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G_III_3_vj_HH\"/>
    </mc:Choice>
  </mc:AlternateContent>
  <xr:revisionPtr revIDLastSave="0" documentId="13_ncr:1_{14416671-E7BE-496C-B26D-8DE09E1CC69E}" xr6:coauthVersionLast="47" xr6:coauthVersionMax="47" xr10:uidLastSave="{00000000-0000-0000-0000-000000000000}"/>
  <bookViews>
    <workbookView xWindow="-120" yWindow="-120" windowWidth="29040" windowHeight="15720" xr2:uid="{00000000-000D-0000-FFFF-FFFF00000000}"/>
  </bookViews>
  <sheets>
    <sheet name="V0_1" sheetId="1" r:id="rId1"/>
    <sheet name="V0_2" sheetId="2" r:id="rId2"/>
    <sheet name="T1_1" sheetId="5" r:id="rId3"/>
    <sheet name="T2_1" sheetId="10" r:id="rId4"/>
    <sheet name="TG3_1" sheetId="7" r:id="rId5"/>
    <sheet name="T3_1" sheetId="9" state="hidden" r:id="rId6"/>
  </sheets>
  <definedNames>
    <definedName name="_xlnm.Print_Area" localSheetId="3">T2_1!$A:$G</definedName>
    <definedName name="_xlnm.Print_Titles" localSheetId="3">T2_1!$1:$5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6" i="9" l="1"/>
  <c r="E26" i="9" s="1"/>
  <c r="B26" i="9"/>
  <c r="C26" i="9" s="1"/>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 r="E10" i="9"/>
  <c r="C10" i="9"/>
  <c r="D59" i="9"/>
  <c r="C59" i="9"/>
  <c r="B59" i="9"/>
  <c r="D58" i="9"/>
  <c r="C58" i="9"/>
  <c r="B58" i="9"/>
  <c r="D57" i="9"/>
  <c r="C57" i="9"/>
  <c r="B57" i="9"/>
  <c r="D56" i="9"/>
  <c r="C56" i="9"/>
  <c r="B56" i="9"/>
  <c r="D55" i="9"/>
  <c r="C55" i="9"/>
  <c r="B55" i="9"/>
  <c r="D54" i="9"/>
  <c r="C54" i="9"/>
  <c r="B54" i="9"/>
  <c r="D53" i="9"/>
  <c r="C53" i="9"/>
  <c r="B53" i="9"/>
  <c r="D52" i="9"/>
  <c r="C52" i="9"/>
  <c r="B52" i="9"/>
  <c r="D51" i="9"/>
  <c r="C51" i="9"/>
  <c r="B51" i="9"/>
  <c r="D50" i="9"/>
  <c r="C50" i="9"/>
  <c r="B50" i="9"/>
  <c r="D49" i="9"/>
  <c r="C49" i="9"/>
  <c r="B49" i="9"/>
  <c r="D48" i="9"/>
  <c r="C48" i="9"/>
  <c r="B48" i="9"/>
</calcChain>
</file>

<file path=xl/sharedStrings.xml><?xml version="1.0" encoding="utf-8"?>
<sst xmlns="http://schemas.openxmlformats.org/spreadsheetml/2006/main" count="236" uniqueCount="183">
  <si>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</si>
  <si>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</si>
  <si>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</si>
  <si>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</si>
  <si>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</si>
  <si>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</si>
  <si>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</si>
  <si>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</si>
  <si>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</si>
  <si>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</si>
  <si>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</si>
  <si>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</si>
  <si>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</si>
  <si>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</si>
  <si>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</si>
  <si>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</si>
  <si>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</si>
  <si>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</si>
  <si>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</si>
  <si>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Waren der Ernährungswirtschaft</t>
  </si>
  <si>
    <t>davon</t>
  </si>
  <si>
    <t>lebende Tiere</t>
  </si>
  <si>
    <t xml:space="preserve">Nahrungsmittel tierischen Ursprungs </t>
  </si>
  <si>
    <t xml:space="preserve">Nahrungsmittel pflanzlichen Ursprungs </t>
  </si>
  <si>
    <t>Genussmittel</t>
  </si>
  <si>
    <t>Waren der gewerblichen Wirtschaft</t>
  </si>
  <si>
    <t>Rohstoffe</t>
  </si>
  <si>
    <t>Halbwaren</t>
  </si>
  <si>
    <t>darunter</t>
  </si>
  <si>
    <t>Mineralölerzeugnisse</t>
  </si>
  <si>
    <t>Fertigwaren</t>
  </si>
  <si>
    <t xml:space="preserve">Vorerzeugnisse </t>
  </si>
  <si>
    <t>Kunststoffe</t>
  </si>
  <si>
    <t>Enderzeugnisse</t>
  </si>
  <si>
    <t xml:space="preserve">Waren aus Kunststoffen </t>
  </si>
  <si>
    <t xml:space="preserve">Pharmazeutische Erzeugnisse </t>
  </si>
  <si>
    <t xml:space="preserve">Kraftfahrzeuge </t>
  </si>
  <si>
    <t>Insgesamt</t>
  </si>
  <si>
    <t>Europa</t>
  </si>
  <si>
    <t xml:space="preserve">Frankreich </t>
  </si>
  <si>
    <t>Belgien</t>
  </si>
  <si>
    <t>Luxemburg</t>
  </si>
  <si>
    <t>Niederlande</t>
  </si>
  <si>
    <t>Italien</t>
  </si>
  <si>
    <t>Irland</t>
  </si>
  <si>
    <t>Portugal</t>
  </si>
  <si>
    <t>Griechenland</t>
  </si>
  <si>
    <t>Spanien</t>
  </si>
  <si>
    <t>Finnland</t>
  </si>
  <si>
    <t>Österreich</t>
  </si>
  <si>
    <t>Malta</t>
  </si>
  <si>
    <t>Zypern</t>
  </si>
  <si>
    <t>Slowenien</t>
  </si>
  <si>
    <t>Slowakei</t>
  </si>
  <si>
    <t>übrige EU-Länder zusammen</t>
  </si>
  <si>
    <t>Dänemark</t>
  </si>
  <si>
    <t>Polen</t>
  </si>
  <si>
    <t>Schweden</t>
  </si>
  <si>
    <t>Estland</t>
  </si>
  <si>
    <t>Lettland</t>
  </si>
  <si>
    <t>Litauen</t>
  </si>
  <si>
    <t>Tschechische Republik</t>
  </si>
  <si>
    <t>Ungarn</t>
  </si>
  <si>
    <t>Rumänien</t>
  </si>
  <si>
    <t>übrige europäische Länder</t>
  </si>
  <si>
    <t>Norwegen</t>
  </si>
  <si>
    <t>Russland</t>
  </si>
  <si>
    <t>Schweiz</t>
  </si>
  <si>
    <t>Türkei</t>
  </si>
  <si>
    <t>Afrika</t>
  </si>
  <si>
    <t>Ägypten</t>
  </si>
  <si>
    <t>Südafrika</t>
  </si>
  <si>
    <t>Amerika</t>
  </si>
  <si>
    <t>NAFTA</t>
  </si>
  <si>
    <t>USA</t>
  </si>
  <si>
    <t>Kanada</t>
  </si>
  <si>
    <t>Brasilien</t>
  </si>
  <si>
    <t>Asien</t>
  </si>
  <si>
    <t>ASEAN</t>
  </si>
  <si>
    <t>Japan</t>
  </si>
  <si>
    <t>Australien, Ozeanien</t>
  </si>
  <si>
    <t>Land</t>
  </si>
  <si>
    <t xml:space="preserve">Ausfuhr im Zeitraum </t>
  </si>
  <si>
    <t>sonstige Länder</t>
  </si>
  <si>
    <t>Januar</t>
  </si>
  <si>
    <t>Februar</t>
  </si>
  <si>
    <t>März</t>
  </si>
  <si>
    <t>April</t>
  </si>
  <si>
    <t>Mai</t>
  </si>
  <si>
    <t>Juni</t>
  </si>
  <si>
    <t>Juli</t>
  </si>
  <si>
    <t>August</t>
  </si>
  <si>
    <t>September</t>
  </si>
  <si>
    <t>Oktober</t>
  </si>
  <si>
    <t>November</t>
  </si>
  <si>
    <t>Dezember</t>
  </si>
  <si>
    <t>Schiffs- und Luftfahrzeugbedarf, 
nicht ermittelte Länder</t>
  </si>
  <si>
    <t>in Mio. Euro</t>
  </si>
  <si>
    <t>Statistisches Amt für Hamburg und Schleswig-Holstein</t>
  </si>
  <si>
    <t>Australien</t>
  </si>
  <si>
    <t>Auskunft zu dieser Veröffentlichung:</t>
  </si>
  <si>
    <t>Fleisch und Fleischwaren</t>
  </si>
  <si>
    <t>Düngemittel</t>
  </si>
  <si>
    <t>Papier und Pappe</t>
  </si>
  <si>
    <t>Bekleidung</t>
  </si>
  <si>
    <t>Feinmechanische Erzeugnisse</t>
  </si>
  <si>
    <t>Maschinen</t>
  </si>
  <si>
    <t>Nachrichtentechnische Geräte</t>
  </si>
  <si>
    <t>Medizinische Geräte</t>
  </si>
  <si>
    <t>Marokko</t>
  </si>
  <si>
    <t>Südamerika</t>
  </si>
  <si>
    <t>Warengruppe
Warenuntergruppe</t>
  </si>
  <si>
    <t>Telefon:</t>
  </si>
  <si>
    <t>E-Mail:</t>
  </si>
  <si>
    <t xml:space="preserve">E-Mail: </t>
  </si>
  <si>
    <t>info@statistik-nord.de</t>
  </si>
  <si>
    <t xml:space="preserve">Auskünfte: </t>
  </si>
  <si>
    <t xml:space="preserve">040 42831-1766 </t>
  </si>
  <si>
    <t>u. dgl.</t>
  </si>
  <si>
    <t>Erdöl und Erdgas</t>
  </si>
  <si>
    <t>Spielwaren</t>
  </si>
  <si>
    <t>Rundfunk-, Fernseh- und 
videotechnische Geräte</t>
  </si>
  <si>
    <t>Taiwan</t>
  </si>
  <si>
    <t>Singapur</t>
  </si>
  <si>
    <t>Fische und Krebstiere</t>
  </si>
  <si>
    <t>Auskunftsdienst:</t>
  </si>
  <si>
    <t xml:space="preserve">Internet: </t>
  </si>
  <si>
    <t>www.statistik-nord.de</t>
  </si>
  <si>
    <t>Zeichenerklärung:</t>
  </si>
  <si>
    <t xml:space="preserve">a. n. g. </t>
  </si>
  <si>
    <t>Milch und Milcherzeugnisse,
ausgenommen Butter und Käse</t>
  </si>
  <si>
    <t>STATISTISCHE BERICHTE</t>
  </si>
  <si>
    <r>
      <rPr>
        <vertAlign val="superscript"/>
        <sz val="8"/>
        <rFont val="Arial"/>
        <family val="2"/>
      </rPr>
      <t>a</t>
    </r>
    <r>
      <rPr>
        <sz val="8"/>
        <rFont val="Arial"/>
        <family val="2"/>
      </rPr>
      <t xml:space="preserve">  Daten können sich durch Revision noch ändern</t>
    </r>
  </si>
  <si>
    <t>Sofern in den Produkten auf das Vorhandensein von Copyrightrechten Dritter 
hingewiesen wird, sind die in deren Produkten ausgewiesenen Copyrightbestimmungen 
zu wahren. Alle übrigen Rechte bleiben vorbehalten.</t>
  </si>
  <si>
    <t>EU-Länder</t>
  </si>
  <si>
    <t>Euro-Länder</t>
  </si>
  <si>
    <t>Ursprungsland</t>
  </si>
  <si>
    <t>Einfuhr nach ausgewählten Ländern (TOP 15) in JJJJ und JJ-1</t>
  </si>
  <si>
    <t>Rückwaren und Ersatzlieferungen</t>
  </si>
  <si>
    <t>! Vorstehende Null-Werte mit #NV wg. Grafik: Nullwert unterdrücken!</t>
  </si>
  <si>
    <t>Einfuhr des Landes Hamburg</t>
  </si>
  <si>
    <t>1. Einfuhr des Landes Hamburg nach Ursprungsländern (TOP15) im Vorjahresvergleich</t>
  </si>
  <si>
    <r>
      <t>1. Einfuhr</t>
    </r>
    <r>
      <rPr>
        <b/>
        <vertAlign val="superscript"/>
        <sz val="10"/>
        <rFont val="Arial"/>
        <family val="2"/>
      </rPr>
      <t>1</t>
    </r>
    <r>
      <rPr>
        <b/>
        <sz val="10"/>
        <rFont val="Arial"/>
        <family val="2"/>
      </rPr>
      <t xml:space="preserve"> des Landes Hamburg nach Warengruppen und -untergruppen</t>
    </r>
  </si>
  <si>
    <r>
      <t>Veränderung</t>
    </r>
    <r>
      <rPr>
        <vertAlign val="superscript"/>
        <sz val="9"/>
        <rFont val="Arial"/>
        <family val="2"/>
      </rPr>
      <t>2</t>
    </r>
    <r>
      <rPr>
        <sz val="9"/>
        <rFont val="Arial"/>
        <family val="2"/>
      </rPr>
      <t xml:space="preserve"> in %</t>
    </r>
  </si>
  <si>
    <r>
      <rPr>
        <vertAlign val="superscript"/>
        <sz val="8"/>
        <rFont val="Arial"/>
        <family val="2"/>
      </rPr>
      <t>2</t>
    </r>
    <r>
      <rPr>
        <sz val="8"/>
        <rFont val="Arial"/>
        <family val="2"/>
      </rPr>
      <t xml:space="preserve">  Die Veränderungsraten wurden aus den nicht gerundeten Zahlen gerechnet</t>
    </r>
  </si>
  <si>
    <r>
      <t>2. Einfuhr</t>
    </r>
    <r>
      <rPr>
        <b/>
        <vertAlign val="superscript"/>
        <sz val="10"/>
        <color theme="1"/>
        <rFont val="Arial"/>
        <family val="2"/>
      </rPr>
      <t>1</t>
    </r>
    <r>
      <rPr>
        <b/>
        <sz val="10"/>
        <color theme="1"/>
        <rFont val="Arial"/>
        <family val="2"/>
      </rPr>
      <t xml:space="preserve"> des Landes Hamburg nach Ursprungsländern</t>
    </r>
  </si>
  <si>
    <r>
      <t xml:space="preserve"> Veränderung</t>
    </r>
    <r>
      <rPr>
        <vertAlign val="superscript"/>
        <sz val="9"/>
        <color theme="1"/>
        <rFont val="Arial"/>
        <family val="2"/>
      </rPr>
      <t>2</t>
    </r>
    <r>
      <rPr>
        <sz val="9"/>
        <color theme="1"/>
        <rFont val="Arial"/>
        <family val="2"/>
      </rPr>
      <t xml:space="preserve"> 
in %</t>
    </r>
  </si>
  <si>
    <r>
      <rPr>
        <vertAlign val="superscript"/>
        <sz val="8"/>
        <rFont val="Arial"/>
        <family val="2"/>
      </rPr>
      <t>1</t>
    </r>
    <r>
      <rPr>
        <sz val="8"/>
        <rFont val="Arial"/>
        <family val="2"/>
      </rPr>
      <t xml:space="preserve">  Generalhandel: Die Einfuhr wird im Gegensatz zur Ausfuhr im Generalhandel dargestellt, das heißt, es werden auch die auf Lager
   eingeführten Waren erfasst, deren späterer Verbleib zum Zeitpunkt der Einfuhr noch unbekannt ist.</t>
    </r>
  </si>
  <si>
    <r>
      <rPr>
        <vertAlign val="superscript"/>
        <sz val="8"/>
        <rFont val="Arial"/>
        <family val="2"/>
      </rPr>
      <t>b</t>
    </r>
    <r>
      <rPr>
        <sz val="8"/>
        <rFont val="Arial"/>
        <family val="2"/>
      </rPr>
      <t xml:space="preserve">  Endgültige Daten</t>
    </r>
  </si>
  <si>
    <t>Druckerzeugnisse und Papierwaren</t>
  </si>
  <si>
    <t>Eisen-, Kupfer und Stahlwaren</t>
  </si>
  <si>
    <t>Benedikt Hálfdanarson</t>
  </si>
  <si>
    <t>040 42831-2513</t>
  </si>
  <si>
    <t>hafen@statistik-nord.de</t>
  </si>
  <si>
    <t>Vereinigtes Königreich</t>
  </si>
  <si>
    <r>
      <t>Bulgarien</t>
    </r>
    <r>
      <rPr>
        <vertAlign val="superscript"/>
        <sz val="9"/>
        <rFont val="Arial"/>
        <family val="2"/>
      </rPr>
      <t xml:space="preserve"> 3</t>
    </r>
  </si>
  <si>
    <r>
      <rPr>
        <vertAlign val="superscript"/>
        <sz val="8"/>
        <rFont val="Arial"/>
        <family val="2"/>
      </rPr>
      <t>3</t>
    </r>
    <r>
      <rPr>
        <sz val="8"/>
        <rFont val="Arial"/>
        <family val="2"/>
      </rPr>
      <t xml:space="preserve">  Bulgarien: Euro Einführung 01/2026</t>
    </r>
  </si>
  <si>
    <t>Kroatien</t>
  </si>
  <si>
    <t>20099 Hamburg</t>
  </si>
  <si>
    <t>Kennziffer: G III 3 - vj 2/26 HH</t>
  </si>
  <si>
    <t>2. Quartal 2026</t>
  </si>
  <si>
    <t xml:space="preserve">© Statistisches Amt für Hamburg und Schleswig-Holstein, Hamburg 2026 
Auszugsweise Vervielfältigung und Verbreitung mit Quellenangabe gestattet.        </t>
  </si>
  <si>
    <t>Januar - Juni</t>
  </si>
  <si>
    <r>
      <t>2026</t>
    </r>
    <r>
      <rPr>
        <vertAlign val="superscript"/>
        <sz val="9"/>
        <rFont val="Arial"/>
        <family val="2"/>
      </rPr>
      <t>a</t>
    </r>
  </si>
  <si>
    <r>
      <t>2026</t>
    </r>
    <r>
      <rPr>
        <vertAlign val="superscript"/>
        <sz val="9"/>
        <color theme="1"/>
        <rFont val="Arial"/>
        <family val="2"/>
      </rPr>
      <t>a</t>
    </r>
  </si>
  <si>
    <t>der Monate Januar bis Juni</t>
  </si>
  <si>
    <t>2. Einfuhr des Landes Hamburg 2024 bis 2026 im Monatsvergleich</t>
  </si>
  <si>
    <t>Januar - Juni 2026</t>
  </si>
  <si>
    <t>Verein.Staaten (USA)</t>
  </si>
  <si>
    <t>Frankreich</t>
  </si>
  <si>
    <t>China, Volksrepublik</t>
  </si>
  <si>
    <t>Vereinigt.Königreich</t>
  </si>
  <si>
    <t>Vietnam</t>
  </si>
  <si>
    <t>Bulgarien</t>
  </si>
  <si>
    <t>Tschechische Republ.</t>
  </si>
  <si>
    <t>Bangladesch</t>
  </si>
  <si>
    <t xml:space="preserve">2. Einfuhr des Landes Hamburg in 2024 bis 2026 </t>
  </si>
  <si>
    <r>
      <t>2025</t>
    </r>
    <r>
      <rPr>
        <vertAlign val="superscript"/>
        <sz val="9"/>
        <rFont val="Arial"/>
        <family val="2"/>
      </rPr>
      <t>a</t>
    </r>
  </si>
  <si>
    <t>China, einschl. Hongkong</t>
  </si>
  <si>
    <t>Herausgegeben von:</t>
  </si>
  <si>
    <t>Lübeckertordamm 1 – 3</t>
  </si>
  <si>
    <t>×</t>
  </si>
  <si>
    <t>Herausgegeben am: 7.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</si>
</sst>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0\ ;\-\ "/>
    <numFmt numFmtId="165" formatCode="0.0"/>
    <numFmt numFmtId="166" formatCode="_-* #,##0.00\ [$€]_-;\-* #,##0.00\ [$€]_-;_-* &quot;-&quot;??\ [$€]_-;_-@_-"/>
    <numFmt numFmtId="167" formatCode="###\ ###\ ##0&quot;  &quot;;\-###\ ###\ ##0&quot;  &quot;;&quot;-  &quot;"/>
    <numFmt numFmtId="168" formatCode="###\ ##0.0&quot;  &quot;;\-###\ ##0.0&quot;  &quot;;&quot;-  &quot;"/>
    <numFmt numFmtId="169" formatCode="###\ ###\ ##0\ \ ;\-###\ ###\ ##0\ \ ;\-\ \ "/>
    <numFmt numFmtId="170" formatCode="###\ ##0.0\ \ ;\-\ ###\ ##0.0\ \ ;\-\ \ \ \ \ \ "/>
  </numFmts>
  <fonts count="31" x14ac:knownFonts="1">
    <font>
      <sz val="10"/>
      <color theme="1"/>
      <name val="Arial"/>
      <family val="2"/>
    </font>
    <font>
      <sz val="10"/>
      <color theme="1"/>
      <name val="Arial"/>
      <family val="2"/>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sz val="7"/>
      <name val="Arial"/>
      <family val="2"/>
    </font>
    <font>
      <b/>
      <sz val="10"/>
      <name val="Arial"/>
      <family val="2"/>
    </font>
    <font>
      <b/>
      <sz val="10"/>
      <color theme="1"/>
      <name val="Arial"/>
      <family val="2"/>
    </font>
    <font>
      <sz val="10"/>
      <color theme="1"/>
      <name val="Arial"/>
      <family val="2"/>
    </font>
    <font>
      <b/>
      <sz val="9"/>
      <name val="Arial"/>
      <family val="2"/>
    </font>
    <font>
      <sz val="9"/>
      <color theme="1"/>
      <name val="Arial"/>
      <family val="2"/>
    </font>
    <font>
      <sz val="9"/>
      <name val="Arial"/>
      <family val="2"/>
    </font>
    <font>
      <vertAlign val="superscript"/>
      <sz val="8"/>
      <name val="Arial"/>
      <family val="2"/>
    </font>
    <font>
      <sz val="16"/>
      <color theme="1"/>
      <name val="Arial"/>
      <family val="2"/>
    </font>
    <font>
      <sz val="30"/>
      <color theme="1"/>
      <name val="Arial"/>
      <family val="2"/>
    </font>
    <font>
      <sz val="10"/>
      <name val="Arial"/>
      <family val="2"/>
    </font>
    <font>
      <sz val="10"/>
      <color indexed="8"/>
      <name val="MS Sans Serif"/>
      <family val="2"/>
    </font>
    <font>
      <vertAlign val="superscript"/>
      <sz val="9"/>
      <color theme="1"/>
      <name val="Arial"/>
      <family val="2"/>
    </font>
    <font>
      <b/>
      <sz val="9"/>
      <color theme="1"/>
      <name val="Arial"/>
      <family val="2"/>
    </font>
    <font>
      <b/>
      <sz val="12"/>
      <name val="Arial"/>
      <family val="2"/>
    </font>
    <font>
      <b/>
      <sz val="12"/>
      <color theme="1"/>
      <name val="Arial"/>
      <family val="2"/>
    </font>
    <font>
      <u/>
      <sz val="11"/>
      <color theme="10"/>
      <name val="Arial"/>
      <family val="2"/>
    </font>
    <font>
      <u/>
      <sz val="10"/>
      <color theme="10"/>
      <name val="Arial"/>
      <family val="2"/>
    </font>
    <font>
      <sz val="18"/>
      <color theme="1"/>
      <name val="Arial"/>
      <family val="2"/>
    </font>
    <font>
      <vertAlign val="superscript"/>
      <sz val="9"/>
      <name val="Arial"/>
      <family val="2"/>
    </font>
    <font>
      <b/>
      <vertAlign val="superscript"/>
      <sz val="10"/>
      <name val="Arial"/>
      <family val="2"/>
    </font>
    <font>
      <b/>
      <vertAlign val="superscrip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6">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style="thin">
        <color theme="3"/>
      </right>
      <top/>
      <bottom/>
      <diagonal/>
    </border>
    <border>
      <left style="thin">
        <color rgb="FF03467D"/>
      </left>
      <right style="thin">
        <color rgb="FF03467D"/>
      </right>
      <top style="thin">
        <color rgb="FF03467D"/>
      </top>
      <bottom style="thin">
        <color rgb="FF03467D"/>
      </bottom>
      <diagonal/>
    </border>
    <border>
      <left/>
      <right style="thin">
        <color rgb="FF03467D"/>
      </right>
      <top style="thin">
        <color rgb="FF03467D"/>
      </top>
      <bottom style="thin">
        <color rgb="FF03467D"/>
      </bottom>
      <diagonal/>
    </border>
    <border>
      <left style="thin">
        <color rgb="FF03467D"/>
      </left>
      <right/>
      <top style="thin">
        <color rgb="FF03467D"/>
      </top>
      <bottom style="thin">
        <color rgb="FF03467D"/>
      </bottom>
      <diagonal/>
    </border>
    <border>
      <left/>
      <right style="thin">
        <color rgb="FF1E467D"/>
      </right>
      <top style="thin">
        <color rgb="FF1E467D"/>
      </top>
      <bottom style="thin">
        <color rgb="FF1E467D"/>
      </bottom>
      <diagonal/>
    </border>
    <border>
      <left/>
      <right style="thin">
        <color rgb="FF03467D"/>
      </right>
      <top style="thin">
        <color rgb="FF03467D"/>
      </top>
      <bottom/>
      <diagonal/>
    </border>
    <border>
      <left/>
      <right style="thin">
        <color rgb="FF1E467D"/>
      </right>
      <top style="thin">
        <color rgb="FF1E467D"/>
      </top>
      <bottom/>
      <diagonal/>
    </border>
    <border>
      <left/>
      <right style="thin">
        <color rgb="FF1E467D"/>
      </right>
      <top/>
      <bottom/>
      <diagonal/>
    </border>
    <border>
      <left/>
      <right style="thin">
        <color rgb="FF1E467D"/>
      </right>
      <top/>
      <bottom style="thin">
        <color rgb="FF1E467D"/>
      </bottom>
      <diagonal/>
    </border>
    <border>
      <left style="thin">
        <color rgb="FF1E467D"/>
      </left>
      <right/>
      <top/>
      <bottom style="thin">
        <color rgb="FF1E467D"/>
      </bottom>
      <diagonal/>
    </border>
    <border>
      <left/>
      <right/>
      <top/>
      <bottom style="thin">
        <color rgb="FF1E467D"/>
      </bottom>
      <diagonal/>
    </border>
    <border>
      <left style="thin">
        <color rgb="FF1E467D"/>
      </left>
      <right style="thin">
        <color rgb="FF1E467D"/>
      </right>
      <top style="thin">
        <color rgb="FF1E467D"/>
      </top>
      <bottom style="thin">
        <color rgb="FF1E467D"/>
      </bottom>
      <diagonal/>
    </border>
    <border>
      <left style="thin">
        <color rgb="FF1E467D"/>
      </left>
      <right/>
      <top style="thin">
        <color rgb="FF1E467D"/>
      </top>
      <bottom style="thin">
        <color rgb="FF1E467D"/>
      </bottom>
      <diagonal/>
    </border>
    <border>
      <left/>
      <right style="thin">
        <color theme="3"/>
      </right>
      <top/>
      <bottom style="thin">
        <color rgb="FF1E467D"/>
      </bottom>
      <diagonal/>
    </border>
    <border>
      <left style="thin">
        <color theme="3"/>
      </left>
      <right/>
      <top/>
      <bottom style="thin">
        <color rgb="FF1E467D"/>
      </bottom>
      <diagonal/>
    </border>
    <border>
      <left style="thin">
        <color rgb="FF1E467D"/>
      </left>
      <right/>
      <top style="thin">
        <color rgb="FF1E467D"/>
      </top>
      <bottom/>
      <diagonal/>
    </border>
  </borders>
  <cellStyleXfs count="6">
    <xf numFmtId="0" fontId="0" fillId="0" borderId="0"/>
    <xf numFmtId="0" fontId="19" fillId="0" borderId="0"/>
    <xf numFmtId="166" fontId="9" fillId="0" borderId="0" applyFont="0" applyFill="0" applyBorder="0" applyAlignment="0" applyProtection="0"/>
    <xf numFmtId="0" fontId="20" fillId="0" borderId="0"/>
    <xf numFmtId="0" fontId="25" fillId="0" borderId="0" applyNumberFormat="0" applyFill="0" applyBorder="0" applyAlignment="0" applyProtection="0"/>
    <xf numFmtId="0" fontId="1" fillId="0" borderId="0"/>
  </cellStyleXfs>
  <cellXfs count="151">
    <xf numFmtId="0" fontId="0" fillId="0" borderId="0" xfId="0"/>
    <xf numFmtId="0" fontId="3" fillId="0" borderId="0" xfId="0" applyFont="1"/>
    <xf numFmtId="0" fontId="5" fillId="0" borderId="0" xfId="0" applyFont="1"/>
    <xf numFmtId="0" fontId="6" fillId="0" borderId="0" xfId="0" applyFont="1"/>
    <xf numFmtId="0" fontId="5" fillId="0" borderId="0" xfId="0" applyFont="1" applyAlignment="1">
      <alignment horizontal="right"/>
    </xf>
    <xf numFmtId="0" fontId="12" fillId="0" borderId="0" xfId="0" applyFont="1"/>
    <xf numFmtId="0" fontId="3" fillId="0" borderId="0" xfId="0" applyFont="1"/>
    <xf numFmtId="0" fontId="3" fillId="0" borderId="0" xfId="0" quotePrefix="1" applyFont="1" applyAlignment="1">
      <alignment horizontal="left"/>
    </xf>
    <xf numFmtId="0" fontId="3" fillId="0" borderId="0" xfId="0" applyFont="1" applyAlignment="1">
      <alignment horizontal="left"/>
    </xf>
    <xf numFmtId="0" fontId="14" fillId="0" borderId="0" xfId="0" applyFont="1"/>
    <xf numFmtId="0" fontId="3" fillId="0" borderId="0" xfId="0" applyFont="1" applyFill="1" applyAlignment="1">
      <alignment horizontal="center" vertical="center"/>
    </xf>
    <xf numFmtId="0" fontId="3" fillId="0" borderId="0" xfId="0" applyFont="1" applyAlignment="1">
      <alignment vertical="center" wrapText="1"/>
    </xf>
    <xf numFmtId="0" fontId="3" fillId="0" borderId="0" xfId="0" applyFont="1" applyFill="1" applyBorder="1" applyAlignment="1">
      <alignment vertical="center"/>
    </xf>
    <xf numFmtId="0" fontId="3" fillId="0" borderId="0" xfId="0" applyFont="1" applyBorder="1" applyAlignment="1">
      <alignment vertical="center"/>
    </xf>
    <xf numFmtId="0" fontId="3" fillId="0" borderId="0" xfId="0" applyFont="1" applyBorder="1" applyAlignment="1">
      <alignment vertical="center"/>
    </xf>
    <xf numFmtId="0" fontId="3" fillId="0" borderId="0" xfId="0" applyFont="1" applyAlignment="1">
      <alignment vertical="center"/>
    </xf>
    <xf numFmtId="164" fontId="3" fillId="0" borderId="0" xfId="0" applyNumberFormat="1" applyFont="1" applyFill="1" applyBorder="1" applyAlignment="1">
      <alignment horizontal="left" vertical="center"/>
    </xf>
    <xf numFmtId="164" fontId="3" fillId="0" borderId="0" xfId="0" applyNumberFormat="1" applyFont="1" applyFill="1" applyBorder="1" applyAlignment="1">
      <alignment horizontal="right" vertical="center"/>
    </xf>
    <xf numFmtId="164" fontId="10" fillId="0" borderId="0" xfId="0" applyNumberFormat="1" applyFont="1" applyFill="1" applyBorder="1" applyAlignment="1">
      <alignment horizontal="left" vertical="center"/>
    </xf>
    <xf numFmtId="0" fontId="3" fillId="0" borderId="0" xfId="0" applyFont="1" applyBorder="1" applyAlignment="1" applyProtection="1">
      <alignment vertical="center"/>
      <protection locked="0"/>
    </xf>
    <xf numFmtId="0" fontId="3" fillId="0" borderId="0" xfId="0" applyFont="1" applyAlignment="1">
      <alignment horizontal="right" vertical="center"/>
    </xf>
    <xf numFmtId="0" fontId="10" fillId="0" borderId="0" xfId="0" applyFont="1" applyFill="1" applyAlignment="1">
      <alignment horizontal="centerContinuous" vertical="center"/>
    </xf>
    <xf numFmtId="0" fontId="3" fillId="0" borderId="0" xfId="0" applyFont="1" applyFill="1" applyAlignment="1">
      <alignment horizontal="centerContinuous" vertical="center"/>
    </xf>
    <xf numFmtId="0" fontId="3" fillId="0" borderId="0" xfId="0" applyFont="1" applyAlignment="1">
      <alignment horizontal="centerContinuous" vertical="center"/>
    </xf>
    <xf numFmtId="0" fontId="9" fillId="0" borderId="0" xfId="0" applyFont="1" applyAlignment="1">
      <alignment vertical="center"/>
    </xf>
    <xf numFmtId="0" fontId="3" fillId="0" borderId="0" xfId="0" applyFont="1" applyBorder="1" applyAlignment="1">
      <alignment vertical="center"/>
    </xf>
    <xf numFmtId="0" fontId="10" fillId="0" borderId="0" xfId="0" applyFont="1" applyBorder="1" applyAlignment="1">
      <alignment horizontal="left" vertical="center"/>
    </xf>
    <xf numFmtId="0" fontId="3" fillId="0" borderId="0" xfId="0" applyFont="1" applyBorder="1" applyAlignment="1" applyProtection="1">
      <alignment horizontal="right" vertical="center"/>
      <protection locked="0"/>
    </xf>
    <xf numFmtId="0" fontId="3" fillId="0" borderId="0" xfId="0" applyFont="1" applyBorder="1" applyAlignment="1">
      <alignment horizontal="left" vertical="center"/>
    </xf>
    <xf numFmtId="0" fontId="3" fillId="0" borderId="0" xfId="0" applyFont="1" applyBorder="1" applyAlignment="1" applyProtection="1">
      <alignment horizontal="right"/>
      <protection locked="0"/>
    </xf>
    <xf numFmtId="0" fontId="4" fillId="0" borderId="0" xfId="0" applyFont="1" applyAlignment="1">
      <alignment horizontal="center"/>
    </xf>
    <xf numFmtId="0" fontId="17" fillId="0" borderId="0" xfId="0" applyFont="1"/>
    <xf numFmtId="0" fontId="18" fillId="0" borderId="0" xfId="0" applyFont="1" applyAlignment="1">
      <alignment horizontal="right"/>
    </xf>
    <xf numFmtId="0" fontId="8" fillId="0" borderId="0" xfId="0" applyFont="1" applyAlignment="1">
      <alignment vertical="top"/>
    </xf>
    <xf numFmtId="0" fontId="15" fillId="3" borderId="11" xfId="0" quotePrefix="1" applyFont="1" applyFill="1" applyBorder="1" applyAlignment="1">
      <alignment horizontal="center" vertical="center" wrapText="1"/>
    </xf>
    <xf numFmtId="0" fontId="15" fillId="0" borderId="17" xfId="0" applyFont="1" applyBorder="1"/>
    <xf numFmtId="0" fontId="14" fillId="0" borderId="17" xfId="0" applyFont="1" applyBorder="1" applyAlignment="1">
      <alignment horizontal="left" vertical="top" wrapText="1" indent="1"/>
    </xf>
    <xf numFmtId="0" fontId="15" fillId="0" borderId="17" xfId="0" applyFont="1" applyBorder="1" applyAlignment="1">
      <alignment horizontal="left" vertical="top" wrapText="1" indent="1"/>
    </xf>
    <xf numFmtId="0" fontId="15" fillId="0" borderId="17" xfId="0" applyFont="1" applyBorder="1" applyAlignment="1">
      <alignment horizontal="left" vertical="top" wrapText="1" indent="2"/>
    </xf>
    <xf numFmtId="0" fontId="15" fillId="0" borderId="17" xfId="0" applyFont="1" applyBorder="1" applyAlignment="1">
      <alignment horizontal="left" indent="2"/>
    </xf>
    <xf numFmtId="0" fontId="15" fillId="0" borderId="17" xfId="0" applyFont="1" applyBorder="1" applyAlignment="1">
      <alignment horizontal="left" indent="1"/>
    </xf>
    <xf numFmtId="0" fontId="14" fillId="0" borderId="17" xfId="0" applyFont="1" applyBorder="1"/>
    <xf numFmtId="0" fontId="14" fillId="0" borderId="17" xfId="0" applyFont="1" applyBorder="1" applyAlignment="1">
      <alignment horizontal="left" indent="1"/>
    </xf>
    <xf numFmtId="0" fontId="14" fillId="0" borderId="17" xfId="0" applyFont="1" applyBorder="1" applyAlignment="1">
      <alignment horizontal="left" indent="2"/>
    </xf>
    <xf numFmtId="0" fontId="14" fillId="0" borderId="17" xfId="0" applyFont="1" applyBorder="1" applyAlignment="1">
      <alignment horizontal="left" indent="3"/>
    </xf>
    <xf numFmtId="0" fontId="15" fillId="0" borderId="17" xfId="0" applyFont="1" applyBorder="1" applyAlignment="1">
      <alignment horizontal="left" indent="3"/>
    </xf>
    <xf numFmtId="0" fontId="15" fillId="0" borderId="17" xfId="0" applyFont="1" applyBorder="1" applyAlignment="1">
      <alignment horizontal="left" indent="4"/>
    </xf>
    <xf numFmtId="0" fontId="13" fillId="0" borderId="18" xfId="0" applyFont="1" applyBorder="1" applyAlignment="1">
      <alignment wrapText="1"/>
    </xf>
    <xf numFmtId="0" fontId="0" fillId="0" borderId="0" xfId="0" applyAlignment="1">
      <alignment horizontal="left"/>
    </xf>
    <xf numFmtId="0" fontId="0" fillId="0" borderId="0" xfId="0" applyAlignment="1"/>
    <xf numFmtId="0" fontId="14" fillId="0" borderId="10" xfId="0" applyFont="1" applyBorder="1" applyAlignment="1">
      <alignment horizontal="left" vertical="top" indent="1"/>
    </xf>
    <xf numFmtId="0" fontId="14" fillId="0" borderId="10" xfId="0" applyFont="1" applyBorder="1" applyAlignment="1">
      <alignment horizontal="left" vertical="top" indent="2"/>
    </xf>
    <xf numFmtId="0" fontId="14" fillId="0" borderId="10" xfId="0" applyFont="1" applyBorder="1" applyAlignment="1">
      <alignment horizontal="left" vertical="top" indent="3"/>
    </xf>
    <xf numFmtId="0" fontId="15" fillId="0" borderId="10" xfId="0" applyFont="1" applyBorder="1" applyAlignment="1">
      <alignment horizontal="left" vertical="top" indent="3"/>
    </xf>
    <xf numFmtId="0" fontId="15" fillId="0" borderId="10" xfId="0" applyFont="1" applyBorder="1" applyAlignment="1">
      <alignment horizontal="left" vertical="top" indent="2"/>
    </xf>
    <xf numFmtId="0" fontId="15" fillId="0" borderId="10" xfId="0" applyFont="1" applyBorder="1" applyAlignment="1">
      <alignment horizontal="left" vertical="top"/>
    </xf>
    <xf numFmtId="0" fontId="15" fillId="0" borderId="10" xfId="0" applyFont="1" applyBorder="1" applyAlignment="1">
      <alignment horizontal="left" vertical="top" indent="1"/>
    </xf>
    <xf numFmtId="0" fontId="14" fillId="0" borderId="10" xfId="0" applyFont="1" applyBorder="1" applyAlignment="1">
      <alignment horizontal="left" vertical="top"/>
    </xf>
    <xf numFmtId="0" fontId="15" fillId="0" borderId="10" xfId="0" applyFont="1" applyBorder="1" applyAlignment="1">
      <alignment horizontal="left" indent="1"/>
    </xf>
    <xf numFmtId="0" fontId="15" fillId="0" borderId="10" xfId="0" applyFont="1" applyBorder="1"/>
    <xf numFmtId="0" fontId="14" fillId="0" borderId="10" xfId="0" applyFont="1" applyBorder="1" applyAlignment="1">
      <alignment horizontal="left" indent="1"/>
    </xf>
    <xf numFmtId="0" fontId="14" fillId="0" borderId="10" xfId="0" applyFont="1" applyBorder="1" applyAlignment="1">
      <alignment horizontal="left" wrapText="1"/>
    </xf>
    <xf numFmtId="0" fontId="22" fillId="0" borderId="23" xfId="0" applyFont="1" applyBorder="1" applyAlignment="1">
      <alignment horizontal="left" wrapText="1"/>
    </xf>
    <xf numFmtId="0" fontId="6" fillId="0" borderId="0" xfId="0" applyFont="1" applyAlignment="1">
      <alignment horizontal="right" vertical="center"/>
    </xf>
    <xf numFmtId="0" fontId="0" fillId="0" borderId="0" xfId="0" applyFont="1"/>
    <xf numFmtId="0" fontId="10" fillId="0" borderId="0" xfId="0" applyFont="1" applyFill="1" applyAlignment="1">
      <alignment horizontal="left" vertical="center"/>
    </xf>
    <xf numFmtId="0" fontId="11" fillId="0" borderId="0" xfId="0" applyFont="1" applyAlignment="1">
      <alignment horizontal="center"/>
    </xf>
    <xf numFmtId="0" fontId="0" fillId="0" borderId="0" xfId="0" applyAlignment="1">
      <alignment horizontal="center"/>
    </xf>
    <xf numFmtId="0" fontId="15" fillId="0" borderId="17" xfId="0" applyFont="1" applyBorder="1" applyAlignment="1">
      <alignment horizontal="left" wrapText="1" indent="3"/>
    </xf>
    <xf numFmtId="0" fontId="27" fillId="0" borderId="0" xfId="0" applyFont="1" applyAlignment="1">
      <alignment horizontal="right" vertical="center"/>
    </xf>
    <xf numFmtId="0" fontId="15" fillId="0" borderId="17" xfId="0" applyFont="1" applyBorder="1" applyAlignment="1">
      <alignment horizontal="left" wrapText="1"/>
    </xf>
    <xf numFmtId="0" fontId="14" fillId="0" borderId="16" xfId="0" applyFont="1" applyBorder="1" applyAlignment="1">
      <alignment horizontal="center" vertical="center"/>
    </xf>
    <xf numFmtId="0" fontId="15" fillId="0" borderId="16" xfId="0" applyFont="1" applyBorder="1" applyAlignment="1">
      <alignment horizontal="left" vertical="top" wrapText="1" indent="1"/>
    </xf>
    <xf numFmtId="0" fontId="11" fillId="0" borderId="0" xfId="0" applyFont="1" applyAlignment="1">
      <alignment horizontal="left"/>
    </xf>
    <xf numFmtId="0" fontId="11"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wrapText="1"/>
    </xf>
    <xf numFmtId="0" fontId="26" fillId="0" borderId="0" xfId="4" applyFont="1" applyAlignment="1">
      <alignment horizontal="left"/>
    </xf>
    <xf numFmtId="0" fontId="0" fillId="0" borderId="0" xfId="0" applyAlignment="1">
      <alignment horizontal="center" vertical="center"/>
    </xf>
    <xf numFmtId="0" fontId="6" fillId="0" borderId="0" xfId="0" applyFont="1" applyAlignment="1">
      <alignment horizontal="right"/>
    </xf>
    <xf numFmtId="0" fontId="3" fillId="0" borderId="0" xfId="0" applyFont="1"/>
    <xf numFmtId="0" fontId="3" fillId="0" borderId="0" xfId="0" applyFont="1" applyAlignment="1">
      <alignment vertical="center"/>
    </xf>
    <xf numFmtId="165" fontId="3" fillId="0" borderId="0" xfId="0" applyNumberFormat="1" applyFont="1"/>
    <xf numFmtId="165" fontId="9" fillId="2" borderId="0" xfId="0" applyNumberFormat="1" applyFont="1" applyFill="1" applyAlignment="1">
      <alignment vertical="center"/>
    </xf>
    <xf numFmtId="0" fontId="3" fillId="2" borderId="0" xfId="0" applyFont="1" applyFill="1" applyBorder="1" applyAlignment="1" applyProtection="1">
      <alignment horizontal="right"/>
      <protection locked="0"/>
    </xf>
    <xf numFmtId="0" fontId="15" fillId="2" borderId="0" xfId="0" applyFont="1" applyFill="1" applyAlignment="1">
      <alignment vertical="center"/>
    </xf>
    <xf numFmtId="0" fontId="8" fillId="0" borderId="0" xfId="0" applyFont="1" applyAlignment="1">
      <alignment horizontal="left" vertical="top"/>
    </xf>
    <xf numFmtId="0" fontId="1" fillId="0" borderId="0" xfId="0" applyFont="1" applyAlignment="1">
      <alignment horizontal="left" wrapText="1"/>
    </xf>
    <xf numFmtId="0" fontId="18" fillId="0" borderId="0" xfId="0" quotePrefix="1" applyFont="1" applyAlignment="1">
      <alignment horizontal="right"/>
    </xf>
    <xf numFmtId="0" fontId="15" fillId="3" borderId="11" xfId="0" quotePrefix="1" applyFont="1" applyFill="1" applyBorder="1" applyAlignment="1">
      <alignment horizontal="centerContinuous" vertical="center" wrapText="1"/>
    </xf>
    <xf numFmtId="167" fontId="14" fillId="0" borderId="0" xfId="0" applyNumberFormat="1" applyFont="1"/>
    <xf numFmtId="168" fontId="14" fillId="0" borderId="0" xfId="0" applyNumberFormat="1" applyFont="1"/>
    <xf numFmtId="167" fontId="22" fillId="0" borderId="19" xfId="0" applyNumberFormat="1" applyFont="1" applyBorder="1"/>
    <xf numFmtId="167" fontId="22" fillId="0" borderId="20" xfId="0" applyNumberFormat="1" applyFont="1" applyBorder="1"/>
    <xf numFmtId="168" fontId="22" fillId="0" borderId="20" xfId="0" applyNumberFormat="1" applyFont="1" applyBorder="1"/>
    <xf numFmtId="0" fontId="14" fillId="3" borderId="21" xfId="0" quotePrefix="1" applyFont="1" applyFill="1" applyBorder="1" applyAlignment="1">
      <alignment horizontal="center" vertical="center"/>
    </xf>
    <xf numFmtId="0" fontId="14" fillId="3" borderId="21" xfId="0" quotePrefix="1" applyFont="1" applyFill="1" applyBorder="1" applyAlignment="1">
      <alignment horizontal="center" vertical="center" wrapText="1"/>
    </xf>
    <xf numFmtId="167" fontId="15" fillId="0" borderId="0" xfId="0" applyNumberFormat="1" applyFont="1"/>
    <xf numFmtId="167" fontId="22" fillId="0" borderId="24" xfId="0" applyNumberFormat="1" applyFont="1" applyBorder="1"/>
    <xf numFmtId="169" fontId="3" fillId="0" borderId="0" xfId="0" applyNumberFormat="1" applyFont="1" applyAlignment="1">
      <alignment horizontal="right" vertical="center"/>
    </xf>
    <xf numFmtId="169" fontId="3" fillId="0" borderId="0" xfId="0" applyNumberFormat="1" applyFont="1" applyFill="1" applyBorder="1" applyAlignment="1">
      <alignment horizontal="right" vertical="center"/>
    </xf>
    <xf numFmtId="170" fontId="3" fillId="0" borderId="0" xfId="0" applyNumberFormat="1" applyFont="1" applyFill="1" applyBorder="1" applyAlignment="1">
      <alignment horizontal="right" vertical="center"/>
    </xf>
    <xf numFmtId="170" fontId="3" fillId="0" borderId="0" xfId="0" applyNumberFormat="1" applyFont="1" applyFill="1" applyBorder="1" applyAlignment="1">
      <alignment vertical="center"/>
    </xf>
    <xf numFmtId="169" fontId="3" fillId="0" borderId="0" xfId="0" applyNumberFormat="1" applyFont="1" applyFill="1" applyBorder="1" applyAlignment="1">
      <alignment vertical="center"/>
    </xf>
    <xf numFmtId="170" fontId="3" fillId="0" borderId="0" xfId="0" applyNumberFormat="1" applyFont="1" applyAlignment="1">
      <alignment horizontal="right" vertical="center"/>
    </xf>
    <xf numFmtId="167" fontId="3" fillId="0" borderId="0" xfId="0" applyNumberFormat="1" applyFont="1"/>
    <xf numFmtId="0" fontId="10" fillId="0" borderId="0" xfId="0" applyFont="1" applyFill="1" applyAlignment="1">
      <alignment horizontal="center" vertical="center"/>
    </xf>
    <xf numFmtId="0" fontId="10" fillId="0" borderId="0" xfId="0" applyFont="1" applyAlignment="1">
      <alignment horizontal="left"/>
    </xf>
    <xf numFmtId="0" fontId="7" fillId="0" borderId="0" xfId="0" applyFont="1" applyAlignment="1">
      <alignment horizontal="center" wrapText="1"/>
    </xf>
    <xf numFmtId="0" fontId="1" fillId="0" borderId="0" xfId="0" applyFont="1" applyAlignment="1">
      <alignment horizontal="left" wrapText="1"/>
    </xf>
    <xf numFmtId="0" fontId="26" fillId="0" borderId="0" xfId="4" applyFont="1" applyAlignment="1">
      <alignment horizontal="left" wrapText="1"/>
    </xf>
    <xf numFmtId="0" fontId="2" fillId="0" borderId="0" xfId="0" applyFont="1" applyAlignment="1">
      <alignment horizontal="left" wrapText="1"/>
    </xf>
    <xf numFmtId="0" fontId="11" fillId="0" borderId="0" xfId="0" applyFont="1" applyAlignment="1">
      <alignment horizontal="left"/>
    </xf>
    <xf numFmtId="0" fontId="11" fillId="0" borderId="0" xfId="0" applyFont="1" applyAlignment="1">
      <alignment horizontal="left" wrapText="1"/>
    </xf>
    <xf numFmtId="0" fontId="23" fillId="0" borderId="0" xfId="0" applyFont="1" applyAlignment="1">
      <alignment horizontal="left"/>
    </xf>
    <xf numFmtId="0" fontId="24" fillId="0" borderId="0" xfId="0" applyFont="1" applyAlignment="1">
      <alignment horizontal="left"/>
    </xf>
    <xf numFmtId="0" fontId="6" fillId="0" borderId="0" xfId="0" applyFont="1" applyAlignment="1">
      <alignment horizontal="left"/>
    </xf>
    <xf numFmtId="0" fontId="1" fillId="0" borderId="0" xfId="0" applyFont="1" applyAlignment="1">
      <alignment horizontal="left"/>
    </xf>
    <xf numFmtId="0" fontId="8" fillId="0" borderId="0" xfId="0" applyFont="1" applyAlignment="1">
      <alignment vertical="top" wrapText="1"/>
    </xf>
    <xf numFmtId="0" fontId="10" fillId="0" borderId="0" xfId="0" applyFont="1" applyFill="1" applyAlignment="1">
      <alignment horizontal="center" vertical="center"/>
    </xf>
    <xf numFmtId="0" fontId="15" fillId="3" borderId="11" xfId="0" quotePrefix="1" applyNumberFormat="1" applyFont="1" applyFill="1" applyBorder="1" applyAlignment="1">
      <alignment horizontal="center" vertical="center" wrapText="1"/>
    </xf>
    <xf numFmtId="0" fontId="14" fillId="3" borderId="11" xfId="0" applyNumberFormat="1" applyFont="1" applyFill="1" applyBorder="1" applyAlignment="1">
      <alignment horizontal="center" vertical="center" wrapText="1"/>
    </xf>
    <xf numFmtId="17" fontId="15" fillId="3" borderId="11" xfId="0" quotePrefix="1"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4" fillId="3" borderId="11" xfId="0" applyFont="1" applyFill="1" applyBorder="1" applyAlignment="1">
      <alignment vertical="center" wrapText="1"/>
    </xf>
    <xf numFmtId="0" fontId="14" fillId="3" borderId="13" xfId="0" applyFont="1" applyFill="1" applyBorder="1" applyAlignment="1"/>
    <xf numFmtId="0" fontId="15" fillId="3" borderId="13"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2" xfId="0" applyFont="1" applyFill="1" applyBorder="1" applyAlignment="1">
      <alignment horizontal="left" vertical="center" wrapText="1" indent="1"/>
    </xf>
    <xf numFmtId="0" fontId="14" fillId="3" borderId="12" xfId="0" applyFont="1" applyFill="1" applyBorder="1" applyAlignment="1">
      <alignment horizontal="left" vertical="center" indent="1"/>
    </xf>
    <xf numFmtId="0" fontId="14" fillId="3" borderId="15" xfId="0" applyFont="1" applyFill="1" applyBorder="1" applyAlignment="1">
      <alignment horizontal="left" vertical="center" indent="1"/>
    </xf>
    <xf numFmtId="0" fontId="11" fillId="0" borderId="0" xfId="0" applyFont="1" applyAlignment="1">
      <alignment horizontal="center"/>
    </xf>
    <xf numFmtId="0" fontId="0" fillId="0" borderId="0" xfId="0" applyAlignment="1">
      <alignment horizontal="center"/>
    </xf>
    <xf numFmtId="0" fontId="14" fillId="3" borderId="21" xfId="0" quotePrefix="1"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14" xfId="0" applyFont="1" applyFill="1" applyBorder="1" applyAlignment="1">
      <alignment horizontal="left" vertical="center" indent="1"/>
    </xf>
    <xf numFmtId="0" fontId="14" fillId="3" borderId="21" xfId="0" applyFont="1" applyFill="1" applyBorder="1" applyAlignment="1">
      <alignment horizontal="center" vertical="center"/>
    </xf>
    <xf numFmtId="0" fontId="14" fillId="3" borderId="22" xfId="0" applyFont="1" applyFill="1" applyBorder="1" applyAlignment="1"/>
    <xf numFmtId="0" fontId="14" fillId="3" borderId="25"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1"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0" fillId="0" borderId="3" xfId="0" applyBorder="1" applyAlignment="1">
      <alignment horizontal="center" vertical="center"/>
    </xf>
    <xf numFmtId="0" fontId="3" fillId="0" borderId="5" xfId="0" quotePrefix="1" applyFont="1" applyFill="1" applyBorder="1" applyAlignment="1">
      <alignment horizontal="center"/>
    </xf>
    <xf numFmtId="0" fontId="0" fillId="0" borderId="6" xfId="0" applyBorder="1" applyAlignment="1">
      <alignment horizontal="center"/>
    </xf>
  </cellXfs>
  <cellStyles count="6">
    <cellStyle name="Euro" xfId="2" xr:uid="{00000000-0005-0000-0000-000000000000}"/>
    <cellStyle name="Link" xfId="4" builtinId="8"/>
    <cellStyle name="Standard" xfId="0" builtinId="0" customBuiltin="1"/>
    <cellStyle name="Standard 2" xfId="1" xr:uid="{00000000-0005-0000-0000-000003000000}"/>
    <cellStyle name="Standard 2 2" xfId="5" xr:uid="{00000000-0005-0000-0000-000004000000}"/>
    <cellStyle name="Standard 3 2" xfId="3" xr:uid="{00000000-0005-0000-0000-000005000000}"/>
  </cellStyles>
  <dxfs count="2">
    <dxf>
      <fill>
        <patternFill>
          <bgColor rgb="FFEBEBEB"/>
        </patternFill>
      </fill>
    </dxf>
    <dxf>
      <fill>
        <patternFill>
          <bgColor rgb="FFEBEBEB"/>
        </patternFill>
      </fill>
    </dxf>
  </dxfs>
  <tableStyles count="0" defaultTableStyle="TableStyleMedium2" defaultPivotStyle="PivotStyleLight16"/>
  <colors>
    <mruColors>
      <color rgb="FF008F9E"/>
      <color rgb="FFB4ADA4"/>
      <color rgb="FF003063"/>
      <color rgb="FFEBEBEB"/>
      <color rgb="FF64AAC8"/>
      <color rgb="FFF2F2F2"/>
      <color rgb="FF1E467D"/>
      <color rgb="FFFADC37"/>
      <color rgb="FF800000"/>
      <color rgb="FF03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42555555555555"/>
          <c:y val="8.9417913832199547E-2"/>
          <c:w val="0.76419333333333317"/>
          <c:h val="0.66080608776361971"/>
        </c:manualLayout>
      </c:layout>
      <c:barChart>
        <c:barDir val="col"/>
        <c:grouping val="clustered"/>
        <c:varyColors val="1"/>
        <c:ser>
          <c:idx val="0"/>
          <c:order val="0"/>
          <c:tx>
            <c:strRef>
              <c:f>T3_1!$B$9</c:f>
              <c:strCache>
                <c:ptCount val="1"/>
                <c:pt idx="0">
                  <c:v>2026</c:v>
                </c:pt>
              </c:strCache>
            </c:strRef>
          </c:tx>
          <c:spPr>
            <a:solidFill>
              <a:srgbClr val="003063"/>
            </a:solidFill>
          </c:spPr>
          <c:invertIfNegative val="0"/>
          <c:dLbls>
            <c:delete val="1"/>
          </c:dLbls>
          <c:cat>
            <c:strRef>
              <c:f>T3_1!$A$10:$A$24</c:f>
              <c:strCache>
                <c:ptCount val="15"/>
                <c:pt idx="0">
                  <c:v>Verein.Staaten (USA)</c:v>
                </c:pt>
                <c:pt idx="1">
                  <c:v>Frankreich</c:v>
                </c:pt>
                <c:pt idx="2">
                  <c:v>China, Volksrepublik</c:v>
                </c:pt>
                <c:pt idx="3">
                  <c:v>Vereinigt.Königreich</c:v>
                </c:pt>
                <c:pt idx="4">
                  <c:v>Niederlande</c:v>
                </c:pt>
                <c:pt idx="5">
                  <c:v>Italien</c:v>
                </c:pt>
                <c:pt idx="6">
                  <c:v>Polen</c:v>
                </c:pt>
                <c:pt idx="7">
                  <c:v>Belgien</c:v>
                </c:pt>
                <c:pt idx="8">
                  <c:v>Brasilien</c:v>
                </c:pt>
                <c:pt idx="9">
                  <c:v>Spanien</c:v>
                </c:pt>
                <c:pt idx="10">
                  <c:v>Vietnam</c:v>
                </c:pt>
                <c:pt idx="11">
                  <c:v>Bulgarien</c:v>
                </c:pt>
                <c:pt idx="12">
                  <c:v>Tschechische Republ.</c:v>
                </c:pt>
                <c:pt idx="13">
                  <c:v>Irland</c:v>
                </c:pt>
                <c:pt idx="14">
                  <c:v>Bangladesch</c:v>
                </c:pt>
              </c:strCache>
            </c:strRef>
          </c:cat>
          <c:val>
            <c:numRef>
              <c:f>T3_1!$B$10:$B$24</c:f>
              <c:numCache>
                <c:formatCode>###\ ###\ ##0\ \ ;\-###\ ###\ ##0\ \ ;\-\ \ </c:formatCode>
                <c:ptCount val="15"/>
                <c:pt idx="0">
                  <c:v>5751.3257439999998</c:v>
                </c:pt>
                <c:pt idx="1">
                  <c:v>4910.7021249999998</c:v>
                </c:pt>
                <c:pt idx="2">
                  <c:v>4230.2757030000002</c:v>
                </c:pt>
                <c:pt idx="3">
                  <c:v>2437.6160540000001</c:v>
                </c:pt>
                <c:pt idx="4">
                  <c:v>2425.7655540000001</c:v>
                </c:pt>
                <c:pt idx="5">
                  <c:v>2106.1283760000001</c:v>
                </c:pt>
                <c:pt idx="6">
                  <c:v>1830.2456790000001</c:v>
                </c:pt>
                <c:pt idx="7">
                  <c:v>1465.023181</c:v>
                </c:pt>
                <c:pt idx="8">
                  <c:v>1440.7866690000001</c:v>
                </c:pt>
                <c:pt idx="9">
                  <c:v>889.13600599999995</c:v>
                </c:pt>
                <c:pt idx="10">
                  <c:v>844.03036199999997</c:v>
                </c:pt>
                <c:pt idx="11">
                  <c:v>766.59790399999997</c:v>
                </c:pt>
                <c:pt idx="12">
                  <c:v>738.864104</c:v>
                </c:pt>
                <c:pt idx="13">
                  <c:v>697.40159800000004</c:v>
                </c:pt>
                <c:pt idx="14">
                  <c:v>680.924846</c:v>
                </c:pt>
              </c:numCache>
            </c:numRef>
          </c:val>
          <c:extLst>
            <c:ext xmlns:c16="http://schemas.microsoft.com/office/drawing/2014/chart" uri="{C3380CC4-5D6E-409C-BE32-E72D297353CC}">
              <c16:uniqueId val="{00000000-EAA0-4911-805C-55DEA5193490}"/>
            </c:ext>
          </c:extLst>
        </c:ser>
        <c:ser>
          <c:idx val="1"/>
          <c:order val="1"/>
          <c:tx>
            <c:strRef>
              <c:f>T3_1!$D$9</c:f>
              <c:strCache>
                <c:ptCount val="1"/>
                <c:pt idx="0">
                  <c:v>2025</c:v>
                </c:pt>
              </c:strCache>
            </c:strRef>
          </c:tx>
          <c:spPr>
            <a:solidFill>
              <a:srgbClr val="B4ADA4"/>
            </a:solidFill>
          </c:spPr>
          <c:invertIfNegative val="0"/>
          <c:dLbls>
            <c:delete val="1"/>
          </c:dLbls>
          <c:cat>
            <c:strRef>
              <c:f>T3_1!$A$10:$A$24</c:f>
              <c:strCache>
                <c:ptCount val="15"/>
                <c:pt idx="0">
                  <c:v>Verein.Staaten (USA)</c:v>
                </c:pt>
                <c:pt idx="1">
                  <c:v>Frankreich</c:v>
                </c:pt>
                <c:pt idx="2">
                  <c:v>China, Volksrepublik</c:v>
                </c:pt>
                <c:pt idx="3">
                  <c:v>Vereinigt.Königreich</c:v>
                </c:pt>
                <c:pt idx="4">
                  <c:v>Niederlande</c:v>
                </c:pt>
                <c:pt idx="5">
                  <c:v>Italien</c:v>
                </c:pt>
                <c:pt idx="6">
                  <c:v>Polen</c:v>
                </c:pt>
                <c:pt idx="7">
                  <c:v>Belgien</c:v>
                </c:pt>
                <c:pt idx="8">
                  <c:v>Brasilien</c:v>
                </c:pt>
                <c:pt idx="9">
                  <c:v>Spanien</c:v>
                </c:pt>
                <c:pt idx="10">
                  <c:v>Vietnam</c:v>
                </c:pt>
                <c:pt idx="11">
                  <c:v>Bulgarien</c:v>
                </c:pt>
                <c:pt idx="12">
                  <c:v>Tschechische Republ.</c:v>
                </c:pt>
                <c:pt idx="13">
                  <c:v>Irland</c:v>
                </c:pt>
                <c:pt idx="14">
                  <c:v>Bangladesch</c:v>
                </c:pt>
              </c:strCache>
            </c:strRef>
          </c:cat>
          <c:val>
            <c:numRef>
              <c:f>T3_1!$D$10:$D$24</c:f>
              <c:numCache>
                <c:formatCode>###\ ###\ ##0\ \ ;\-###\ ###\ ##0\ \ ;\-\ \ </c:formatCode>
                <c:ptCount val="15"/>
                <c:pt idx="0">
                  <c:v>5379.8473549999999</c:v>
                </c:pt>
                <c:pt idx="1">
                  <c:v>3271.5550250000001</c:v>
                </c:pt>
                <c:pt idx="2">
                  <c:v>4237.2199920000003</c:v>
                </c:pt>
                <c:pt idx="3">
                  <c:v>1375.4883030000001</c:v>
                </c:pt>
                <c:pt idx="4">
                  <c:v>2079.8461419999999</c:v>
                </c:pt>
                <c:pt idx="5">
                  <c:v>1964.7144290000001</c:v>
                </c:pt>
                <c:pt idx="6">
                  <c:v>1264.8501409999999</c:v>
                </c:pt>
                <c:pt idx="7">
                  <c:v>1330.165328</c:v>
                </c:pt>
                <c:pt idx="8">
                  <c:v>801.69976799999995</c:v>
                </c:pt>
                <c:pt idx="9">
                  <c:v>716.89177500000005</c:v>
                </c:pt>
                <c:pt idx="10">
                  <c:v>867.71727099999998</c:v>
                </c:pt>
                <c:pt idx="11">
                  <c:v>523.87038199999995</c:v>
                </c:pt>
                <c:pt idx="12">
                  <c:v>567.74148500000001</c:v>
                </c:pt>
                <c:pt idx="13">
                  <c:v>229.58792099999999</c:v>
                </c:pt>
                <c:pt idx="14">
                  <c:v>835.15679399999999</c:v>
                </c:pt>
              </c:numCache>
            </c:numRef>
          </c:val>
          <c:extLst>
            <c:ext xmlns:c16="http://schemas.microsoft.com/office/drawing/2014/chart" uri="{C3380CC4-5D6E-409C-BE32-E72D297353CC}">
              <c16:uniqueId val="{00000001-EAA0-4911-805C-55DEA5193490}"/>
            </c:ext>
          </c:extLst>
        </c:ser>
        <c:dLbls>
          <c:showLegendKey val="0"/>
          <c:showVal val="1"/>
          <c:showCatName val="0"/>
          <c:showSerName val="0"/>
          <c:showPercent val="0"/>
          <c:showBubbleSize val="0"/>
        </c:dLbls>
        <c:gapWidth val="150"/>
        <c:axId val="676297384"/>
        <c:axId val="676297776"/>
      </c:barChart>
      <c:catAx>
        <c:axId val="676297384"/>
        <c:scaling>
          <c:orientation val="minMax"/>
        </c:scaling>
        <c:delete val="0"/>
        <c:axPos val="b"/>
        <c:numFmt formatCode="General" sourceLinked="1"/>
        <c:majorTickMark val="out"/>
        <c:minorTickMark val="none"/>
        <c:tickLblPos val="nextTo"/>
        <c:spPr>
          <a:ln>
            <a:solidFill>
              <a:schemeClr val="tx1"/>
            </a:solidFill>
          </a:ln>
        </c:spPr>
        <c:crossAx val="676297776"/>
        <c:crosses val="autoZero"/>
        <c:auto val="1"/>
        <c:lblAlgn val="ctr"/>
        <c:lblOffset val="100"/>
        <c:noMultiLvlLbl val="0"/>
      </c:catAx>
      <c:valAx>
        <c:axId val="676297776"/>
        <c:scaling>
          <c:orientation val="minMax"/>
        </c:scaling>
        <c:delete val="0"/>
        <c:axPos val="l"/>
        <c:majorGridlines/>
        <c:numFmt formatCode="#\ ##0" sourceLinked="0"/>
        <c:majorTickMark val="out"/>
        <c:minorTickMark val="none"/>
        <c:tickLblPos val="nextTo"/>
        <c:spPr>
          <a:ln>
            <a:solidFill>
              <a:schemeClr val="tx1"/>
            </a:solidFill>
          </a:ln>
        </c:spPr>
        <c:crossAx val="676297384"/>
        <c:crosses val="autoZero"/>
        <c:crossBetween val="between"/>
      </c:valAx>
    </c:plotArea>
    <c:legend>
      <c:legendPos val="r"/>
      <c:layout>
        <c:manualLayout>
          <c:xMode val="edge"/>
          <c:yMode val="edge"/>
          <c:x val="0.89629495637369649"/>
          <c:y val="0.45019651232120578"/>
          <c:w val="9.019153011278995E-2"/>
          <c:h val="9.9606729486683018E-2"/>
        </c:manualLayout>
      </c:layout>
      <c:overlay val="0"/>
      <c:txPr>
        <a:bodyPr/>
        <a:lstStyle/>
        <a:p>
          <a:pPr rtl="0">
            <a:defRPr/>
          </a:pPr>
          <a:endParaRPr lang="de-DE"/>
        </a:p>
      </c:txPr>
    </c:legend>
    <c:plotVisOnly val="1"/>
    <c:dispBlanksAs val="gap"/>
    <c:showDLblsOverMax val="0"/>
  </c:chart>
  <c:spPr>
    <a:ln>
      <a:solidFill>
        <a:schemeClr val="tx1"/>
      </a:solidFill>
    </a:ln>
    <a:scene3d>
      <a:camera prst="orthographicFront"/>
      <a:lightRig rig="threePt" dir="t">
        <a:rot lat="0" lon="0" rev="0"/>
      </a:lightRig>
    </a:scene3d>
  </c:spPr>
  <c:txPr>
    <a:bodyPr/>
    <a:lstStyle/>
    <a:p>
      <a:pPr>
        <a:defRPr sz="900">
          <a:latin typeface="Arial" pitchFamily="34" charset="0"/>
          <a:cs typeface="Arial" pitchFamily="34" charset="0"/>
        </a:defRPr>
      </a:pPr>
      <a:endParaRPr lang="de-DE"/>
    </a:p>
  </c:txPr>
  <c:printSettings>
    <c:headerFooter>
      <c:oddFooter>&amp;LStatistischer Bericht G III - vj</c:oddFooter>
    </c:headerFooter>
    <c:pageMargins b="0.78740157480314965" l="0.59055118110236227" r="0.59055118110236227" t="0.78740157480314965" header="0.59055118110236227" footer="0.59055118110236227"/>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46666666666666"/>
          <c:y val="0.10386561561561559"/>
          <c:w val="0.83036665871311544"/>
          <c:h val="0.64948289988481855"/>
        </c:manualLayout>
      </c:layout>
      <c:lineChart>
        <c:grouping val="standard"/>
        <c:varyColors val="0"/>
        <c:ser>
          <c:idx val="0"/>
          <c:order val="0"/>
          <c:tx>
            <c:strRef>
              <c:f>T3_1!$B$33</c:f>
              <c:strCache>
                <c:ptCount val="1"/>
                <c:pt idx="0">
                  <c:v>2026</c:v>
                </c:pt>
              </c:strCache>
            </c:strRef>
          </c:tx>
          <c:spPr>
            <a:ln>
              <a:solidFill>
                <a:srgbClr val="003063"/>
              </a:solidFill>
            </a:ln>
          </c:spPr>
          <c:marker>
            <c:spPr>
              <a:solidFill>
                <a:srgbClr val="003063"/>
              </a:solidFill>
              <a:ln>
                <a:solidFill>
                  <a:srgbClr val="003063"/>
                </a:solidFill>
              </a:ln>
            </c:spPr>
          </c:marker>
          <c:cat>
            <c:strRef>
              <c:f>T3_1!$A$34:$A$45</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T3_1!$B$48:$B$59</c:f>
              <c:numCache>
                <c:formatCode>0.0</c:formatCode>
                <c:ptCount val="12"/>
                <c:pt idx="0">
                  <c:v>6432.6018240000003</c:v>
                </c:pt>
                <c:pt idx="1">
                  <c:v>6308.2666689999996</c:v>
                </c:pt>
                <c:pt idx="2">
                  <c:v>7989.3552790000003</c:v>
                </c:pt>
                <c:pt idx="3">
                  <c:v>7522.2530960000004</c:v>
                </c:pt>
                <c:pt idx="4">
                  <c:v>6648.5579969999999</c:v>
                </c:pt>
                <c:pt idx="5">
                  <c:v>8880.3548040000005</c:v>
                </c:pt>
                <c:pt idx="6">
                  <c:v>#N/A</c:v>
                </c:pt>
                <c:pt idx="7">
                  <c:v>#N/A</c:v>
                </c:pt>
                <c:pt idx="8">
                  <c:v>#N/A</c:v>
                </c:pt>
                <c:pt idx="9">
                  <c:v>#N/A</c:v>
                </c:pt>
                <c:pt idx="10">
                  <c:v>#N/A</c:v>
                </c:pt>
                <c:pt idx="11">
                  <c:v>#N/A</c:v>
                </c:pt>
              </c:numCache>
            </c:numRef>
          </c:val>
          <c:smooth val="0"/>
          <c:extLst>
            <c:ext xmlns:c16="http://schemas.microsoft.com/office/drawing/2014/chart" uri="{C3380CC4-5D6E-409C-BE32-E72D297353CC}">
              <c16:uniqueId val="{00000000-B091-443D-8C25-98E47B2172C2}"/>
            </c:ext>
          </c:extLst>
        </c:ser>
        <c:ser>
          <c:idx val="1"/>
          <c:order val="1"/>
          <c:tx>
            <c:strRef>
              <c:f>T3_1!$C$33</c:f>
              <c:strCache>
                <c:ptCount val="1"/>
                <c:pt idx="0">
                  <c:v>2025</c:v>
                </c:pt>
              </c:strCache>
            </c:strRef>
          </c:tx>
          <c:spPr>
            <a:ln>
              <a:solidFill>
                <a:srgbClr val="B4ADA4"/>
              </a:solidFill>
            </a:ln>
          </c:spPr>
          <c:marker>
            <c:symbol val="circle"/>
            <c:size val="7"/>
            <c:spPr>
              <a:solidFill>
                <a:srgbClr val="B4ADA4"/>
              </a:solidFill>
              <a:ln>
                <a:solidFill>
                  <a:srgbClr val="B4ADA4"/>
                </a:solidFill>
              </a:ln>
            </c:spPr>
          </c:marker>
          <c:dPt>
            <c:idx val="2"/>
            <c:bubble3D val="0"/>
            <c:extLst>
              <c:ext xmlns:c16="http://schemas.microsoft.com/office/drawing/2014/chart" uri="{C3380CC4-5D6E-409C-BE32-E72D297353CC}">
                <c16:uniqueId val="{00000001-B091-443D-8C25-98E47B2172C2}"/>
              </c:ext>
            </c:extLst>
          </c:dPt>
          <c:cat>
            <c:strRef>
              <c:f>T3_1!$A$34:$A$45</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T3_1!$C$48:$C$59</c:f>
              <c:numCache>
                <c:formatCode>0.0</c:formatCode>
                <c:ptCount val="12"/>
                <c:pt idx="0">
                  <c:v>5991.5893100000003</c:v>
                </c:pt>
                <c:pt idx="1">
                  <c:v>7256.4833429999999</c:v>
                </c:pt>
                <c:pt idx="2">
                  <c:v>6285.7522490000001</c:v>
                </c:pt>
                <c:pt idx="3">
                  <c:v>6180.8402489999999</c:v>
                </c:pt>
                <c:pt idx="4">
                  <c:v>5720.6682739999997</c:v>
                </c:pt>
                <c:pt idx="5">
                  <c:v>6648.1363270000002</c:v>
                </c:pt>
                <c:pt idx="6">
                  <c:v>6320.3629709999996</c:v>
                </c:pt>
                <c:pt idx="7">
                  <c:v>6020.8203249999997</c:v>
                </c:pt>
                <c:pt idx="8">
                  <c:v>6514.3870219999999</c:v>
                </c:pt>
                <c:pt idx="9">
                  <c:v>6655.5627400000003</c:v>
                </c:pt>
                <c:pt idx="10">
                  <c:v>6600.2206759999999</c:v>
                </c:pt>
                <c:pt idx="11">
                  <c:v>6557.1943890000002</c:v>
                </c:pt>
              </c:numCache>
            </c:numRef>
          </c:val>
          <c:smooth val="0"/>
          <c:extLst>
            <c:ext xmlns:c16="http://schemas.microsoft.com/office/drawing/2014/chart" uri="{C3380CC4-5D6E-409C-BE32-E72D297353CC}">
              <c16:uniqueId val="{00000002-B091-443D-8C25-98E47B2172C2}"/>
            </c:ext>
          </c:extLst>
        </c:ser>
        <c:ser>
          <c:idx val="2"/>
          <c:order val="2"/>
          <c:tx>
            <c:strRef>
              <c:f>T3_1!$D$33</c:f>
              <c:strCache>
                <c:ptCount val="1"/>
                <c:pt idx="0">
                  <c:v>2024</c:v>
                </c:pt>
              </c:strCache>
            </c:strRef>
          </c:tx>
          <c:spPr>
            <a:ln>
              <a:solidFill>
                <a:srgbClr val="008F9E"/>
              </a:solidFill>
            </a:ln>
          </c:spPr>
          <c:marker>
            <c:spPr>
              <a:solidFill>
                <a:srgbClr val="008F9E"/>
              </a:solidFill>
              <a:ln>
                <a:solidFill>
                  <a:srgbClr val="008F9E"/>
                </a:solidFill>
              </a:ln>
            </c:spPr>
          </c:marker>
          <c:dPt>
            <c:idx val="2"/>
            <c:bubble3D val="0"/>
            <c:extLst>
              <c:ext xmlns:c16="http://schemas.microsoft.com/office/drawing/2014/chart" uri="{C3380CC4-5D6E-409C-BE32-E72D297353CC}">
                <c16:uniqueId val="{00000003-B091-443D-8C25-98E47B2172C2}"/>
              </c:ext>
            </c:extLst>
          </c:dPt>
          <c:cat>
            <c:strRef>
              <c:f>T3_1!$A$34:$A$45</c:f>
              <c:strCache>
                <c:ptCount val="12"/>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strCache>
            </c:strRef>
          </c:cat>
          <c:val>
            <c:numRef>
              <c:f>T3_1!$D$48:$D$59</c:f>
              <c:numCache>
                <c:formatCode>0.0</c:formatCode>
                <c:ptCount val="12"/>
                <c:pt idx="0">
                  <c:v>5419.0302320000001</c:v>
                </c:pt>
                <c:pt idx="1">
                  <c:v>5591.6029779999999</c:v>
                </c:pt>
                <c:pt idx="2">
                  <c:v>6113.0573700000004</c:v>
                </c:pt>
                <c:pt idx="3">
                  <c:v>6466.06549</c:v>
                </c:pt>
                <c:pt idx="4">
                  <c:v>5869.6800329999996</c:v>
                </c:pt>
                <c:pt idx="5">
                  <c:v>6534.3683330000003</c:v>
                </c:pt>
                <c:pt idx="6">
                  <c:v>6108.923839</c:v>
                </c:pt>
                <c:pt idx="7">
                  <c:v>5913.9453460000004</c:v>
                </c:pt>
                <c:pt idx="8">
                  <c:v>6568.9891459999999</c:v>
                </c:pt>
                <c:pt idx="9">
                  <c:v>6786.8994130000001</c:v>
                </c:pt>
                <c:pt idx="10">
                  <c:v>6764.3321219999998</c:v>
                </c:pt>
                <c:pt idx="11">
                  <c:v>5731.4145520000002</c:v>
                </c:pt>
              </c:numCache>
            </c:numRef>
          </c:val>
          <c:smooth val="0"/>
          <c:extLst>
            <c:ext xmlns:c16="http://schemas.microsoft.com/office/drawing/2014/chart" uri="{C3380CC4-5D6E-409C-BE32-E72D297353CC}">
              <c16:uniqueId val="{00000004-B091-443D-8C25-98E47B2172C2}"/>
            </c:ext>
          </c:extLst>
        </c:ser>
        <c:dLbls>
          <c:showLegendKey val="0"/>
          <c:showVal val="0"/>
          <c:showCatName val="0"/>
          <c:showSerName val="0"/>
          <c:showPercent val="0"/>
          <c:showBubbleSize val="0"/>
        </c:dLbls>
        <c:marker val="1"/>
        <c:smooth val="0"/>
        <c:axId val="676291112"/>
        <c:axId val="676293464"/>
      </c:lineChart>
      <c:catAx>
        <c:axId val="676291112"/>
        <c:scaling>
          <c:orientation val="minMax"/>
        </c:scaling>
        <c:delete val="0"/>
        <c:axPos val="b"/>
        <c:numFmt formatCode="General" sourceLinked="1"/>
        <c:majorTickMark val="out"/>
        <c:minorTickMark val="none"/>
        <c:tickLblPos val="nextTo"/>
        <c:spPr>
          <a:ln>
            <a:solidFill>
              <a:schemeClr val="tx1"/>
            </a:solidFill>
          </a:ln>
        </c:spPr>
        <c:crossAx val="676293464"/>
        <c:crosses val="autoZero"/>
        <c:auto val="1"/>
        <c:lblAlgn val="ctr"/>
        <c:lblOffset val="100"/>
        <c:noMultiLvlLbl val="0"/>
      </c:catAx>
      <c:valAx>
        <c:axId val="676293464"/>
        <c:scaling>
          <c:orientation val="minMax"/>
        </c:scaling>
        <c:delete val="0"/>
        <c:axPos val="l"/>
        <c:majorGridlines/>
        <c:numFmt formatCode="#\ ##0" sourceLinked="0"/>
        <c:majorTickMark val="out"/>
        <c:minorTickMark val="none"/>
        <c:tickLblPos val="nextTo"/>
        <c:spPr>
          <a:ln>
            <a:solidFill>
              <a:schemeClr val="tx1"/>
            </a:solidFill>
          </a:ln>
        </c:spPr>
        <c:crossAx val="676291112"/>
        <c:crosses val="autoZero"/>
        <c:crossBetween val="between"/>
      </c:valAx>
    </c:plotArea>
    <c:legend>
      <c:legendPos val="b"/>
      <c:layout>
        <c:manualLayout>
          <c:xMode val="edge"/>
          <c:yMode val="edge"/>
          <c:x val="0.34076761904761904"/>
          <c:y val="0.92482657657657674"/>
          <c:w val="0.31846478786111332"/>
          <c:h val="5.4604463085605855E-2"/>
        </c:manualLayout>
      </c:layout>
      <c:overlay val="0"/>
    </c:legend>
    <c:plotVisOnly val="1"/>
    <c:dispBlanksAs val="gap"/>
    <c:showDLblsOverMax val="0"/>
  </c:chart>
  <c:spPr>
    <a:ln>
      <a:solidFill>
        <a:schemeClr val="tx1"/>
      </a:solidFill>
    </a:ln>
  </c:spPr>
  <c:txPr>
    <a:bodyPr/>
    <a:lstStyle/>
    <a:p>
      <a:pPr>
        <a:defRPr sz="900">
          <a:latin typeface="Arial" pitchFamily="34" charset="0"/>
          <a:cs typeface="Arial" pitchFamily="34" charset="0"/>
        </a:defRPr>
      </a:pPr>
      <a:endParaRPr lang="de-DE"/>
    </a:p>
  </c:txPr>
  <c:printSettings>
    <c:headerFooter/>
    <c:pageMargins b="0.78740157499999996" l="0.7" r="0.7" t="0.78740157499999996"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xdr:colOff>
      <xdr:row>3</xdr:row>
      <xdr:rowOff>47624</xdr:rowOff>
    </xdr:from>
    <xdr:to>
      <xdr:col>6</xdr:col>
      <xdr:colOff>746924</xdr:colOff>
      <xdr:row>30</xdr:row>
      <xdr:rowOff>85649</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66674</xdr:colOff>
      <xdr:row>34</xdr:row>
      <xdr:rowOff>100010</xdr:rowOff>
    </xdr:from>
    <xdr:to>
      <xdr:col>6</xdr:col>
      <xdr:colOff>737399</xdr:colOff>
      <xdr:row>59</xdr:row>
      <xdr:rowOff>47885</xdr:rowOff>
    </xdr:to>
    <xdr:graphicFrame macro="">
      <xdr:nvGraphicFramePr>
        <xdr:cNvPr id="3" name="Diagramm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0.04402</cdr:x>
      <cdr:y>0.01584</cdr:y>
    </cdr:from>
    <cdr:to>
      <cdr:x>0.21125</cdr:x>
      <cdr:y>0.05832</cdr:y>
    </cdr:to>
    <cdr:sp macro="" textlink="">
      <cdr:nvSpPr>
        <cdr:cNvPr id="2" name="Textfeld 1"/>
        <cdr:cNvSpPr txBox="1"/>
      </cdr:nvSpPr>
      <cdr:spPr>
        <a:xfrm xmlns:a="http://schemas.openxmlformats.org/drawingml/2006/main">
          <a:off x="277347" y="69853"/>
          <a:ext cx="1053549" cy="1873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800" b="1">
              <a:latin typeface="Arial" pitchFamily="34" charset="0"/>
              <a:cs typeface="Arial" pitchFamily="34" charset="0"/>
            </a:rPr>
            <a:t>in Mio.</a:t>
          </a:r>
          <a:r>
            <a:rPr lang="de-DE" sz="800" b="1" baseline="0">
              <a:latin typeface="Arial" pitchFamily="34" charset="0"/>
              <a:cs typeface="Arial" pitchFamily="34" charset="0"/>
            </a:rPr>
            <a:t> Euro</a:t>
          </a:r>
          <a:endParaRPr lang="de-DE" sz="800" b="1">
            <a:latin typeface="Arial" pitchFamily="34" charset="0"/>
            <a:cs typeface="Arial"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0.02</cdr:x>
      <cdr:y>0.01505</cdr:y>
    </cdr:from>
    <cdr:to>
      <cdr:x>0.1833</cdr:x>
      <cdr:y>0.05363</cdr:y>
    </cdr:to>
    <cdr:sp macro="" textlink="">
      <cdr:nvSpPr>
        <cdr:cNvPr id="3" name="Textfeld 2"/>
        <cdr:cNvSpPr txBox="1"/>
      </cdr:nvSpPr>
      <cdr:spPr>
        <a:xfrm xmlns:a="http://schemas.openxmlformats.org/drawingml/2006/main">
          <a:off x="126006" y="60158"/>
          <a:ext cx="1028790" cy="1541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b="1">
              <a:latin typeface="Arial" pitchFamily="34" charset="0"/>
              <a:cs typeface="Arial" pitchFamily="34" charset="0"/>
            </a:rPr>
            <a:t>in Mio.  Euro</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ven.ohlsen@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G22"/>
  <sheetViews>
    <sheetView showGridLines="0" tabSelected="1" view="pageLayout" zoomScaleNormal="100" workbookViewId="0"/>
  </sheetViews>
  <sheetFormatPr baseColWidth="10" defaultRowHeight="12.75" x14ac:dyDescent="0.2"/>
  <cols>
    <col min="1" max="7" width="13.140625" customWidth="1"/>
  </cols>
  <sheetData>
    <row r="3" spans="1:7" ht="20.25" x14ac:dyDescent="0.3">
      <c r="A3" s="31"/>
    </row>
    <row r="4" spans="1:7" ht="20.25" x14ac:dyDescent="0.3">
      <c r="A4" s="31"/>
    </row>
    <row r="11" spans="1:7" ht="15" x14ac:dyDescent="0.2">
      <c r="A11" s="2"/>
      <c r="F11" s="3"/>
      <c r="G11" s="4"/>
    </row>
    <row r="13" spans="1:7" x14ac:dyDescent="0.2">
      <c r="A13" s="1"/>
    </row>
    <row r="15" spans="1:7" ht="23.25" x14ac:dyDescent="0.2">
      <c r="G15" s="69" t="s">
        <v>131</v>
      </c>
    </row>
    <row r="16" spans="1:7" ht="15" x14ac:dyDescent="0.2">
      <c r="G16" s="63" t="s">
        <v>159</v>
      </c>
    </row>
    <row r="17" spans="1:7" x14ac:dyDescent="0.2">
      <c r="G17" s="64"/>
    </row>
    <row r="18" spans="1:7" ht="37.5" customHeight="1" x14ac:dyDescent="0.5">
      <c r="G18" s="32" t="s">
        <v>140</v>
      </c>
    </row>
    <row r="19" spans="1:7" ht="37.5" x14ac:dyDescent="0.5">
      <c r="G19" s="88" t="s">
        <v>160</v>
      </c>
    </row>
    <row r="20" spans="1:7" ht="16.5" x14ac:dyDescent="0.25">
      <c r="A20" s="30"/>
      <c r="B20" s="30"/>
      <c r="C20" s="30"/>
      <c r="D20" s="30"/>
      <c r="E20" s="30"/>
      <c r="F20" s="30"/>
      <c r="G20" s="64"/>
    </row>
    <row r="21" spans="1:7" ht="15" x14ac:dyDescent="0.2">
      <c r="G21" s="79" t="s">
        <v>182</v>
      </c>
    </row>
    <row r="22" spans="1:7" ht="20.25" customHeight="1" x14ac:dyDescent="0.25">
      <c r="A22" s="108"/>
      <c r="B22" s="108"/>
      <c r="C22" s="108"/>
      <c r="D22" s="108"/>
      <c r="E22" s="108"/>
      <c r="F22" s="108"/>
      <c r="G22" s="108"/>
    </row>
  </sheetData>
  <mergeCells count="1">
    <mergeCell ref="A22:G22"/>
  </mergeCells>
  <pageMargins left="0.59055118110236227" right="0.59055118110236227" top="0.59055118110236227" bottom="0.59055118110236227" header="0" footer="0.39370078740157483"/>
  <pageSetup paperSize="9"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G175"/>
  <sheetViews>
    <sheetView view="pageLayout" zoomScaleNormal="100" workbookViewId="0">
      <selection sqref="A1:G1"/>
    </sheetView>
  </sheetViews>
  <sheetFormatPr baseColWidth="10" defaultColWidth="9.5703125" defaultRowHeight="12.75" x14ac:dyDescent="0.2"/>
  <cols>
    <col min="1" max="2" width="9" customWidth="1"/>
    <col min="3" max="7" width="12.5703125" customWidth="1"/>
    <col min="8" max="8" width="9.42578125" customWidth="1"/>
    <col min="9" max="36" width="12.140625" customWidth="1"/>
  </cols>
  <sheetData>
    <row r="1" spans="1:7" s="48" customFormat="1" ht="15.75" x14ac:dyDescent="0.25">
      <c r="A1" s="114" t="s">
        <v>0</v>
      </c>
      <c r="B1" s="114"/>
      <c r="C1" s="114"/>
      <c r="D1" s="114"/>
      <c r="E1" s="114"/>
      <c r="F1" s="114"/>
      <c r="G1" s="114"/>
    </row>
    <row r="2" spans="1:7" s="48" customFormat="1" x14ac:dyDescent="0.2"/>
    <row r="3" spans="1:7" s="48" customFormat="1" x14ac:dyDescent="0.2"/>
    <row r="4" spans="1:7" s="48" customFormat="1" ht="15.75" x14ac:dyDescent="0.25">
      <c r="A4" s="115" t="s">
        <v>1</v>
      </c>
      <c r="B4" s="116"/>
      <c r="C4" s="116"/>
      <c r="D4" s="116"/>
      <c r="E4" s="116"/>
      <c r="F4" s="116"/>
      <c r="G4" s="116"/>
    </row>
    <row r="5" spans="1:7" s="48" customFormat="1" x14ac:dyDescent="0.2">
      <c r="A5" s="112"/>
      <c r="B5" s="112"/>
      <c r="C5" s="112"/>
      <c r="D5" s="112"/>
      <c r="E5" s="112"/>
      <c r="F5" s="112"/>
      <c r="G5" s="112"/>
    </row>
    <row r="6" spans="1:7" s="48" customFormat="1" x14ac:dyDescent="0.2">
      <c r="A6" s="73" t="s">
        <v>179</v>
      </c>
      <c r="B6" s="75"/>
      <c r="C6" s="75"/>
      <c r="D6" s="75"/>
      <c r="E6" s="75"/>
      <c r="F6" s="75"/>
      <c r="G6" s="75"/>
    </row>
    <row r="7" spans="1:7" s="48" customFormat="1" ht="5.85" customHeight="1" x14ac:dyDescent="0.2">
      <c r="A7" s="73"/>
      <c r="B7" s="75"/>
      <c r="C7" s="75"/>
      <c r="D7" s="75"/>
      <c r="E7" s="75"/>
      <c r="F7" s="75"/>
      <c r="G7" s="75"/>
    </row>
    <row r="8" spans="1:7" s="48" customFormat="1" x14ac:dyDescent="0.2">
      <c r="A8" s="113" t="s">
        <v>98</v>
      </c>
      <c r="B8" s="111"/>
      <c r="C8" s="111"/>
      <c r="D8" s="111"/>
      <c r="E8" s="111"/>
      <c r="F8" s="111"/>
      <c r="G8" s="111"/>
    </row>
    <row r="9" spans="1:7" s="48" customFormat="1" x14ac:dyDescent="0.2">
      <c r="A9" s="111" t="s">
        <v>2</v>
      </c>
      <c r="B9" s="111"/>
      <c r="C9" s="111"/>
      <c r="D9" s="111"/>
      <c r="E9" s="111"/>
      <c r="F9" s="111"/>
      <c r="G9" s="111"/>
    </row>
    <row r="10" spans="1:7" s="48" customFormat="1" ht="5.85" customHeight="1" x14ac:dyDescent="0.2">
      <c r="A10" s="75"/>
      <c r="B10" s="75"/>
      <c r="C10" s="75"/>
      <c r="D10" s="75"/>
      <c r="E10" s="75"/>
      <c r="F10" s="75"/>
      <c r="G10" s="75"/>
    </row>
    <row r="11" spans="1:7" s="48" customFormat="1" x14ac:dyDescent="0.2">
      <c r="A11" s="117" t="s">
        <v>180</v>
      </c>
      <c r="B11" s="117"/>
      <c r="C11" s="117"/>
      <c r="D11" s="117"/>
      <c r="E11" s="117"/>
      <c r="F11" s="117"/>
      <c r="G11" s="117"/>
    </row>
    <row r="12" spans="1:7" s="48" customFormat="1" x14ac:dyDescent="0.2">
      <c r="A12" s="109" t="s">
        <v>158</v>
      </c>
      <c r="B12" s="111"/>
      <c r="C12" s="111"/>
      <c r="D12" s="111"/>
      <c r="E12" s="111"/>
      <c r="F12" s="111"/>
      <c r="G12" s="111"/>
    </row>
    <row r="13" spans="1:7" s="48" customFormat="1" x14ac:dyDescent="0.2">
      <c r="A13" s="75"/>
      <c r="B13" s="75"/>
      <c r="C13" s="75"/>
      <c r="D13" s="75"/>
      <c r="E13" s="75"/>
      <c r="F13" s="75"/>
      <c r="G13" s="75"/>
    </row>
    <row r="14" spans="1:7" s="48" customFormat="1" x14ac:dyDescent="0.2">
      <c r="A14" s="75"/>
      <c r="B14" s="75"/>
      <c r="C14" s="75"/>
      <c r="D14" s="75"/>
      <c r="E14" s="75"/>
      <c r="F14" s="75"/>
      <c r="G14" s="75"/>
    </row>
    <row r="15" spans="1:7" s="48" customFormat="1" ht="12.75" customHeight="1" x14ac:dyDescent="0.2">
      <c r="A15" s="113" t="s">
        <v>100</v>
      </c>
      <c r="B15" s="113"/>
      <c r="C15" s="113"/>
      <c r="D15" s="113"/>
      <c r="E15" s="113"/>
      <c r="F15" s="74"/>
      <c r="G15" s="74"/>
    </row>
    <row r="16" spans="1:7" s="48" customFormat="1" ht="5.85" customHeight="1" x14ac:dyDescent="0.2">
      <c r="A16" s="74"/>
      <c r="B16" s="76"/>
      <c r="C16" s="76"/>
      <c r="D16" s="74"/>
      <c r="E16" s="74"/>
      <c r="F16" s="74"/>
      <c r="G16" s="74"/>
    </row>
    <row r="17" spans="1:7" s="48" customFormat="1" ht="12.75" customHeight="1" x14ac:dyDescent="0.2">
      <c r="A17" s="109" t="s">
        <v>151</v>
      </c>
      <c r="B17" s="109"/>
      <c r="C17" s="109"/>
      <c r="D17" s="87"/>
      <c r="E17" s="76"/>
      <c r="F17" s="76"/>
      <c r="G17" s="76"/>
    </row>
    <row r="18" spans="1:7" s="48" customFormat="1" ht="12.75" customHeight="1" x14ac:dyDescent="0.2">
      <c r="A18" s="87" t="s">
        <v>112</v>
      </c>
      <c r="B18" s="109" t="s">
        <v>152</v>
      </c>
      <c r="C18" s="109"/>
      <c r="D18" s="87"/>
      <c r="E18" s="76"/>
      <c r="F18" s="76"/>
      <c r="G18" s="76"/>
    </row>
    <row r="19" spans="1:7" s="48" customFormat="1" ht="12.75" customHeight="1" x14ac:dyDescent="0.2">
      <c r="A19" s="87" t="s">
        <v>113</v>
      </c>
      <c r="B19" s="110" t="s">
        <v>153</v>
      </c>
      <c r="C19" s="110"/>
      <c r="D19" s="110"/>
      <c r="E19" s="76"/>
      <c r="F19" s="76"/>
      <c r="G19" s="76"/>
    </row>
    <row r="20" spans="1:7" s="48" customFormat="1" x14ac:dyDescent="0.2">
      <c r="A20" s="76"/>
      <c r="B20" s="76"/>
      <c r="C20" s="76"/>
      <c r="D20" s="76"/>
      <c r="E20" s="76"/>
      <c r="F20" s="76"/>
      <c r="G20" s="76"/>
    </row>
    <row r="21" spans="1:7" s="48" customFormat="1" ht="12.75" customHeight="1" x14ac:dyDescent="0.2">
      <c r="A21" s="113" t="s">
        <v>125</v>
      </c>
      <c r="B21" s="111"/>
      <c r="C21" s="74"/>
      <c r="D21" s="74"/>
      <c r="E21" s="74"/>
      <c r="F21" s="74"/>
      <c r="G21" s="74"/>
    </row>
    <row r="22" spans="1:7" s="48" customFormat="1" ht="5.85" customHeight="1" x14ac:dyDescent="0.2">
      <c r="A22" s="74"/>
      <c r="B22" s="76"/>
      <c r="C22" s="74"/>
      <c r="D22" s="74"/>
      <c r="E22" s="74"/>
      <c r="F22" s="74"/>
      <c r="G22" s="74"/>
    </row>
    <row r="23" spans="1:7" s="48" customFormat="1" ht="12.75" customHeight="1" x14ac:dyDescent="0.2">
      <c r="A23" s="76" t="s">
        <v>114</v>
      </c>
      <c r="B23" s="111" t="s">
        <v>115</v>
      </c>
      <c r="C23" s="111"/>
      <c r="D23" s="76"/>
      <c r="E23" s="76"/>
      <c r="F23" s="76"/>
      <c r="G23" s="76"/>
    </row>
    <row r="24" spans="1:7" s="48" customFormat="1" ht="12.75" customHeight="1" x14ac:dyDescent="0.2">
      <c r="A24" s="76" t="s">
        <v>116</v>
      </c>
      <c r="B24" s="111" t="s">
        <v>117</v>
      </c>
      <c r="C24" s="111"/>
      <c r="D24" s="76"/>
      <c r="E24" s="76"/>
      <c r="F24" s="76"/>
      <c r="G24" s="76"/>
    </row>
    <row r="25" spans="1:7" s="48" customFormat="1" ht="12.75" customHeight="1" x14ac:dyDescent="0.2">
      <c r="A25" s="76"/>
      <c r="B25" s="111"/>
      <c r="C25" s="111"/>
      <c r="D25" s="76"/>
      <c r="E25" s="76"/>
      <c r="F25" s="76"/>
      <c r="G25" s="76"/>
    </row>
    <row r="26" spans="1:7" s="48" customFormat="1" x14ac:dyDescent="0.2">
      <c r="A26" s="75"/>
      <c r="B26" s="75"/>
      <c r="C26" s="75"/>
      <c r="D26" s="75"/>
      <c r="E26" s="75"/>
      <c r="F26" s="75"/>
      <c r="G26" s="75"/>
    </row>
    <row r="27" spans="1:7" s="48" customFormat="1" x14ac:dyDescent="0.2">
      <c r="A27" s="75" t="s">
        <v>126</v>
      </c>
      <c r="B27" s="77" t="s">
        <v>127</v>
      </c>
      <c r="C27" s="75"/>
      <c r="D27" s="75"/>
      <c r="E27" s="75"/>
      <c r="F27" s="75"/>
      <c r="G27" s="75"/>
    </row>
    <row r="28" spans="1:7" s="48" customFormat="1" x14ac:dyDescent="0.2">
      <c r="A28" s="75"/>
      <c r="B28" s="75"/>
      <c r="C28" s="75"/>
      <c r="D28" s="75"/>
      <c r="E28" s="75"/>
      <c r="F28" s="75"/>
      <c r="G28" s="75"/>
    </row>
    <row r="29" spans="1:7" s="48" customFormat="1" ht="27.75" customHeight="1" x14ac:dyDescent="0.2">
      <c r="A29" s="109" t="s">
        <v>161</v>
      </c>
      <c r="B29" s="111"/>
      <c r="C29" s="111"/>
      <c r="D29" s="111"/>
      <c r="E29" s="111"/>
      <c r="F29" s="111"/>
      <c r="G29" s="111"/>
    </row>
    <row r="30" spans="1:7" s="48" customFormat="1" ht="41.85" customHeight="1" x14ac:dyDescent="0.2">
      <c r="A30" s="111" t="s">
        <v>133</v>
      </c>
      <c r="B30" s="111"/>
      <c r="C30" s="111"/>
      <c r="D30" s="111"/>
      <c r="E30" s="111"/>
      <c r="F30" s="111"/>
      <c r="G30" s="111"/>
    </row>
    <row r="31" spans="1:7" s="48" customFormat="1" x14ac:dyDescent="0.2">
      <c r="A31" s="75"/>
      <c r="B31" s="75"/>
      <c r="C31" s="75"/>
      <c r="D31" s="75"/>
      <c r="E31" s="75"/>
      <c r="F31" s="75"/>
      <c r="G31" s="75"/>
    </row>
    <row r="32" spans="1:7" s="48" customFormat="1" x14ac:dyDescent="0.2">
      <c r="A32" s="75"/>
      <c r="B32" s="75"/>
      <c r="C32" s="75"/>
      <c r="D32" s="75"/>
      <c r="E32" s="75"/>
      <c r="F32" s="75"/>
      <c r="G32" s="75"/>
    </row>
    <row r="33" spans="1:7" s="48" customFormat="1" x14ac:dyDescent="0.2">
      <c r="A33" s="75"/>
      <c r="B33" s="75"/>
      <c r="C33" s="75"/>
      <c r="D33" s="75"/>
      <c r="E33" s="75"/>
      <c r="F33" s="75"/>
      <c r="G33" s="75"/>
    </row>
    <row r="34" spans="1:7" s="48" customFormat="1" x14ac:dyDescent="0.2">
      <c r="A34" s="75"/>
      <c r="B34" s="75"/>
      <c r="C34" s="75"/>
      <c r="D34" s="75"/>
      <c r="E34" s="75"/>
      <c r="F34" s="75"/>
      <c r="G34" s="75"/>
    </row>
    <row r="35" spans="1:7" s="48" customFormat="1" x14ac:dyDescent="0.2">
      <c r="A35" s="75"/>
      <c r="B35" s="75"/>
      <c r="C35" s="75"/>
      <c r="D35" s="75"/>
      <c r="E35" s="75"/>
      <c r="F35" s="75"/>
      <c r="G35" s="75"/>
    </row>
    <row r="36" spans="1:7" s="48" customFormat="1" x14ac:dyDescent="0.2">
      <c r="A36" s="75"/>
      <c r="B36" s="75"/>
      <c r="C36" s="75"/>
      <c r="D36" s="75"/>
      <c r="E36" s="75"/>
      <c r="F36" s="75"/>
      <c r="G36" s="75"/>
    </row>
    <row r="37" spans="1:7" s="48" customFormat="1" x14ac:dyDescent="0.2">
      <c r="A37" s="75"/>
      <c r="B37" s="75"/>
      <c r="C37" s="75"/>
      <c r="D37" s="75"/>
      <c r="E37" s="75"/>
      <c r="F37" s="75"/>
      <c r="G37" s="75"/>
    </row>
    <row r="38" spans="1:7" s="48" customFormat="1" x14ac:dyDescent="0.2">
      <c r="A38" s="75"/>
      <c r="B38" s="75"/>
      <c r="C38" s="75"/>
      <c r="D38" s="75"/>
      <c r="E38" s="75"/>
      <c r="F38" s="75"/>
      <c r="G38" s="75"/>
    </row>
    <row r="39" spans="1:7" s="48" customFormat="1" x14ac:dyDescent="0.2">
      <c r="A39" s="75"/>
      <c r="B39" s="75"/>
      <c r="C39" s="75"/>
      <c r="D39" s="75"/>
      <c r="E39" s="75"/>
      <c r="F39" s="75"/>
      <c r="G39" s="75"/>
    </row>
    <row r="40" spans="1:7" s="48" customFormat="1" x14ac:dyDescent="0.2">
      <c r="A40" s="75"/>
      <c r="B40" s="75"/>
      <c r="C40" s="75"/>
      <c r="D40" s="75"/>
      <c r="E40" s="75"/>
      <c r="F40" s="75"/>
      <c r="G40" s="75"/>
    </row>
    <row r="41" spans="1:7" s="48" customFormat="1" x14ac:dyDescent="0.2">
      <c r="A41" s="112" t="s">
        <v>128</v>
      </c>
      <c r="B41" s="112"/>
      <c r="C41" s="75"/>
      <c r="D41" s="75"/>
      <c r="E41" s="75"/>
      <c r="F41" s="75"/>
      <c r="G41" s="75"/>
    </row>
    <row r="42" spans="1:7" s="48" customFormat="1" x14ac:dyDescent="0.2">
      <c r="A42" s="75"/>
      <c r="B42" s="75"/>
      <c r="C42" s="75"/>
      <c r="D42" s="75"/>
      <c r="E42" s="75"/>
      <c r="F42" s="75"/>
      <c r="G42" s="75"/>
    </row>
    <row r="43" spans="1:7" s="48" customFormat="1" x14ac:dyDescent="0.2">
      <c r="A43" s="7">
        <v>0</v>
      </c>
      <c r="B43" s="8" t="s">
        <v>3</v>
      </c>
      <c r="C43" s="75"/>
      <c r="D43" s="75"/>
      <c r="E43" s="75"/>
      <c r="F43" s="75"/>
      <c r="G43" s="75"/>
    </row>
    <row r="44" spans="1:7" s="48" customFormat="1" x14ac:dyDescent="0.2">
      <c r="A44" s="8" t="s">
        <v>16</v>
      </c>
      <c r="B44" s="8" t="s">
        <v>4</v>
      </c>
      <c r="C44" s="75"/>
      <c r="D44" s="75"/>
      <c r="E44" s="75"/>
      <c r="F44" s="75"/>
      <c r="G44" s="75"/>
    </row>
    <row r="45" spans="1:7" s="48" customFormat="1" x14ac:dyDescent="0.2">
      <c r="A45" s="8" t="s">
        <v>17</v>
      </c>
      <c r="B45" s="8" t="s">
        <v>5</v>
      </c>
      <c r="C45" s="75"/>
      <c r="D45" s="75"/>
      <c r="E45" s="75"/>
      <c r="F45" s="75"/>
      <c r="G45" s="75"/>
    </row>
    <row r="46" spans="1:7" s="48" customFormat="1" x14ac:dyDescent="0.2">
      <c r="A46" s="107" t="s">
        <v>18</v>
      </c>
      <c r="B46" s="8" t="s">
        <v>6</v>
      </c>
      <c r="C46" s="75"/>
      <c r="D46" s="75"/>
      <c r="E46" s="75"/>
      <c r="F46" s="75"/>
      <c r="G46" s="75"/>
    </row>
    <row r="47" spans="1:7" s="48" customFormat="1" x14ac:dyDescent="0.2">
      <c r="A47" s="8" t="s">
        <v>181</v>
      </c>
      <c r="B47" s="8" t="s">
        <v>7</v>
      </c>
      <c r="C47" s="75"/>
      <c r="D47" s="75"/>
      <c r="E47" s="75"/>
      <c r="F47" s="75"/>
      <c r="G47" s="75"/>
    </row>
    <row r="48" spans="1:7" s="48" customFormat="1" x14ac:dyDescent="0.2">
      <c r="A48" s="8" t="s">
        <v>13</v>
      </c>
      <c r="B48" s="8" t="s">
        <v>8</v>
      </c>
      <c r="C48" s="75"/>
      <c r="D48" s="75"/>
      <c r="E48" s="75"/>
      <c r="F48" s="75"/>
      <c r="G48" s="75"/>
    </row>
    <row r="49" spans="1:7" s="48" customFormat="1" x14ac:dyDescent="0.2">
      <c r="A49" s="8" t="s">
        <v>14</v>
      </c>
      <c r="B49" s="8" t="s">
        <v>9</v>
      </c>
      <c r="C49" s="75"/>
      <c r="D49" s="75"/>
      <c r="E49" s="75"/>
      <c r="F49" s="75"/>
      <c r="G49" s="75"/>
    </row>
    <row r="50" spans="1:7" s="48" customFormat="1" x14ac:dyDescent="0.2">
      <c r="A50" s="8" t="s">
        <v>15</v>
      </c>
      <c r="B50" s="8" t="s">
        <v>10</v>
      </c>
      <c r="C50" s="75"/>
      <c r="D50" s="75"/>
      <c r="E50" s="75"/>
      <c r="F50" s="75"/>
      <c r="G50" s="75"/>
    </row>
    <row r="51" spans="1:7" s="48" customFormat="1" x14ac:dyDescent="0.2">
      <c r="A51" s="8" t="s">
        <v>129</v>
      </c>
      <c r="B51" s="8" t="s">
        <v>11</v>
      </c>
      <c r="C51" s="75"/>
      <c r="D51" s="75"/>
      <c r="E51" s="75"/>
      <c r="F51" s="75"/>
      <c r="G51" s="75"/>
    </row>
    <row r="52" spans="1:7" s="48" customFormat="1" x14ac:dyDescent="0.2">
      <c r="A52" s="8" t="s">
        <v>118</v>
      </c>
      <c r="B52" s="8" t="s">
        <v>12</v>
      </c>
      <c r="C52" s="75"/>
      <c r="D52" s="75"/>
      <c r="E52" s="75"/>
      <c r="F52" s="75"/>
      <c r="G52" s="75"/>
    </row>
    <row r="53" spans="1:7" s="48" customFormat="1" x14ac:dyDescent="0.2"/>
    <row r="54" spans="1:7" x14ac:dyDescent="0.2">
      <c r="A54" s="49"/>
      <c r="B54" s="49"/>
      <c r="C54" s="49"/>
      <c r="D54" s="49"/>
      <c r="E54" s="49"/>
      <c r="F54" s="49"/>
      <c r="G54" s="49"/>
    </row>
    <row r="55" spans="1:7" x14ac:dyDescent="0.2">
      <c r="A55" s="49"/>
      <c r="B55" s="49"/>
      <c r="C55" s="49"/>
      <c r="D55" s="49"/>
      <c r="E55" s="49"/>
      <c r="F55" s="49"/>
      <c r="G55" s="49"/>
    </row>
    <row r="56" spans="1:7" x14ac:dyDescent="0.2">
      <c r="A56" s="49"/>
      <c r="B56" s="49"/>
      <c r="C56" s="49"/>
      <c r="D56" s="49"/>
      <c r="E56" s="49"/>
      <c r="F56" s="49"/>
      <c r="G56" s="49"/>
    </row>
    <row r="57" spans="1:7" x14ac:dyDescent="0.2">
      <c r="A57" s="49"/>
      <c r="B57" s="49"/>
      <c r="C57" s="49"/>
      <c r="D57" s="49"/>
      <c r="E57" s="49"/>
      <c r="F57" s="49"/>
      <c r="G57" s="49"/>
    </row>
    <row r="58" spans="1:7" x14ac:dyDescent="0.2">
      <c r="A58" s="49"/>
      <c r="B58" s="49"/>
      <c r="C58" s="49"/>
      <c r="D58" s="49"/>
      <c r="E58" s="49"/>
      <c r="F58" s="49"/>
      <c r="G58" s="49"/>
    </row>
    <row r="59" spans="1:7" x14ac:dyDescent="0.2">
      <c r="A59" s="49"/>
      <c r="B59" s="49"/>
      <c r="C59" s="49"/>
      <c r="D59" s="49"/>
      <c r="E59" s="49"/>
      <c r="F59" s="49"/>
      <c r="G59" s="49"/>
    </row>
    <row r="60" spans="1:7" x14ac:dyDescent="0.2">
      <c r="A60" s="49"/>
      <c r="B60" s="49"/>
      <c r="C60" s="49"/>
      <c r="D60" s="49"/>
      <c r="E60" s="49"/>
      <c r="F60" s="49"/>
      <c r="G60" s="49"/>
    </row>
    <row r="61" spans="1:7" x14ac:dyDescent="0.2">
      <c r="A61" s="49"/>
      <c r="B61" s="49"/>
      <c r="C61" s="49"/>
      <c r="D61" s="49"/>
      <c r="E61" s="49"/>
      <c r="F61" s="49"/>
      <c r="G61" s="49"/>
    </row>
    <row r="62" spans="1:7" x14ac:dyDescent="0.2">
      <c r="A62" s="49"/>
      <c r="B62" s="49"/>
      <c r="C62" s="49"/>
      <c r="D62" s="49"/>
      <c r="E62" s="49"/>
      <c r="F62" s="49"/>
      <c r="G62" s="49"/>
    </row>
    <row r="63" spans="1:7" x14ac:dyDescent="0.2">
      <c r="A63" s="49"/>
      <c r="B63" s="49"/>
      <c r="C63" s="49"/>
      <c r="D63" s="49"/>
      <c r="E63" s="49"/>
      <c r="F63" s="49"/>
      <c r="G63" s="49"/>
    </row>
    <row r="64" spans="1:7" x14ac:dyDescent="0.2">
      <c r="A64" s="49"/>
      <c r="B64" s="49"/>
      <c r="C64" s="49"/>
      <c r="D64" s="49"/>
      <c r="E64" s="49"/>
      <c r="F64" s="49"/>
      <c r="G64" s="49"/>
    </row>
    <row r="65" spans="1:7" x14ac:dyDescent="0.2">
      <c r="A65" s="49"/>
      <c r="B65" s="49"/>
      <c r="C65" s="49"/>
      <c r="D65" s="49"/>
      <c r="E65" s="49"/>
      <c r="F65" s="49"/>
      <c r="G65" s="49"/>
    </row>
    <row r="66" spans="1:7" x14ac:dyDescent="0.2">
      <c r="A66" s="49"/>
      <c r="B66" s="49"/>
      <c r="C66" s="49"/>
      <c r="D66" s="49"/>
      <c r="E66" s="49"/>
      <c r="F66" s="49"/>
      <c r="G66" s="49"/>
    </row>
    <row r="67" spans="1:7" x14ac:dyDescent="0.2">
      <c r="A67" s="49"/>
      <c r="B67" s="49"/>
      <c r="C67" s="49"/>
      <c r="D67" s="49"/>
      <c r="E67" s="49"/>
      <c r="F67" s="49"/>
      <c r="G67" s="49"/>
    </row>
    <row r="68" spans="1:7" x14ac:dyDescent="0.2">
      <c r="A68" s="49"/>
      <c r="B68" s="49"/>
      <c r="C68" s="49"/>
      <c r="D68" s="49"/>
      <c r="E68" s="49"/>
      <c r="F68" s="49"/>
      <c r="G68" s="49"/>
    </row>
    <row r="69" spans="1:7" x14ac:dyDescent="0.2">
      <c r="A69" s="49"/>
      <c r="B69" s="49"/>
      <c r="C69" s="49"/>
      <c r="D69" s="49"/>
      <c r="E69" s="49"/>
      <c r="F69" s="49"/>
      <c r="G69" s="49"/>
    </row>
    <row r="70" spans="1:7" x14ac:dyDescent="0.2">
      <c r="A70" s="49"/>
      <c r="B70" s="49"/>
      <c r="C70" s="49"/>
      <c r="D70" s="49"/>
      <c r="E70" s="49"/>
      <c r="F70" s="49"/>
      <c r="G70" s="49"/>
    </row>
    <row r="71" spans="1:7" x14ac:dyDescent="0.2">
      <c r="A71" s="49"/>
      <c r="B71" s="49"/>
      <c r="C71" s="49"/>
      <c r="D71" s="49"/>
      <c r="E71" s="49"/>
      <c r="F71" s="49"/>
      <c r="G71" s="49"/>
    </row>
    <row r="72" spans="1:7" x14ac:dyDescent="0.2">
      <c r="A72" s="49"/>
      <c r="B72" s="49"/>
      <c r="C72" s="49"/>
      <c r="D72" s="49"/>
      <c r="E72" s="49"/>
      <c r="F72" s="49"/>
      <c r="G72" s="49"/>
    </row>
    <row r="73" spans="1:7" x14ac:dyDescent="0.2">
      <c r="A73" s="49"/>
      <c r="B73" s="49"/>
      <c r="C73" s="49"/>
      <c r="D73" s="49"/>
      <c r="E73" s="49"/>
      <c r="F73" s="49"/>
      <c r="G73" s="49"/>
    </row>
    <row r="74" spans="1:7" x14ac:dyDescent="0.2">
      <c r="A74" s="49"/>
      <c r="B74" s="49"/>
      <c r="C74" s="49"/>
      <c r="D74" s="49"/>
      <c r="E74" s="49"/>
      <c r="F74" s="49"/>
      <c r="G74" s="49"/>
    </row>
    <row r="75" spans="1:7" x14ac:dyDescent="0.2">
      <c r="A75" s="49"/>
      <c r="B75" s="49"/>
      <c r="C75" s="49"/>
      <c r="D75" s="49"/>
      <c r="E75" s="49"/>
      <c r="F75" s="49"/>
      <c r="G75" s="49"/>
    </row>
    <row r="76" spans="1:7" x14ac:dyDescent="0.2">
      <c r="A76" s="49"/>
      <c r="B76" s="49"/>
      <c r="C76" s="49"/>
      <c r="D76" s="49"/>
      <c r="E76" s="49"/>
      <c r="F76" s="49"/>
      <c r="G76" s="49"/>
    </row>
    <row r="77" spans="1:7" x14ac:dyDescent="0.2">
      <c r="A77" s="49"/>
      <c r="B77" s="49"/>
      <c r="C77" s="49"/>
      <c r="D77" s="49"/>
      <c r="E77" s="49"/>
      <c r="F77" s="49"/>
      <c r="G77" s="49"/>
    </row>
    <row r="78" spans="1:7" x14ac:dyDescent="0.2">
      <c r="A78" s="49"/>
      <c r="B78" s="49"/>
      <c r="C78" s="49"/>
      <c r="D78" s="49"/>
      <c r="E78" s="49"/>
      <c r="F78" s="49"/>
      <c r="G78" s="49"/>
    </row>
    <row r="79" spans="1:7" x14ac:dyDescent="0.2">
      <c r="A79" s="49"/>
      <c r="B79" s="49"/>
      <c r="C79" s="49"/>
      <c r="D79" s="49"/>
      <c r="E79" s="49"/>
      <c r="F79" s="49"/>
      <c r="G79" s="49"/>
    </row>
    <row r="80" spans="1:7" x14ac:dyDescent="0.2">
      <c r="A80" s="49"/>
      <c r="B80" s="49"/>
      <c r="C80" s="49"/>
      <c r="D80" s="49"/>
      <c r="E80" s="49"/>
      <c r="F80" s="49"/>
      <c r="G80" s="49"/>
    </row>
    <row r="81" spans="1:7" x14ac:dyDescent="0.2">
      <c r="A81" s="49"/>
      <c r="B81" s="49"/>
      <c r="C81" s="49"/>
      <c r="D81" s="49"/>
      <c r="E81" s="49"/>
      <c r="F81" s="49"/>
      <c r="G81" s="49"/>
    </row>
    <row r="82" spans="1:7" x14ac:dyDescent="0.2">
      <c r="A82" s="49"/>
      <c r="B82" s="49"/>
      <c r="C82" s="49"/>
      <c r="D82" s="49"/>
      <c r="E82" s="49"/>
      <c r="F82" s="49"/>
      <c r="G82" s="49"/>
    </row>
    <row r="83" spans="1:7" x14ac:dyDescent="0.2">
      <c r="A83" s="49"/>
      <c r="B83" s="49"/>
      <c r="C83" s="49"/>
      <c r="D83" s="49"/>
      <c r="E83" s="49"/>
      <c r="F83" s="49"/>
      <c r="G83" s="49"/>
    </row>
    <row r="84" spans="1:7" x14ac:dyDescent="0.2">
      <c r="A84" s="49"/>
      <c r="B84" s="49"/>
      <c r="C84" s="49"/>
      <c r="D84" s="49"/>
      <c r="E84" s="49"/>
      <c r="F84" s="49"/>
      <c r="G84" s="49"/>
    </row>
    <row r="85" spans="1:7" x14ac:dyDescent="0.2">
      <c r="A85" s="49"/>
      <c r="B85" s="49"/>
      <c r="C85" s="49"/>
      <c r="D85" s="49"/>
      <c r="E85" s="49"/>
      <c r="F85" s="49"/>
      <c r="G85" s="49"/>
    </row>
    <row r="86" spans="1:7" x14ac:dyDescent="0.2">
      <c r="A86" s="49"/>
      <c r="B86" s="49"/>
      <c r="C86" s="49"/>
      <c r="D86" s="49"/>
      <c r="E86" s="49"/>
      <c r="F86" s="49"/>
      <c r="G86" s="49"/>
    </row>
    <row r="87" spans="1:7" x14ac:dyDescent="0.2">
      <c r="A87" s="49"/>
      <c r="B87" s="49"/>
      <c r="C87" s="49"/>
      <c r="D87" s="49"/>
      <c r="E87" s="49"/>
      <c r="F87" s="49"/>
      <c r="G87" s="49"/>
    </row>
    <row r="88" spans="1:7" x14ac:dyDescent="0.2">
      <c r="A88" s="49"/>
      <c r="B88" s="49"/>
      <c r="C88" s="49"/>
      <c r="D88" s="49"/>
      <c r="E88" s="49"/>
      <c r="F88" s="49"/>
      <c r="G88" s="49"/>
    </row>
    <row r="89" spans="1:7" x14ac:dyDescent="0.2">
      <c r="A89" s="49"/>
      <c r="B89" s="49"/>
      <c r="C89" s="49"/>
      <c r="D89" s="49"/>
      <c r="E89" s="49"/>
      <c r="F89" s="49"/>
      <c r="G89" s="49"/>
    </row>
    <row r="90" spans="1:7" x14ac:dyDescent="0.2">
      <c r="A90" s="49"/>
      <c r="B90" s="49"/>
      <c r="C90" s="49"/>
      <c r="D90" s="49"/>
      <c r="E90" s="49"/>
      <c r="F90" s="49"/>
      <c r="G90" s="49"/>
    </row>
    <row r="91" spans="1:7" x14ac:dyDescent="0.2">
      <c r="A91" s="49"/>
      <c r="B91" s="49"/>
      <c r="C91" s="49"/>
      <c r="D91" s="49"/>
      <c r="E91" s="49"/>
      <c r="F91" s="49"/>
      <c r="G91" s="49"/>
    </row>
    <row r="92" spans="1:7" x14ac:dyDescent="0.2">
      <c r="A92" s="49"/>
      <c r="B92" s="49"/>
      <c r="C92" s="49"/>
      <c r="D92" s="49"/>
      <c r="E92" s="49"/>
      <c r="F92" s="49"/>
      <c r="G92" s="49"/>
    </row>
    <row r="93" spans="1:7" x14ac:dyDescent="0.2">
      <c r="A93" s="49"/>
      <c r="B93" s="49"/>
      <c r="C93" s="49"/>
      <c r="D93" s="49"/>
      <c r="E93" s="49"/>
      <c r="F93" s="49"/>
      <c r="G93" s="49"/>
    </row>
    <row r="94" spans="1:7" x14ac:dyDescent="0.2">
      <c r="A94" s="49"/>
      <c r="B94" s="49"/>
      <c r="C94" s="49"/>
      <c r="D94" s="49"/>
      <c r="E94" s="49"/>
      <c r="F94" s="49"/>
      <c r="G94" s="49"/>
    </row>
    <row r="95" spans="1:7" x14ac:dyDescent="0.2">
      <c r="A95" s="49"/>
      <c r="B95" s="49"/>
      <c r="C95" s="49"/>
      <c r="D95" s="49"/>
      <c r="E95" s="49"/>
      <c r="F95" s="49"/>
      <c r="G95" s="49"/>
    </row>
    <row r="96" spans="1:7" x14ac:dyDescent="0.2">
      <c r="A96" s="49"/>
      <c r="B96" s="49"/>
      <c r="C96" s="49"/>
      <c r="D96" s="49"/>
      <c r="E96" s="49"/>
      <c r="F96" s="49"/>
      <c r="G96" s="49"/>
    </row>
    <row r="97" spans="1:7" x14ac:dyDescent="0.2">
      <c r="A97" s="49"/>
      <c r="B97" s="49"/>
      <c r="C97" s="49"/>
      <c r="D97" s="49"/>
      <c r="E97" s="49"/>
      <c r="F97" s="49"/>
      <c r="G97" s="49"/>
    </row>
    <row r="98" spans="1:7" x14ac:dyDescent="0.2">
      <c r="A98" s="49"/>
      <c r="B98" s="49"/>
      <c r="C98" s="49"/>
      <c r="D98" s="49"/>
      <c r="E98" s="49"/>
      <c r="F98" s="49"/>
      <c r="G98" s="49"/>
    </row>
    <row r="99" spans="1:7" x14ac:dyDescent="0.2">
      <c r="A99" s="49"/>
      <c r="B99" s="49"/>
      <c r="C99" s="49"/>
      <c r="D99" s="49"/>
      <c r="E99" s="49"/>
      <c r="F99" s="49"/>
      <c r="G99" s="49"/>
    </row>
    <row r="100" spans="1:7" x14ac:dyDescent="0.2">
      <c r="A100" s="49"/>
      <c r="B100" s="49"/>
      <c r="C100" s="49"/>
      <c r="D100" s="49"/>
      <c r="E100" s="49"/>
      <c r="F100" s="49"/>
      <c r="G100" s="49"/>
    </row>
    <row r="101" spans="1:7" x14ac:dyDescent="0.2">
      <c r="A101" s="49"/>
      <c r="B101" s="49"/>
      <c r="C101" s="49"/>
      <c r="D101" s="49"/>
      <c r="E101" s="49"/>
      <c r="F101" s="49"/>
      <c r="G101" s="49"/>
    </row>
    <row r="102" spans="1:7" x14ac:dyDescent="0.2">
      <c r="A102" s="49"/>
      <c r="B102" s="49"/>
      <c r="C102" s="49"/>
      <c r="D102" s="49"/>
      <c r="E102" s="49"/>
      <c r="F102" s="49"/>
      <c r="G102" s="49"/>
    </row>
    <row r="103" spans="1:7" x14ac:dyDescent="0.2">
      <c r="A103" s="49"/>
      <c r="B103" s="49"/>
      <c r="C103" s="49"/>
      <c r="D103" s="49"/>
      <c r="E103" s="49"/>
      <c r="F103" s="49"/>
      <c r="G103" s="49"/>
    </row>
    <row r="104" spans="1:7" x14ac:dyDescent="0.2">
      <c r="A104" s="49"/>
      <c r="B104" s="49"/>
      <c r="C104" s="49"/>
      <c r="D104" s="49"/>
      <c r="E104" s="49"/>
      <c r="F104" s="49"/>
      <c r="G104" s="49"/>
    </row>
    <row r="105" spans="1:7" x14ac:dyDescent="0.2">
      <c r="A105" s="49"/>
      <c r="B105" s="49"/>
      <c r="C105" s="49"/>
      <c r="D105" s="49"/>
      <c r="E105" s="49"/>
      <c r="F105" s="49"/>
      <c r="G105" s="49"/>
    </row>
    <row r="106" spans="1:7" x14ac:dyDescent="0.2">
      <c r="A106" s="49"/>
      <c r="B106" s="49"/>
      <c r="C106" s="49"/>
      <c r="D106" s="49"/>
      <c r="E106" s="49"/>
      <c r="F106" s="49"/>
      <c r="G106" s="49"/>
    </row>
    <row r="107" spans="1:7" x14ac:dyDescent="0.2">
      <c r="A107" s="49"/>
      <c r="B107" s="49"/>
      <c r="C107" s="49"/>
      <c r="D107" s="49"/>
      <c r="E107" s="49"/>
      <c r="F107" s="49"/>
      <c r="G107" s="49"/>
    </row>
    <row r="108" spans="1:7" x14ac:dyDescent="0.2">
      <c r="A108" s="49"/>
      <c r="B108" s="49"/>
      <c r="C108" s="49"/>
      <c r="D108" s="49"/>
      <c r="E108" s="49"/>
      <c r="F108" s="49"/>
      <c r="G108" s="49"/>
    </row>
    <row r="109" spans="1:7" x14ac:dyDescent="0.2">
      <c r="A109" s="49"/>
      <c r="B109" s="49"/>
      <c r="C109" s="49"/>
      <c r="D109" s="49"/>
      <c r="E109" s="49"/>
      <c r="F109" s="49"/>
      <c r="G109" s="49"/>
    </row>
    <row r="110" spans="1:7" x14ac:dyDescent="0.2">
      <c r="A110" s="49"/>
      <c r="B110" s="49"/>
      <c r="C110" s="49"/>
      <c r="D110" s="49"/>
      <c r="E110" s="49"/>
      <c r="F110" s="49"/>
      <c r="G110" s="49"/>
    </row>
    <row r="111" spans="1:7" x14ac:dyDescent="0.2">
      <c r="A111" s="49"/>
      <c r="B111" s="49"/>
      <c r="C111" s="49"/>
      <c r="D111" s="49"/>
      <c r="E111" s="49"/>
      <c r="F111" s="49"/>
      <c r="G111" s="49"/>
    </row>
    <row r="112" spans="1:7" x14ac:dyDescent="0.2">
      <c r="A112" s="49"/>
      <c r="B112" s="49"/>
      <c r="C112" s="49"/>
      <c r="D112" s="49"/>
      <c r="E112" s="49"/>
      <c r="F112" s="49"/>
      <c r="G112" s="49"/>
    </row>
    <row r="113" spans="1:7" x14ac:dyDescent="0.2">
      <c r="A113" s="49"/>
      <c r="B113" s="49"/>
      <c r="C113" s="49"/>
      <c r="D113" s="49"/>
      <c r="E113" s="49"/>
      <c r="F113" s="49"/>
      <c r="G113" s="49"/>
    </row>
    <row r="114" spans="1:7" x14ac:dyDescent="0.2">
      <c r="A114" s="49"/>
      <c r="B114" s="49"/>
      <c r="C114" s="49"/>
      <c r="D114" s="49"/>
      <c r="E114" s="49"/>
      <c r="F114" s="49"/>
      <c r="G114" s="49"/>
    </row>
    <row r="115" spans="1:7" x14ac:dyDescent="0.2">
      <c r="A115" s="49"/>
      <c r="B115" s="49"/>
      <c r="C115" s="49"/>
      <c r="D115" s="49"/>
      <c r="E115" s="49"/>
      <c r="F115" s="49"/>
      <c r="G115" s="49"/>
    </row>
    <row r="116" spans="1:7" x14ac:dyDescent="0.2">
      <c r="A116" s="49"/>
      <c r="B116" s="49"/>
      <c r="C116" s="49"/>
      <c r="D116" s="49"/>
      <c r="E116" s="49"/>
      <c r="F116" s="49"/>
      <c r="G116" s="49"/>
    </row>
    <row r="117" spans="1:7" x14ac:dyDescent="0.2">
      <c r="A117" s="49"/>
      <c r="B117" s="49"/>
      <c r="C117" s="49"/>
      <c r="D117" s="49"/>
      <c r="E117" s="49"/>
      <c r="F117" s="49"/>
      <c r="G117" s="49"/>
    </row>
    <row r="118" spans="1:7" x14ac:dyDescent="0.2">
      <c r="A118" s="49"/>
      <c r="B118" s="49"/>
      <c r="C118" s="49"/>
      <c r="D118" s="49"/>
      <c r="E118" s="49"/>
      <c r="F118" s="49"/>
      <c r="G118" s="49"/>
    </row>
    <row r="119" spans="1:7" x14ac:dyDescent="0.2">
      <c r="A119" s="49"/>
      <c r="B119" s="49"/>
      <c r="C119" s="49"/>
      <c r="D119" s="49"/>
      <c r="E119" s="49"/>
      <c r="F119" s="49"/>
      <c r="G119" s="49"/>
    </row>
    <row r="120" spans="1:7" x14ac:dyDescent="0.2">
      <c r="A120" s="49"/>
      <c r="B120" s="49"/>
      <c r="C120" s="49"/>
      <c r="D120" s="49"/>
      <c r="E120" s="49"/>
      <c r="F120" s="49"/>
      <c r="G120" s="49"/>
    </row>
    <row r="121" spans="1:7" x14ac:dyDescent="0.2">
      <c r="A121" s="49"/>
      <c r="B121" s="49"/>
      <c r="C121" s="49"/>
      <c r="D121" s="49"/>
      <c r="E121" s="49"/>
      <c r="F121" s="49"/>
      <c r="G121" s="49"/>
    </row>
    <row r="122" spans="1:7" x14ac:dyDescent="0.2">
      <c r="A122" s="49"/>
      <c r="B122" s="49"/>
      <c r="C122" s="49"/>
      <c r="D122" s="49"/>
      <c r="E122" s="49"/>
      <c r="F122" s="49"/>
      <c r="G122" s="49"/>
    </row>
    <row r="123" spans="1:7" x14ac:dyDescent="0.2">
      <c r="A123" s="49"/>
      <c r="B123" s="49"/>
      <c r="C123" s="49"/>
      <c r="D123" s="49"/>
      <c r="E123" s="49"/>
      <c r="F123" s="49"/>
      <c r="G123" s="49"/>
    </row>
    <row r="124" spans="1:7" x14ac:dyDescent="0.2">
      <c r="A124" s="49"/>
      <c r="B124" s="49"/>
      <c r="C124" s="49"/>
      <c r="D124" s="49"/>
      <c r="E124" s="49"/>
      <c r="F124" s="49"/>
      <c r="G124" s="49"/>
    </row>
    <row r="125" spans="1:7" x14ac:dyDescent="0.2">
      <c r="A125" s="49"/>
      <c r="B125" s="49"/>
      <c r="C125" s="49"/>
      <c r="D125" s="49"/>
      <c r="E125" s="49"/>
      <c r="F125" s="49"/>
      <c r="G125" s="49"/>
    </row>
    <row r="126" spans="1:7" x14ac:dyDescent="0.2">
      <c r="A126" s="49"/>
      <c r="B126" s="49"/>
      <c r="C126" s="49"/>
      <c r="D126" s="49"/>
      <c r="E126" s="49"/>
      <c r="F126" s="49"/>
      <c r="G126" s="49"/>
    </row>
    <row r="127" spans="1:7" x14ac:dyDescent="0.2">
      <c r="A127" s="49"/>
      <c r="B127" s="49"/>
      <c r="C127" s="49"/>
      <c r="D127" s="49"/>
      <c r="E127" s="49"/>
      <c r="F127" s="49"/>
      <c r="G127" s="49"/>
    </row>
    <row r="128" spans="1:7" x14ac:dyDescent="0.2">
      <c r="A128" s="49"/>
      <c r="B128" s="49"/>
      <c r="C128" s="49"/>
      <c r="D128" s="49"/>
      <c r="E128" s="49"/>
      <c r="F128" s="49"/>
      <c r="G128" s="49"/>
    </row>
    <row r="129" spans="1:7" x14ac:dyDescent="0.2">
      <c r="A129" s="49"/>
      <c r="B129" s="49"/>
      <c r="C129" s="49"/>
      <c r="D129" s="49"/>
      <c r="E129" s="49"/>
      <c r="F129" s="49"/>
      <c r="G129" s="49"/>
    </row>
    <row r="130" spans="1:7" x14ac:dyDescent="0.2">
      <c r="A130" s="49"/>
      <c r="B130" s="49"/>
      <c r="C130" s="49"/>
      <c r="D130" s="49"/>
      <c r="E130" s="49"/>
      <c r="F130" s="49"/>
      <c r="G130" s="49"/>
    </row>
    <row r="131" spans="1:7" x14ac:dyDescent="0.2">
      <c r="A131" s="49"/>
      <c r="B131" s="49"/>
      <c r="C131" s="49"/>
      <c r="D131" s="49"/>
      <c r="E131" s="49"/>
      <c r="F131" s="49"/>
      <c r="G131" s="49"/>
    </row>
    <row r="132" spans="1:7" x14ac:dyDescent="0.2">
      <c r="A132" s="49"/>
      <c r="B132" s="49"/>
      <c r="C132" s="49"/>
      <c r="D132" s="49"/>
      <c r="E132" s="49"/>
      <c r="F132" s="49"/>
      <c r="G132" s="49"/>
    </row>
    <row r="133" spans="1:7" x14ac:dyDescent="0.2">
      <c r="A133" s="49"/>
      <c r="B133" s="49"/>
      <c r="C133" s="49"/>
      <c r="D133" s="49"/>
      <c r="E133" s="49"/>
      <c r="F133" s="49"/>
      <c r="G133" s="49"/>
    </row>
    <row r="134" spans="1:7" x14ac:dyDescent="0.2">
      <c r="A134" s="49"/>
      <c r="B134" s="49"/>
      <c r="C134" s="49"/>
      <c r="D134" s="49"/>
      <c r="E134" s="49"/>
      <c r="F134" s="49"/>
      <c r="G134" s="49"/>
    </row>
    <row r="135" spans="1:7" x14ac:dyDescent="0.2">
      <c r="A135" s="49"/>
      <c r="B135" s="49"/>
      <c r="C135" s="49"/>
      <c r="D135" s="49"/>
      <c r="E135" s="49"/>
      <c r="F135" s="49"/>
      <c r="G135" s="49"/>
    </row>
    <row r="136" spans="1:7" x14ac:dyDescent="0.2">
      <c r="A136" s="49"/>
      <c r="B136" s="49"/>
      <c r="C136" s="49"/>
      <c r="D136" s="49"/>
      <c r="E136" s="49"/>
      <c r="F136" s="49"/>
      <c r="G136" s="49"/>
    </row>
    <row r="137" spans="1:7" x14ac:dyDescent="0.2">
      <c r="A137" s="49"/>
      <c r="B137" s="49"/>
      <c r="C137" s="49"/>
      <c r="D137" s="49"/>
      <c r="E137" s="49"/>
      <c r="F137" s="49"/>
      <c r="G137" s="49"/>
    </row>
    <row r="138" spans="1:7" x14ac:dyDescent="0.2">
      <c r="A138" s="49"/>
      <c r="B138" s="49"/>
      <c r="C138" s="49"/>
      <c r="D138" s="49"/>
      <c r="E138" s="49"/>
      <c r="F138" s="49"/>
      <c r="G138" s="49"/>
    </row>
    <row r="139" spans="1:7" x14ac:dyDescent="0.2">
      <c r="A139" s="49"/>
      <c r="B139" s="49"/>
      <c r="C139" s="49"/>
      <c r="D139" s="49"/>
      <c r="E139" s="49"/>
      <c r="F139" s="49"/>
      <c r="G139" s="49"/>
    </row>
    <row r="140" spans="1:7" x14ac:dyDescent="0.2">
      <c r="A140" s="49"/>
      <c r="B140" s="49"/>
      <c r="C140" s="49"/>
      <c r="D140" s="49"/>
      <c r="E140" s="49"/>
      <c r="F140" s="49"/>
      <c r="G140" s="49"/>
    </row>
    <row r="141" spans="1:7" x14ac:dyDescent="0.2">
      <c r="A141" s="49"/>
      <c r="B141" s="49"/>
      <c r="C141" s="49"/>
      <c r="D141" s="49"/>
      <c r="E141" s="49"/>
      <c r="F141" s="49"/>
      <c r="G141" s="49"/>
    </row>
    <row r="142" spans="1:7" x14ac:dyDescent="0.2">
      <c r="A142" s="49"/>
      <c r="B142" s="49"/>
      <c r="C142" s="49"/>
      <c r="D142" s="49"/>
      <c r="E142" s="49"/>
      <c r="F142" s="49"/>
      <c r="G142" s="49"/>
    </row>
    <row r="143" spans="1:7" x14ac:dyDescent="0.2">
      <c r="A143" s="49"/>
      <c r="B143" s="49"/>
      <c r="C143" s="49"/>
      <c r="D143" s="49"/>
      <c r="E143" s="49"/>
      <c r="F143" s="49"/>
      <c r="G143" s="49"/>
    </row>
    <row r="144" spans="1:7" x14ac:dyDescent="0.2">
      <c r="A144" s="49"/>
      <c r="B144" s="49"/>
      <c r="C144" s="49"/>
      <c r="D144" s="49"/>
      <c r="E144" s="49"/>
      <c r="F144" s="49"/>
      <c r="G144" s="49"/>
    </row>
    <row r="145" spans="1:7" x14ac:dyDescent="0.2">
      <c r="A145" s="49"/>
      <c r="B145" s="49"/>
      <c r="C145" s="49"/>
      <c r="D145" s="49"/>
      <c r="E145" s="49"/>
      <c r="F145" s="49"/>
      <c r="G145" s="49"/>
    </row>
    <row r="146" spans="1:7" x14ac:dyDescent="0.2">
      <c r="A146" s="49"/>
      <c r="B146" s="49"/>
      <c r="C146" s="49"/>
      <c r="D146" s="49"/>
      <c r="E146" s="49"/>
      <c r="F146" s="49"/>
      <c r="G146" s="49"/>
    </row>
    <row r="147" spans="1:7" x14ac:dyDescent="0.2">
      <c r="A147" s="49"/>
      <c r="B147" s="49"/>
      <c r="C147" s="49"/>
      <c r="D147" s="49"/>
      <c r="E147" s="49"/>
      <c r="F147" s="49"/>
      <c r="G147" s="49"/>
    </row>
    <row r="148" spans="1:7" x14ac:dyDescent="0.2">
      <c r="A148" s="49"/>
      <c r="B148" s="49"/>
      <c r="C148" s="49"/>
      <c r="D148" s="49"/>
      <c r="E148" s="49"/>
      <c r="F148" s="49"/>
      <c r="G148" s="49"/>
    </row>
    <row r="149" spans="1:7" x14ac:dyDescent="0.2">
      <c r="A149" s="49"/>
      <c r="B149" s="49"/>
      <c r="C149" s="49"/>
      <c r="D149" s="49"/>
      <c r="E149" s="49"/>
      <c r="F149" s="49"/>
      <c r="G149" s="49"/>
    </row>
    <row r="150" spans="1:7" x14ac:dyDescent="0.2">
      <c r="A150" s="49"/>
      <c r="B150" s="49"/>
      <c r="C150" s="49"/>
      <c r="D150" s="49"/>
      <c r="E150" s="49"/>
      <c r="F150" s="49"/>
      <c r="G150" s="49"/>
    </row>
    <row r="151" spans="1:7" x14ac:dyDescent="0.2">
      <c r="A151" s="49"/>
      <c r="B151" s="49"/>
      <c r="C151" s="49"/>
      <c r="D151" s="49"/>
      <c r="E151" s="49"/>
      <c r="F151" s="49"/>
      <c r="G151" s="49"/>
    </row>
    <row r="152" spans="1:7" x14ac:dyDescent="0.2">
      <c r="A152" s="49"/>
      <c r="B152" s="49"/>
      <c r="C152" s="49"/>
      <c r="D152" s="49"/>
      <c r="E152" s="49"/>
      <c r="F152" s="49"/>
      <c r="G152" s="49"/>
    </row>
    <row r="153" spans="1:7" x14ac:dyDescent="0.2">
      <c r="A153" s="49"/>
      <c r="B153" s="49"/>
      <c r="C153" s="49"/>
      <c r="D153" s="49"/>
      <c r="E153" s="49"/>
      <c r="F153" s="49"/>
      <c r="G153" s="49"/>
    </row>
    <row r="154" spans="1:7" x14ac:dyDescent="0.2">
      <c r="A154" s="49"/>
      <c r="B154" s="49"/>
      <c r="C154" s="49"/>
      <c r="D154" s="49"/>
      <c r="E154" s="49"/>
      <c r="F154" s="49"/>
      <c r="G154" s="49"/>
    </row>
    <row r="155" spans="1:7" x14ac:dyDescent="0.2">
      <c r="A155" s="49"/>
      <c r="B155" s="49"/>
      <c r="C155" s="49"/>
      <c r="D155" s="49"/>
      <c r="E155" s="49"/>
      <c r="F155" s="49"/>
      <c r="G155" s="49"/>
    </row>
    <row r="156" spans="1:7" x14ac:dyDescent="0.2">
      <c r="A156" s="49"/>
      <c r="B156" s="49"/>
      <c r="C156" s="49"/>
      <c r="D156" s="49"/>
      <c r="E156" s="49"/>
      <c r="F156" s="49"/>
      <c r="G156" s="49"/>
    </row>
    <row r="157" spans="1:7" x14ac:dyDescent="0.2">
      <c r="A157" s="49"/>
      <c r="B157" s="49"/>
      <c r="C157" s="49"/>
      <c r="D157" s="49"/>
      <c r="E157" s="49"/>
      <c r="F157" s="49"/>
      <c r="G157" s="49"/>
    </row>
    <row r="158" spans="1:7" x14ac:dyDescent="0.2">
      <c r="A158" s="49"/>
      <c r="B158" s="49"/>
      <c r="C158" s="49"/>
      <c r="D158" s="49"/>
      <c r="E158" s="49"/>
      <c r="F158" s="49"/>
      <c r="G158" s="49"/>
    </row>
    <row r="159" spans="1:7" x14ac:dyDescent="0.2">
      <c r="A159" s="49"/>
      <c r="B159" s="49"/>
      <c r="C159" s="49"/>
      <c r="D159" s="49"/>
      <c r="E159" s="49"/>
      <c r="F159" s="49"/>
      <c r="G159" s="49"/>
    </row>
    <row r="160" spans="1:7" x14ac:dyDescent="0.2">
      <c r="A160" s="49"/>
      <c r="B160" s="49"/>
      <c r="C160" s="49"/>
      <c r="D160" s="49"/>
      <c r="E160" s="49"/>
      <c r="F160" s="49"/>
      <c r="G160" s="49"/>
    </row>
    <row r="161" spans="1:7" x14ac:dyDescent="0.2">
      <c r="A161" s="49"/>
      <c r="B161" s="49"/>
      <c r="C161" s="49"/>
      <c r="D161" s="49"/>
      <c r="E161" s="49"/>
      <c r="F161" s="49"/>
      <c r="G161" s="49"/>
    </row>
    <row r="162" spans="1:7" x14ac:dyDescent="0.2">
      <c r="A162" s="49"/>
      <c r="B162" s="49"/>
      <c r="C162" s="49"/>
      <c r="D162" s="49"/>
      <c r="E162" s="49"/>
      <c r="F162" s="49"/>
      <c r="G162" s="49"/>
    </row>
    <row r="163" spans="1:7" x14ac:dyDescent="0.2">
      <c r="A163" s="49"/>
      <c r="B163" s="49"/>
      <c r="C163" s="49"/>
      <c r="D163" s="49"/>
      <c r="E163" s="49"/>
      <c r="F163" s="49"/>
      <c r="G163" s="49"/>
    </row>
    <row r="164" spans="1:7" x14ac:dyDescent="0.2">
      <c r="A164" s="49"/>
      <c r="B164" s="49"/>
      <c r="C164" s="49"/>
      <c r="D164" s="49"/>
      <c r="E164" s="49"/>
      <c r="F164" s="49"/>
      <c r="G164" s="49"/>
    </row>
    <row r="165" spans="1:7" x14ac:dyDescent="0.2">
      <c r="A165" s="49"/>
      <c r="B165" s="49"/>
      <c r="C165" s="49"/>
      <c r="D165" s="49"/>
      <c r="E165" s="49"/>
      <c r="F165" s="49"/>
      <c r="G165" s="49"/>
    </row>
    <row r="166" spans="1:7" x14ac:dyDescent="0.2">
      <c r="A166" s="49"/>
      <c r="B166" s="49"/>
      <c r="C166" s="49"/>
      <c r="D166" s="49"/>
      <c r="E166" s="49"/>
      <c r="F166" s="49"/>
      <c r="G166" s="49"/>
    </row>
    <row r="167" spans="1:7" x14ac:dyDescent="0.2">
      <c r="A167" s="49"/>
      <c r="B167" s="49"/>
      <c r="C167" s="49"/>
      <c r="D167" s="49"/>
      <c r="E167" s="49"/>
      <c r="F167" s="49"/>
      <c r="G167" s="49"/>
    </row>
    <row r="168" spans="1:7" x14ac:dyDescent="0.2">
      <c r="A168" s="49"/>
      <c r="B168" s="49"/>
      <c r="C168" s="49"/>
      <c r="D168" s="49"/>
      <c r="E168" s="49"/>
      <c r="F168" s="49"/>
      <c r="G168" s="49"/>
    </row>
    <row r="169" spans="1:7" x14ac:dyDescent="0.2">
      <c r="A169" s="49"/>
      <c r="B169" s="49"/>
      <c r="C169" s="49"/>
      <c r="D169" s="49"/>
      <c r="E169" s="49"/>
      <c r="F169" s="49"/>
      <c r="G169" s="49"/>
    </row>
    <row r="170" spans="1:7" x14ac:dyDescent="0.2">
      <c r="A170" s="49"/>
      <c r="B170" s="49"/>
      <c r="C170" s="49"/>
      <c r="D170" s="49"/>
      <c r="E170" s="49"/>
      <c r="F170" s="49"/>
      <c r="G170" s="49"/>
    </row>
    <row r="171" spans="1:7" x14ac:dyDescent="0.2">
      <c r="A171" s="49"/>
      <c r="B171" s="49"/>
      <c r="C171" s="49"/>
      <c r="D171" s="49"/>
      <c r="E171" s="49"/>
      <c r="F171" s="49"/>
      <c r="G171" s="49"/>
    </row>
    <row r="172" spans="1:7" x14ac:dyDescent="0.2">
      <c r="A172" s="49"/>
      <c r="B172" s="49"/>
      <c r="C172" s="49"/>
      <c r="D172" s="49"/>
      <c r="E172" s="49"/>
      <c r="F172" s="49"/>
      <c r="G172" s="49"/>
    </row>
    <row r="173" spans="1:7" x14ac:dyDescent="0.2">
      <c r="A173" s="49"/>
      <c r="B173" s="49"/>
      <c r="C173" s="49"/>
      <c r="D173" s="49"/>
      <c r="E173" s="49"/>
      <c r="F173" s="49"/>
      <c r="G173" s="49"/>
    </row>
    <row r="174" spans="1:7" x14ac:dyDescent="0.2">
      <c r="A174" s="49"/>
      <c r="B174" s="49"/>
      <c r="C174" s="49"/>
      <c r="D174" s="49"/>
      <c r="E174" s="49"/>
      <c r="F174" s="49"/>
      <c r="G174" s="49"/>
    </row>
    <row r="175" spans="1:7" x14ac:dyDescent="0.2">
      <c r="A175" s="49"/>
      <c r="B175" s="49"/>
      <c r="C175" s="49"/>
      <c r="D175" s="49"/>
      <c r="E175" s="49"/>
      <c r="F175" s="49"/>
      <c r="G175" s="49"/>
    </row>
  </sheetData>
  <mergeCells count="18">
    <mergeCell ref="A15:E15"/>
    <mergeCell ref="A12:G12"/>
    <mergeCell ref="A1:G1"/>
    <mergeCell ref="A4:G4"/>
    <mergeCell ref="A5:G5"/>
    <mergeCell ref="A8:G8"/>
    <mergeCell ref="A11:G11"/>
    <mergeCell ref="A9:G9"/>
    <mergeCell ref="A17:C17"/>
    <mergeCell ref="B18:C18"/>
    <mergeCell ref="B19:D19"/>
    <mergeCell ref="A30:G30"/>
    <mergeCell ref="A41:B41"/>
    <mergeCell ref="A21:B21"/>
    <mergeCell ref="B23:C23"/>
    <mergeCell ref="B24:C24"/>
    <mergeCell ref="B25:C25"/>
    <mergeCell ref="A29:G29"/>
  </mergeCells>
  <hyperlinks>
    <hyperlink ref="B26" r:id="rId1" display="www.statistik-nord.de" xr:uid="{00000000-0004-0000-0200-000001000000}"/>
    <hyperlink ref="B27" r:id="rId2" xr:uid="{00000000-0004-0000-0200-000002000000}"/>
    <hyperlink ref="B19" r:id="rId3" display="sven.ohlsen@statistik-nord.de" xr:uid="{4C402C1A-1074-43B5-B11E-97816290E428}"/>
  </hyperlinks>
  <pageMargins left="0.59055118110236227" right="0.59055118110236227" top="0.59055118110236227" bottom="0.59055118110236227" header="0" footer="0.39370078740157483"/>
  <pageSetup paperSize="9" orientation="portrait" r:id="rId4"/>
  <headerFooter scaleWithDoc="0">
    <oddFooter>&amp;L&amp;8Statistikamt Nord&amp;C&amp;8&amp;P&amp;R&amp;8Statistischer Bericht G III 3 - vj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G55"/>
  <sheetViews>
    <sheetView view="pageLayout" zoomScaleNormal="100" workbookViewId="0">
      <selection sqref="A1:G1"/>
    </sheetView>
  </sheetViews>
  <sheetFormatPr baseColWidth="10" defaultColWidth="10.85546875" defaultRowHeight="12.75" x14ac:dyDescent="0.2"/>
  <cols>
    <col min="1" max="1" width="35.5703125" style="5" customWidth="1"/>
    <col min="2" max="6" width="9" customWidth="1"/>
    <col min="7" max="7" width="11.5703125" customWidth="1"/>
    <col min="8" max="18" width="12.7109375" customWidth="1"/>
  </cols>
  <sheetData>
    <row r="1" spans="1:7" ht="12.75" customHeight="1" x14ac:dyDescent="0.2">
      <c r="A1" s="119" t="s">
        <v>142</v>
      </c>
      <c r="B1" s="119"/>
      <c r="C1" s="119"/>
      <c r="D1" s="119"/>
      <c r="E1" s="119"/>
      <c r="F1" s="119"/>
      <c r="G1" s="119"/>
    </row>
    <row r="2" spans="1:7" ht="12.75" customHeight="1" x14ac:dyDescent="0.2"/>
    <row r="3" spans="1:7" s="9" customFormat="1" ht="26.25" customHeight="1" x14ac:dyDescent="0.2">
      <c r="A3" s="129" t="s">
        <v>111</v>
      </c>
      <c r="B3" s="89" t="s">
        <v>87</v>
      </c>
      <c r="C3" s="89" t="s">
        <v>88</v>
      </c>
      <c r="D3" s="89" t="s">
        <v>89</v>
      </c>
      <c r="E3" s="124" t="s">
        <v>162</v>
      </c>
      <c r="F3" s="125"/>
      <c r="G3" s="126"/>
    </row>
    <row r="4" spans="1:7" s="9" customFormat="1" ht="18" customHeight="1" x14ac:dyDescent="0.2">
      <c r="A4" s="130"/>
      <c r="B4" s="120" t="s">
        <v>163</v>
      </c>
      <c r="C4" s="121"/>
      <c r="D4" s="121"/>
      <c r="E4" s="34" t="s">
        <v>163</v>
      </c>
      <c r="F4" s="34" t="s">
        <v>177</v>
      </c>
      <c r="G4" s="127" t="s">
        <v>143</v>
      </c>
    </row>
    <row r="5" spans="1:7" s="9" customFormat="1" ht="17.25" customHeight="1" x14ac:dyDescent="0.2">
      <c r="A5" s="131"/>
      <c r="B5" s="122" t="s">
        <v>97</v>
      </c>
      <c r="C5" s="123"/>
      <c r="D5" s="123"/>
      <c r="E5" s="123"/>
      <c r="F5" s="123"/>
      <c r="G5" s="128"/>
    </row>
    <row r="6" spans="1:7" s="9" customFormat="1" ht="12.6" customHeight="1" x14ac:dyDescent="0.2">
      <c r="A6" s="72"/>
    </row>
    <row r="7" spans="1:7" s="9" customFormat="1" ht="12.6" customHeight="1" x14ac:dyDescent="0.2">
      <c r="A7" s="35" t="s">
        <v>19</v>
      </c>
      <c r="B7" s="90">
        <v>1040.69776</v>
      </c>
      <c r="C7" s="90">
        <v>946.37914799999999</v>
      </c>
      <c r="D7" s="90">
        <v>1040.0566429999999</v>
      </c>
      <c r="E7" s="90">
        <v>6142.1749390000004</v>
      </c>
      <c r="F7" s="90">
        <v>6376.3750879999998</v>
      </c>
      <c r="G7" s="91">
        <v>-3.6729355749593822</v>
      </c>
    </row>
    <row r="8" spans="1:7" s="9" customFormat="1" ht="12.6" customHeight="1" x14ac:dyDescent="0.2">
      <c r="A8" s="36" t="s">
        <v>20</v>
      </c>
    </row>
    <row r="9" spans="1:7" s="9" customFormat="1" ht="12.6" customHeight="1" x14ac:dyDescent="0.2">
      <c r="A9" s="37" t="s">
        <v>21</v>
      </c>
      <c r="B9" s="90">
        <v>3.1498999999999999E-2</v>
      </c>
      <c r="C9" s="90">
        <v>2.2613000000000001E-2</v>
      </c>
      <c r="D9" s="90">
        <v>2.9506000000000001E-2</v>
      </c>
      <c r="E9" s="90">
        <v>0.13389100000000001</v>
      </c>
      <c r="F9" s="90">
        <v>0.61774600000000002</v>
      </c>
      <c r="G9" s="91">
        <v>-78.325881511171261</v>
      </c>
    </row>
    <row r="10" spans="1:7" s="9" customFormat="1" ht="12.6" customHeight="1" x14ac:dyDescent="0.2">
      <c r="A10" s="37" t="s">
        <v>22</v>
      </c>
      <c r="B10" s="90">
        <v>140.05823599999999</v>
      </c>
      <c r="C10" s="90">
        <v>141.09750500000001</v>
      </c>
      <c r="D10" s="90">
        <v>161.95796899999999</v>
      </c>
      <c r="E10" s="90">
        <v>874.28167199999996</v>
      </c>
      <c r="F10" s="90">
        <v>896.26020700000004</v>
      </c>
      <c r="G10" s="91">
        <v>-2.4522493387905229</v>
      </c>
    </row>
    <row r="11" spans="1:7" s="9" customFormat="1" ht="12.6" customHeight="1" x14ac:dyDescent="0.2">
      <c r="A11" s="38" t="s">
        <v>28</v>
      </c>
    </row>
    <row r="12" spans="1:7" s="9" customFormat="1" ht="24" customHeight="1" x14ac:dyDescent="0.2">
      <c r="A12" s="38" t="s">
        <v>130</v>
      </c>
      <c r="B12" s="90">
        <v>4.462167</v>
      </c>
      <c r="C12" s="90">
        <v>5.7551439999999996</v>
      </c>
      <c r="D12" s="90">
        <v>7.6764950000000001</v>
      </c>
      <c r="E12" s="90">
        <v>29.566952000000001</v>
      </c>
      <c r="F12" s="90">
        <v>24.038809000000001</v>
      </c>
      <c r="G12" s="91">
        <v>22.996742475885554</v>
      </c>
    </row>
    <row r="13" spans="1:7" s="9" customFormat="1" ht="12.6" customHeight="1" x14ac:dyDescent="0.2">
      <c r="A13" s="38" t="s">
        <v>101</v>
      </c>
      <c r="B13" s="90">
        <v>70.232457999999994</v>
      </c>
      <c r="C13" s="90">
        <v>76.303376999999998</v>
      </c>
      <c r="D13" s="90">
        <v>70.110434999999995</v>
      </c>
      <c r="E13" s="90">
        <v>420.938987</v>
      </c>
      <c r="F13" s="90">
        <v>409.17584199999999</v>
      </c>
      <c r="G13" s="91">
        <v>2.8748385883446304</v>
      </c>
    </row>
    <row r="14" spans="1:7" s="9" customFormat="1" ht="12.6" customHeight="1" x14ac:dyDescent="0.2">
      <c r="A14" s="38" t="s">
        <v>124</v>
      </c>
      <c r="B14" s="90">
        <v>49.186230000000002</v>
      </c>
      <c r="C14" s="90">
        <v>46.586865000000003</v>
      </c>
      <c r="D14" s="90">
        <v>67.949267000000006</v>
      </c>
      <c r="E14" s="90">
        <v>335.83299099999999</v>
      </c>
      <c r="F14" s="90">
        <v>370.34523100000001</v>
      </c>
      <c r="G14" s="91">
        <v>-9.318937334986245</v>
      </c>
    </row>
    <row r="15" spans="1:7" s="9" customFormat="1" ht="12.6" customHeight="1" x14ac:dyDescent="0.2">
      <c r="A15" s="37" t="s">
        <v>23</v>
      </c>
      <c r="B15" s="90">
        <v>619.37831600000004</v>
      </c>
      <c r="C15" s="90">
        <v>569.11001499999998</v>
      </c>
      <c r="D15" s="90">
        <v>629.25188600000001</v>
      </c>
      <c r="E15" s="90">
        <v>3664.6084190000001</v>
      </c>
      <c r="F15" s="90">
        <v>3767.4977709999998</v>
      </c>
      <c r="G15" s="91">
        <v>-2.73097313532557</v>
      </c>
    </row>
    <row r="16" spans="1:7" s="9" customFormat="1" ht="12.6" customHeight="1" x14ac:dyDescent="0.2">
      <c r="A16" s="40" t="s">
        <v>24</v>
      </c>
      <c r="B16" s="90">
        <v>281.22970900000001</v>
      </c>
      <c r="C16" s="90">
        <v>236.14901499999999</v>
      </c>
      <c r="D16" s="90">
        <v>248.81728200000001</v>
      </c>
      <c r="E16" s="90">
        <v>1603.1509570000001</v>
      </c>
      <c r="F16" s="90">
        <v>1711.999364</v>
      </c>
      <c r="G16" s="91">
        <v>-6.3579700605542939</v>
      </c>
    </row>
    <row r="17" spans="1:7" s="9" customFormat="1" ht="12.6" customHeight="1" x14ac:dyDescent="0.2">
      <c r="A17" s="41"/>
    </row>
    <row r="18" spans="1:7" s="9" customFormat="1" ht="12.6" customHeight="1" x14ac:dyDescent="0.2">
      <c r="A18" s="35" t="s">
        <v>25</v>
      </c>
      <c r="B18" s="90">
        <v>6347.1169019999998</v>
      </c>
      <c r="C18" s="90">
        <v>5584.243469</v>
      </c>
      <c r="D18" s="90">
        <v>7657.2199700000001</v>
      </c>
      <c r="E18" s="90">
        <v>36880.644302000001</v>
      </c>
      <c r="F18" s="90">
        <v>31243.016348000001</v>
      </c>
      <c r="G18" s="91">
        <v>18.044441968103655</v>
      </c>
    </row>
    <row r="19" spans="1:7" s="9" customFormat="1" ht="12.6" customHeight="1" x14ac:dyDescent="0.2">
      <c r="A19" s="42" t="s">
        <v>20</v>
      </c>
    </row>
    <row r="20" spans="1:7" s="9" customFormat="1" ht="12.6" customHeight="1" x14ac:dyDescent="0.2">
      <c r="A20" s="40" t="s">
        <v>26</v>
      </c>
      <c r="B20" s="90">
        <v>1413.107479</v>
      </c>
      <c r="C20" s="90">
        <v>862.07335899999998</v>
      </c>
      <c r="D20" s="90">
        <v>1282.535586</v>
      </c>
      <c r="E20" s="90">
        <v>6470.4311479999997</v>
      </c>
      <c r="F20" s="90">
        <v>4477.1296910000001</v>
      </c>
      <c r="G20" s="91">
        <v>44.521860981757271</v>
      </c>
    </row>
    <row r="21" spans="1:7" s="9" customFormat="1" ht="12.6" customHeight="1" x14ac:dyDescent="0.2">
      <c r="A21" s="39" t="s">
        <v>28</v>
      </c>
    </row>
    <row r="22" spans="1:7" s="9" customFormat="1" ht="12.6" customHeight="1" x14ac:dyDescent="0.2">
      <c r="A22" s="39" t="s">
        <v>119</v>
      </c>
      <c r="B22" s="90">
        <v>529.213438</v>
      </c>
      <c r="C22" s="90">
        <v>330.75710600000002</v>
      </c>
      <c r="D22" s="90">
        <v>391.844356</v>
      </c>
      <c r="E22" s="90">
        <v>2042.5291629999999</v>
      </c>
      <c r="F22" s="90">
        <v>1335.993001</v>
      </c>
      <c r="G22" s="91">
        <v>52.884720314489101</v>
      </c>
    </row>
    <row r="23" spans="1:7" s="9" customFormat="1" ht="12.6" customHeight="1" x14ac:dyDescent="0.2">
      <c r="A23" s="40" t="s">
        <v>27</v>
      </c>
      <c r="B23" s="90">
        <v>638.46991200000002</v>
      </c>
      <c r="C23" s="90">
        <v>638.56621299999995</v>
      </c>
      <c r="D23" s="90">
        <v>747.602484</v>
      </c>
      <c r="E23" s="90">
        <v>4005.3978219999999</v>
      </c>
      <c r="F23" s="90">
        <v>3416.971587</v>
      </c>
      <c r="G23" s="91">
        <v>17.220694407840284</v>
      </c>
    </row>
    <row r="24" spans="1:7" s="9" customFormat="1" ht="12.6" customHeight="1" x14ac:dyDescent="0.2">
      <c r="A24" s="39" t="s">
        <v>28</v>
      </c>
    </row>
    <row r="25" spans="1:7" s="9" customFormat="1" ht="12.6" customHeight="1" x14ac:dyDescent="0.2">
      <c r="A25" s="39" t="s">
        <v>29</v>
      </c>
      <c r="B25" s="90">
        <v>420.19353899999999</v>
      </c>
      <c r="C25" s="90">
        <v>327.39872000000003</v>
      </c>
      <c r="D25" s="90">
        <v>474.675273</v>
      </c>
      <c r="E25" s="90">
        <v>2441.5704799999999</v>
      </c>
      <c r="F25" s="90">
        <v>2241.0109040000002</v>
      </c>
      <c r="G25" s="91">
        <v>8.9495136164674278</v>
      </c>
    </row>
    <row r="26" spans="1:7" s="9" customFormat="1" ht="12.6" customHeight="1" x14ac:dyDescent="0.2">
      <c r="A26" s="39" t="s">
        <v>102</v>
      </c>
      <c r="B26" s="90">
        <v>5.2228839999999996</v>
      </c>
      <c r="C26" s="90">
        <v>0.53509600000000002</v>
      </c>
      <c r="D26" s="90">
        <v>0.32219599999999998</v>
      </c>
      <c r="E26" s="90">
        <v>12.326992000000001</v>
      </c>
      <c r="F26" s="90">
        <v>28.607654</v>
      </c>
      <c r="G26" s="91">
        <v>-56.910161175746879</v>
      </c>
    </row>
    <row r="27" spans="1:7" s="9" customFormat="1" ht="12.6" customHeight="1" x14ac:dyDescent="0.2">
      <c r="A27" s="42" t="s">
        <v>30</v>
      </c>
      <c r="B27" s="90">
        <v>4295.5395109999999</v>
      </c>
      <c r="C27" s="90">
        <v>4083.603897</v>
      </c>
      <c r="D27" s="90">
        <v>5627.0819000000001</v>
      </c>
      <c r="E27" s="90">
        <v>26404.815331999998</v>
      </c>
      <c r="F27" s="90">
        <v>23348.915069999999</v>
      </c>
      <c r="G27" s="91">
        <v>13.087975406302249</v>
      </c>
    </row>
    <row r="28" spans="1:7" s="9" customFormat="1" ht="12.6" customHeight="1" x14ac:dyDescent="0.2">
      <c r="A28" s="43" t="s">
        <v>20</v>
      </c>
    </row>
    <row r="29" spans="1:7" s="9" customFormat="1" ht="12.6" customHeight="1" x14ac:dyDescent="0.2">
      <c r="A29" s="39" t="s">
        <v>31</v>
      </c>
      <c r="B29" s="90">
        <v>251.62844699999999</v>
      </c>
      <c r="C29" s="90">
        <v>264.413588</v>
      </c>
      <c r="D29" s="90">
        <v>262.67687699999999</v>
      </c>
      <c r="E29" s="90">
        <v>1465.206596</v>
      </c>
      <c r="F29" s="90">
        <v>1626.236733</v>
      </c>
      <c r="G29" s="91">
        <v>-9.9020108039829893</v>
      </c>
    </row>
    <row r="30" spans="1:7" s="9" customFormat="1" ht="12.6" customHeight="1" x14ac:dyDescent="0.2">
      <c r="A30" s="44" t="s">
        <v>28</v>
      </c>
    </row>
    <row r="31" spans="1:7" s="9" customFormat="1" ht="12.6" customHeight="1" x14ac:dyDescent="0.2">
      <c r="A31" s="44" t="s">
        <v>103</v>
      </c>
      <c r="B31" s="90">
        <v>25.924561000000001</v>
      </c>
      <c r="C31" s="90">
        <v>22.008680999999999</v>
      </c>
      <c r="D31" s="90">
        <v>19.392239</v>
      </c>
      <c r="E31" s="90">
        <v>134.48935900000001</v>
      </c>
      <c r="F31" s="90">
        <v>124.82511</v>
      </c>
      <c r="G31" s="91">
        <v>7.7422315109515978</v>
      </c>
    </row>
    <row r="32" spans="1:7" s="9" customFormat="1" ht="12.6" customHeight="1" x14ac:dyDescent="0.2">
      <c r="A32" s="45" t="s">
        <v>32</v>
      </c>
      <c r="B32" s="90">
        <v>43.191783999999998</v>
      </c>
      <c r="C32" s="90">
        <v>49.503892999999998</v>
      </c>
      <c r="D32" s="90">
        <v>51.812793999999997</v>
      </c>
      <c r="E32" s="90">
        <v>265.84628900000001</v>
      </c>
      <c r="F32" s="90">
        <v>305.208213</v>
      </c>
      <c r="G32" s="91">
        <v>-12.896744688846226</v>
      </c>
    </row>
    <row r="33" spans="1:7" s="9" customFormat="1" ht="12.6" customHeight="1" x14ac:dyDescent="0.2">
      <c r="A33" s="43" t="s">
        <v>33</v>
      </c>
      <c r="B33" s="90">
        <v>4043.9110639999999</v>
      </c>
      <c r="C33" s="90">
        <v>3819.1903090000001</v>
      </c>
      <c r="D33" s="90">
        <v>5364.4050230000003</v>
      </c>
      <c r="E33" s="90">
        <v>24939.608735999998</v>
      </c>
      <c r="F33" s="90">
        <v>21722.678337000001</v>
      </c>
      <c r="G33" s="91">
        <v>14.809087300807803</v>
      </c>
    </row>
    <row r="34" spans="1:7" s="9" customFormat="1" ht="12.6" customHeight="1" x14ac:dyDescent="0.2">
      <c r="A34" s="44" t="s">
        <v>28</v>
      </c>
    </row>
    <row r="35" spans="1:7" s="9" customFormat="1" ht="12.6" customHeight="1" x14ac:dyDescent="0.2">
      <c r="A35" s="44" t="s">
        <v>104</v>
      </c>
      <c r="B35" s="90">
        <v>409.38008400000001</v>
      </c>
      <c r="C35" s="90">
        <v>383.26782300000002</v>
      </c>
      <c r="D35" s="90">
        <v>377.43315899999999</v>
      </c>
      <c r="E35" s="90">
        <v>2356.1662940000001</v>
      </c>
      <c r="F35" s="90">
        <v>2618.432483</v>
      </c>
      <c r="G35" s="91">
        <v>-10.016152438634407</v>
      </c>
    </row>
    <row r="36" spans="1:7" s="9" customFormat="1" ht="12.6" customHeight="1" x14ac:dyDescent="0.2">
      <c r="A36" s="45" t="s">
        <v>149</v>
      </c>
      <c r="B36" s="90">
        <v>22.368193000000002</v>
      </c>
      <c r="C36" s="90">
        <v>22.663691</v>
      </c>
      <c r="D36" s="90">
        <v>22.557295</v>
      </c>
      <c r="E36" s="90">
        <v>137.622355</v>
      </c>
      <c r="F36" s="90">
        <v>141.09430699999999</v>
      </c>
      <c r="G36" s="91">
        <v>-2.4607314595619982</v>
      </c>
    </row>
    <row r="37" spans="1:7" s="9" customFormat="1" ht="12.6" customHeight="1" x14ac:dyDescent="0.2">
      <c r="A37" s="45" t="s">
        <v>150</v>
      </c>
      <c r="B37" s="90">
        <v>115.082933</v>
      </c>
      <c r="C37" s="90">
        <v>98.558181000000005</v>
      </c>
      <c r="D37" s="90">
        <v>125.505448</v>
      </c>
      <c r="E37" s="90">
        <v>655.94471499999997</v>
      </c>
      <c r="F37" s="90">
        <v>638.41810799999996</v>
      </c>
      <c r="G37" s="91">
        <v>2.7453179633181719</v>
      </c>
    </row>
    <row r="38" spans="1:7" s="9" customFormat="1" ht="12.6" customHeight="1" x14ac:dyDescent="0.2">
      <c r="A38" s="45" t="s">
        <v>34</v>
      </c>
      <c r="B38" s="90">
        <v>70.313641000000004</v>
      </c>
      <c r="C38" s="90">
        <v>67.670702000000006</v>
      </c>
      <c r="D38" s="90">
        <v>77.116546</v>
      </c>
      <c r="E38" s="90">
        <v>422.82064600000001</v>
      </c>
      <c r="F38" s="90">
        <v>411.40156500000001</v>
      </c>
      <c r="G38" s="91">
        <v>2.7756532720044476</v>
      </c>
    </row>
    <row r="39" spans="1:7" s="9" customFormat="1" ht="12.6" customHeight="1" x14ac:dyDescent="0.2">
      <c r="A39" s="45" t="s">
        <v>35</v>
      </c>
      <c r="B39" s="90">
        <v>295.24369300000001</v>
      </c>
      <c r="C39" s="90">
        <v>360.346383</v>
      </c>
      <c r="D39" s="90">
        <v>280.668815</v>
      </c>
      <c r="E39" s="90">
        <v>2118.2691199999999</v>
      </c>
      <c r="F39" s="90">
        <v>586.61731799999995</v>
      </c>
      <c r="G39" s="91">
        <v>261.09897457885825</v>
      </c>
    </row>
    <row r="40" spans="1:7" s="9" customFormat="1" ht="12.6" customHeight="1" x14ac:dyDescent="0.2">
      <c r="A40" s="45" t="s">
        <v>106</v>
      </c>
      <c r="B40" s="90">
        <v>664.47111299999995</v>
      </c>
      <c r="C40" s="90">
        <v>618.57232699999997</v>
      </c>
      <c r="D40" s="90">
        <v>682.39640999999995</v>
      </c>
      <c r="E40" s="90">
        <v>3925.5573410000002</v>
      </c>
      <c r="F40" s="90">
        <v>3490.0096020000001</v>
      </c>
      <c r="G40" s="91">
        <v>12.47984357264815</v>
      </c>
    </row>
    <row r="41" spans="1:7" s="9" customFormat="1" ht="12.6" customHeight="1" x14ac:dyDescent="0.2">
      <c r="A41" s="45" t="s">
        <v>107</v>
      </c>
      <c r="B41" s="90">
        <v>56.752003000000002</v>
      </c>
      <c r="C41" s="90">
        <v>41.131934000000001</v>
      </c>
      <c r="D41" s="90">
        <v>40.929436000000003</v>
      </c>
      <c r="E41" s="90">
        <v>255.38939999999999</v>
      </c>
      <c r="F41" s="90">
        <v>252.536452</v>
      </c>
      <c r="G41" s="91">
        <v>1.1297173051278833</v>
      </c>
    </row>
    <row r="42" spans="1:7" s="9" customFormat="1" ht="12.6" customHeight="1" x14ac:dyDescent="0.2">
      <c r="A42" s="45" t="s">
        <v>108</v>
      </c>
      <c r="B42" s="90">
        <v>117.658117</v>
      </c>
      <c r="C42" s="90">
        <v>107.118538</v>
      </c>
      <c r="D42" s="90">
        <v>126.955837</v>
      </c>
      <c r="E42" s="90">
        <v>726.29774899999995</v>
      </c>
      <c r="F42" s="90">
        <v>654.85188700000003</v>
      </c>
      <c r="G42" s="91">
        <v>10.910232285854264</v>
      </c>
    </row>
    <row r="43" spans="1:7" s="9" customFormat="1" ht="12.6" customHeight="1" x14ac:dyDescent="0.2">
      <c r="A43" s="45" t="s">
        <v>105</v>
      </c>
      <c r="B43" s="90">
        <v>111.008758</v>
      </c>
      <c r="C43" s="90">
        <v>99.236046000000002</v>
      </c>
      <c r="D43" s="90">
        <v>114.82395</v>
      </c>
      <c r="E43" s="90">
        <v>604.61040600000001</v>
      </c>
      <c r="F43" s="90">
        <v>600.29017599999997</v>
      </c>
      <c r="G43" s="91">
        <v>0.71969027192609758</v>
      </c>
    </row>
    <row r="44" spans="1:7" s="9" customFormat="1" ht="12.6" customHeight="1" x14ac:dyDescent="0.2">
      <c r="A44" s="45" t="s">
        <v>36</v>
      </c>
      <c r="B44" s="90">
        <v>196.63818800000001</v>
      </c>
      <c r="C44" s="90">
        <v>175.874042</v>
      </c>
      <c r="D44" s="90">
        <v>215.61088100000001</v>
      </c>
      <c r="E44" s="90">
        <v>1183.6448130000001</v>
      </c>
      <c r="F44" s="90">
        <v>1069.454225</v>
      </c>
      <c r="G44" s="91">
        <v>10.677463825064621</v>
      </c>
    </row>
    <row r="45" spans="1:7" s="9" customFormat="1" ht="12.6" customHeight="1" x14ac:dyDescent="0.2">
      <c r="A45" s="45" t="s">
        <v>120</v>
      </c>
      <c r="B45" s="90">
        <v>6.2302520000000001</v>
      </c>
      <c r="C45" s="90">
        <v>6.7286619999999999</v>
      </c>
      <c r="D45" s="90">
        <v>6.8852909999999996</v>
      </c>
      <c r="E45" s="90">
        <v>35.163868000000001</v>
      </c>
      <c r="F45" s="90">
        <v>53.076728000000003</v>
      </c>
      <c r="G45" s="91">
        <v>-33.748990706435421</v>
      </c>
    </row>
    <row r="46" spans="1:7" s="9" customFormat="1" ht="24" x14ac:dyDescent="0.2">
      <c r="A46" s="68" t="s">
        <v>121</v>
      </c>
      <c r="B46" s="90">
        <v>52.057915000000001</v>
      </c>
      <c r="C46" s="90">
        <v>49.328851</v>
      </c>
      <c r="D46" s="90">
        <v>45.394423000000003</v>
      </c>
      <c r="E46" s="90">
        <v>330.39085499999999</v>
      </c>
      <c r="F46" s="90">
        <v>330.79584899999998</v>
      </c>
      <c r="G46" s="91">
        <v>-0.12243019409835654</v>
      </c>
    </row>
    <row r="47" spans="1:7" s="9" customFormat="1" ht="12.6" customHeight="1" x14ac:dyDescent="0.2">
      <c r="A47" s="46"/>
    </row>
    <row r="48" spans="1:7" s="9" customFormat="1" ht="12.6" customHeight="1" x14ac:dyDescent="0.2">
      <c r="A48" s="70" t="s">
        <v>138</v>
      </c>
      <c r="B48" s="90">
        <v>134.438434</v>
      </c>
      <c r="C48" s="90">
        <v>117.93537999999999</v>
      </c>
      <c r="D48" s="90">
        <v>183.078191</v>
      </c>
      <c r="E48" s="90">
        <v>758.57042799999999</v>
      </c>
      <c r="F48" s="90">
        <v>464.07831599999997</v>
      </c>
      <c r="G48" s="91">
        <v>63.457416958908283</v>
      </c>
    </row>
    <row r="49" spans="1:7" ht="12.6" customHeight="1" x14ac:dyDescent="0.2">
      <c r="A49" s="41"/>
      <c r="B49" s="9"/>
      <c r="C49" s="9"/>
      <c r="D49" s="9"/>
      <c r="E49" s="9"/>
      <c r="F49" s="9"/>
      <c r="G49" s="9"/>
    </row>
    <row r="50" spans="1:7" ht="12.6" customHeight="1" x14ac:dyDescent="0.2">
      <c r="A50" s="47" t="s">
        <v>37</v>
      </c>
      <c r="B50" s="92">
        <v>7522.2530960000004</v>
      </c>
      <c r="C50" s="93">
        <v>6648.5579969999999</v>
      </c>
      <c r="D50" s="93">
        <v>8880.3548040000005</v>
      </c>
      <c r="E50" s="93">
        <v>43781.389668999997</v>
      </c>
      <c r="F50" s="93">
        <v>38083.469751999997</v>
      </c>
      <c r="G50" s="94">
        <v>14.961661723852686</v>
      </c>
    </row>
    <row r="51" spans="1:7" ht="7.5" customHeight="1" x14ac:dyDescent="0.2"/>
    <row r="52" spans="1:7" ht="24.95" customHeight="1" x14ac:dyDescent="0.2">
      <c r="A52" s="118" t="s">
        <v>147</v>
      </c>
      <c r="B52" s="118"/>
      <c r="C52" s="118"/>
      <c r="D52" s="118"/>
      <c r="E52" s="118"/>
      <c r="F52" s="118"/>
      <c r="G52" s="118"/>
    </row>
    <row r="53" spans="1:7" x14ac:dyDescent="0.2">
      <c r="A53" s="86" t="s">
        <v>132</v>
      </c>
      <c r="B53" s="86"/>
      <c r="C53" s="86"/>
      <c r="D53" s="86"/>
      <c r="E53" s="86"/>
      <c r="F53" s="86"/>
      <c r="G53" s="86"/>
    </row>
    <row r="54" spans="1:7" x14ac:dyDescent="0.2">
      <c r="A54" s="86" t="s">
        <v>148</v>
      </c>
      <c r="B54" s="86"/>
      <c r="C54" s="86"/>
      <c r="D54" s="86"/>
      <c r="E54" s="86"/>
      <c r="F54" s="86"/>
      <c r="G54" s="86"/>
    </row>
    <row r="55" spans="1:7" ht="13.5" customHeight="1" x14ac:dyDescent="0.2">
      <c r="A55" s="33" t="s">
        <v>144</v>
      </c>
    </row>
  </sheetData>
  <mergeCells count="7">
    <mergeCell ref="A52:G52"/>
    <mergeCell ref="A1:G1"/>
    <mergeCell ref="B4:D4"/>
    <mergeCell ref="B5:F5"/>
    <mergeCell ref="E3:G3"/>
    <mergeCell ref="G4:G5"/>
    <mergeCell ref="A3:A5"/>
  </mergeCells>
  <conditionalFormatting sqref="A6:G50">
    <cfRule type="expression" dxfId="1"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&amp;L&amp;8Statistikamt Nord&amp;C&amp;8&amp;P&amp;R&amp;8Statistischer Bericht G III 3 - vj 2/26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G81"/>
  <sheetViews>
    <sheetView view="pageLayout" zoomScaleNormal="100" workbookViewId="0">
      <selection sqref="A1:G1"/>
    </sheetView>
  </sheetViews>
  <sheetFormatPr baseColWidth="10" defaultRowHeight="12.75" x14ac:dyDescent="0.2"/>
  <cols>
    <col min="1" max="1" width="35.5703125" customWidth="1"/>
    <col min="2" max="6" width="9" customWidth="1"/>
    <col min="7" max="7" width="11.5703125" customWidth="1"/>
    <col min="8" max="17" width="12.5703125" customWidth="1"/>
  </cols>
  <sheetData>
    <row r="1" spans="1:7" ht="12.75" customHeight="1" x14ac:dyDescent="0.2">
      <c r="A1" s="132" t="s">
        <v>145</v>
      </c>
      <c r="B1" s="133"/>
      <c r="C1" s="133"/>
      <c r="D1" s="133"/>
      <c r="E1" s="133"/>
      <c r="F1" s="133"/>
      <c r="G1" s="133"/>
    </row>
    <row r="2" spans="1:7" ht="12.75" customHeight="1" x14ac:dyDescent="0.2">
      <c r="A2" s="66"/>
      <c r="B2" s="67"/>
      <c r="C2" s="67"/>
      <c r="D2" s="67"/>
      <c r="E2" s="67"/>
      <c r="F2" s="67"/>
      <c r="G2" s="67"/>
    </row>
    <row r="3" spans="1:7" ht="26.25" customHeight="1" x14ac:dyDescent="0.2">
      <c r="A3" s="136" t="s">
        <v>136</v>
      </c>
      <c r="B3" s="95" t="s">
        <v>87</v>
      </c>
      <c r="C3" s="95" t="s">
        <v>88</v>
      </c>
      <c r="D3" s="95" t="s">
        <v>89</v>
      </c>
      <c r="E3" s="137" t="s">
        <v>162</v>
      </c>
      <c r="F3" s="137"/>
      <c r="G3" s="138"/>
    </row>
    <row r="4" spans="1:7" ht="24" customHeight="1" x14ac:dyDescent="0.2">
      <c r="A4" s="136"/>
      <c r="B4" s="134" t="s">
        <v>164</v>
      </c>
      <c r="C4" s="135"/>
      <c r="D4" s="135"/>
      <c r="E4" s="96" t="s">
        <v>164</v>
      </c>
      <c r="F4" s="34" t="s">
        <v>177</v>
      </c>
      <c r="G4" s="139" t="s">
        <v>146</v>
      </c>
    </row>
    <row r="5" spans="1:7" ht="17.25" customHeight="1" x14ac:dyDescent="0.2">
      <c r="A5" s="136"/>
      <c r="B5" s="135" t="s">
        <v>97</v>
      </c>
      <c r="C5" s="135"/>
      <c r="D5" s="135"/>
      <c r="E5" s="135"/>
      <c r="F5" s="135"/>
      <c r="G5" s="140"/>
    </row>
    <row r="6" spans="1:7" x14ac:dyDescent="0.2">
      <c r="A6" s="71"/>
    </row>
    <row r="7" spans="1:7" ht="12.75" customHeight="1" x14ac:dyDescent="0.2">
      <c r="A7" s="57" t="s">
        <v>38</v>
      </c>
      <c r="B7" s="90">
        <v>3586.5426819999998</v>
      </c>
      <c r="C7" s="90">
        <v>3405.2090640000001</v>
      </c>
      <c r="D7" s="90">
        <v>4769.4142920000004</v>
      </c>
      <c r="E7" s="90">
        <v>22253.900293999999</v>
      </c>
      <c r="F7" s="90">
        <v>16844.204943000001</v>
      </c>
      <c r="G7" s="91">
        <v>32.116062285552545</v>
      </c>
    </row>
    <row r="8" spans="1:7" ht="12.75" customHeight="1" x14ac:dyDescent="0.2">
      <c r="A8" s="50" t="s">
        <v>20</v>
      </c>
      <c r="B8" s="9"/>
      <c r="C8" s="9"/>
      <c r="D8" s="9"/>
      <c r="E8" s="9"/>
      <c r="F8" s="9"/>
      <c r="G8" s="9"/>
    </row>
    <row r="9" spans="1:7" ht="12.75" customHeight="1" x14ac:dyDescent="0.2">
      <c r="A9" s="50" t="s">
        <v>134</v>
      </c>
      <c r="B9" s="90">
        <v>2913.2221690000001</v>
      </c>
      <c r="C9" s="90">
        <v>2690.9697890000002</v>
      </c>
      <c r="D9" s="90">
        <v>4185.0927490000004</v>
      </c>
      <c r="E9" s="90">
        <v>18160.823746999999</v>
      </c>
      <c r="F9" s="90">
        <v>14061.013446000001</v>
      </c>
      <c r="G9" s="91">
        <v>29.157288816662714</v>
      </c>
    </row>
    <row r="10" spans="1:7" ht="12.75" customHeight="1" x14ac:dyDescent="0.2">
      <c r="A10" s="51" t="s">
        <v>20</v>
      </c>
      <c r="B10" s="9"/>
      <c r="C10" s="9"/>
      <c r="D10" s="9"/>
      <c r="E10" s="9"/>
      <c r="F10" s="9"/>
      <c r="G10" s="9"/>
    </row>
    <row r="11" spans="1:7" ht="12.75" customHeight="1" x14ac:dyDescent="0.2">
      <c r="A11" s="51" t="s">
        <v>135</v>
      </c>
      <c r="B11" s="90">
        <v>2236.4825620000001</v>
      </c>
      <c r="C11" s="90">
        <v>2038.731886</v>
      </c>
      <c r="D11" s="90">
        <v>3480.9894209999998</v>
      </c>
      <c r="E11" s="90">
        <v>14260.875901000001</v>
      </c>
      <c r="F11" s="90">
        <v>11053.358417000001</v>
      </c>
      <c r="G11" s="91">
        <v>29.018487983406544</v>
      </c>
    </row>
    <row r="12" spans="1:7" ht="12.75" customHeight="1" x14ac:dyDescent="0.2">
      <c r="A12" s="52" t="s">
        <v>20</v>
      </c>
      <c r="B12" s="9"/>
      <c r="C12" s="9"/>
      <c r="D12" s="9"/>
      <c r="E12" s="9"/>
      <c r="F12" s="9"/>
      <c r="G12" s="9"/>
    </row>
    <row r="13" spans="1:7" ht="12.75" customHeight="1" x14ac:dyDescent="0.2">
      <c r="A13" s="53" t="s">
        <v>39</v>
      </c>
      <c r="B13" s="90">
        <v>862.64839400000005</v>
      </c>
      <c r="C13" s="90">
        <v>747.63803499999995</v>
      </c>
      <c r="D13" s="90">
        <v>973.15545299999997</v>
      </c>
      <c r="E13" s="90">
        <v>4910.7021249999998</v>
      </c>
      <c r="F13" s="90">
        <v>3271.5550250000001</v>
      </c>
      <c r="G13" s="91">
        <v>50.102996510046466</v>
      </c>
    </row>
    <row r="14" spans="1:7" ht="12.75" customHeight="1" x14ac:dyDescent="0.2">
      <c r="A14" s="53" t="s">
        <v>40</v>
      </c>
      <c r="B14" s="90">
        <v>227.352654</v>
      </c>
      <c r="C14" s="90">
        <v>239.479861</v>
      </c>
      <c r="D14" s="90">
        <v>257.29440699999998</v>
      </c>
      <c r="E14" s="90">
        <v>1465.023181</v>
      </c>
      <c r="F14" s="90">
        <v>1330.165328</v>
      </c>
      <c r="G14" s="91">
        <v>10.13842792029233</v>
      </c>
    </row>
    <row r="15" spans="1:7" ht="12.75" customHeight="1" x14ac:dyDescent="0.2">
      <c r="A15" s="53" t="s">
        <v>41</v>
      </c>
      <c r="B15" s="90">
        <v>6.7732729999999997</v>
      </c>
      <c r="C15" s="90">
        <v>8.1801949999999994</v>
      </c>
      <c r="D15" s="90">
        <v>8.201473</v>
      </c>
      <c r="E15" s="90">
        <v>42.178305000000002</v>
      </c>
      <c r="F15" s="90">
        <v>44.911811999999998</v>
      </c>
      <c r="G15" s="91">
        <v>-6.0863876968490871</v>
      </c>
    </row>
    <row r="16" spans="1:7" ht="12.75" customHeight="1" x14ac:dyDescent="0.2">
      <c r="A16" s="53" t="s">
        <v>42</v>
      </c>
      <c r="B16" s="90">
        <v>423.10247900000002</v>
      </c>
      <c r="C16" s="90">
        <v>395.30364200000002</v>
      </c>
      <c r="D16" s="90">
        <v>489.30157700000001</v>
      </c>
      <c r="E16" s="90">
        <v>2425.7655540000001</v>
      </c>
      <c r="F16" s="90">
        <v>2079.8461419999999</v>
      </c>
      <c r="G16" s="91">
        <v>16.631971231648933</v>
      </c>
    </row>
    <row r="17" spans="1:7" ht="12.75" customHeight="1" x14ac:dyDescent="0.2">
      <c r="A17" s="53" t="s">
        <v>43</v>
      </c>
      <c r="B17" s="90">
        <v>171.29537999999999</v>
      </c>
      <c r="C17" s="90">
        <v>169.81142800000001</v>
      </c>
      <c r="D17" s="90">
        <v>1232.1073240000001</v>
      </c>
      <c r="E17" s="90">
        <v>2106.1283760000001</v>
      </c>
      <c r="F17" s="90">
        <v>1964.7144290000001</v>
      </c>
      <c r="G17" s="91">
        <v>7.197684554695158</v>
      </c>
    </row>
    <row r="18" spans="1:7" ht="12.75" customHeight="1" x14ac:dyDescent="0.2">
      <c r="A18" s="53" t="s">
        <v>44</v>
      </c>
      <c r="B18" s="90">
        <v>142.147581</v>
      </c>
      <c r="C18" s="90">
        <v>60.800615999999998</v>
      </c>
      <c r="D18" s="90">
        <v>106.36675</v>
      </c>
      <c r="E18" s="90">
        <v>697.40159800000004</v>
      </c>
      <c r="F18" s="90">
        <v>229.58792099999999</v>
      </c>
      <c r="G18" s="91">
        <v>203.76232118936258</v>
      </c>
    </row>
    <row r="19" spans="1:7" ht="12.75" customHeight="1" x14ac:dyDescent="0.2">
      <c r="A19" s="53" t="s">
        <v>45</v>
      </c>
      <c r="B19" s="90">
        <v>11.972974000000001</v>
      </c>
      <c r="C19" s="90">
        <v>8.7440390000000008</v>
      </c>
      <c r="D19" s="90">
        <v>10.965450000000001</v>
      </c>
      <c r="E19" s="90">
        <v>64.779838999999996</v>
      </c>
      <c r="F19" s="90">
        <v>66.006364000000005</v>
      </c>
      <c r="G19" s="91">
        <v>-1.8581920373617464</v>
      </c>
    </row>
    <row r="20" spans="1:7" ht="12.75" customHeight="1" x14ac:dyDescent="0.2">
      <c r="A20" s="53" t="s">
        <v>46</v>
      </c>
      <c r="B20" s="90">
        <v>8.8499940000000006</v>
      </c>
      <c r="C20" s="90">
        <v>9.8100839999999998</v>
      </c>
      <c r="D20" s="90">
        <v>9.0214359999999996</v>
      </c>
      <c r="E20" s="90">
        <v>56.912047999999999</v>
      </c>
      <c r="F20" s="90">
        <v>53.278208999999997</v>
      </c>
      <c r="G20" s="91">
        <v>6.8204976635006602</v>
      </c>
    </row>
    <row r="21" spans="1:7" ht="12.75" customHeight="1" x14ac:dyDescent="0.2">
      <c r="A21" s="53" t="s">
        <v>47</v>
      </c>
      <c r="B21" s="90">
        <v>138.92505700000001</v>
      </c>
      <c r="C21" s="90">
        <v>124.002895</v>
      </c>
      <c r="D21" s="90">
        <v>148.55788000000001</v>
      </c>
      <c r="E21" s="90">
        <v>889.13600599999995</v>
      </c>
      <c r="F21" s="90">
        <v>716.89177500000005</v>
      </c>
      <c r="G21" s="91">
        <v>24.026531898765327</v>
      </c>
    </row>
    <row r="22" spans="1:7" ht="12.75" customHeight="1" x14ac:dyDescent="0.2">
      <c r="A22" s="53" t="s">
        <v>48</v>
      </c>
      <c r="B22" s="90">
        <v>16.285855999999999</v>
      </c>
      <c r="C22" s="90">
        <v>13.776804</v>
      </c>
      <c r="D22" s="90">
        <v>18.181602999999999</v>
      </c>
      <c r="E22" s="90">
        <v>94.559978000000001</v>
      </c>
      <c r="F22" s="90">
        <v>90.062138000000004</v>
      </c>
      <c r="G22" s="91">
        <v>4.9941519265287724</v>
      </c>
    </row>
    <row r="23" spans="1:7" ht="12.75" customHeight="1" x14ac:dyDescent="0.2">
      <c r="A23" s="53" t="s">
        <v>49</v>
      </c>
      <c r="B23" s="90">
        <v>60.708972000000003</v>
      </c>
      <c r="C23" s="90">
        <v>87.382553999999999</v>
      </c>
      <c r="D23" s="90">
        <v>79.399079</v>
      </c>
      <c r="E23" s="90">
        <v>394.84367300000002</v>
      </c>
      <c r="F23" s="90">
        <v>391.31559199999998</v>
      </c>
      <c r="G23" s="91">
        <v>0.9015947925734622</v>
      </c>
    </row>
    <row r="24" spans="1:7" ht="12.75" customHeight="1" x14ac:dyDescent="0.2">
      <c r="A24" s="53" t="s">
        <v>58</v>
      </c>
      <c r="B24" s="90">
        <v>4.5227199999999996</v>
      </c>
      <c r="C24" s="90">
        <v>3.2659609999999999</v>
      </c>
      <c r="D24" s="90">
        <v>5.2855699999999999</v>
      </c>
      <c r="E24" s="90">
        <v>24.990970999999998</v>
      </c>
      <c r="F24" s="90">
        <v>21.830767999999999</v>
      </c>
      <c r="G24" s="91">
        <v>14.475913078275568</v>
      </c>
    </row>
    <row r="25" spans="1:7" ht="12.75" customHeight="1" x14ac:dyDescent="0.2">
      <c r="A25" s="53" t="s">
        <v>59</v>
      </c>
      <c r="B25" s="90">
        <v>8.6589519999999993</v>
      </c>
      <c r="C25" s="90">
        <v>8.0980939999999997</v>
      </c>
      <c r="D25" s="90">
        <v>6.6330559999999998</v>
      </c>
      <c r="E25" s="90">
        <v>43.235861</v>
      </c>
      <c r="F25" s="90">
        <v>34.580989000000002</v>
      </c>
      <c r="G25" s="91">
        <v>25.02783248911706</v>
      </c>
    </row>
    <row r="26" spans="1:7" ht="12.75" customHeight="1" x14ac:dyDescent="0.2">
      <c r="A26" s="53" t="s">
        <v>60</v>
      </c>
      <c r="B26" s="90">
        <v>27.055869000000001</v>
      </c>
      <c r="C26" s="90">
        <v>27.320595000000001</v>
      </c>
      <c r="D26" s="90">
        <v>13.523626</v>
      </c>
      <c r="E26" s="90">
        <v>96.625058999999993</v>
      </c>
      <c r="F26" s="90">
        <v>53.536802999999999</v>
      </c>
      <c r="G26" s="91">
        <v>80.483431182844441</v>
      </c>
    </row>
    <row r="27" spans="1:7" ht="12.75" customHeight="1" x14ac:dyDescent="0.2">
      <c r="A27" s="53" t="s">
        <v>52</v>
      </c>
      <c r="B27" s="90">
        <v>7.1866139999999996</v>
      </c>
      <c r="C27" s="90">
        <v>8.7689020000000006</v>
      </c>
      <c r="D27" s="90">
        <v>6.7049700000000003</v>
      </c>
      <c r="E27" s="90">
        <v>44.366166999999997</v>
      </c>
      <c r="F27" s="90">
        <v>41.263582</v>
      </c>
      <c r="G27" s="91">
        <v>7.5189424902569044</v>
      </c>
    </row>
    <row r="28" spans="1:7" ht="12.75" customHeight="1" x14ac:dyDescent="0.2">
      <c r="A28" s="53" t="s">
        <v>157</v>
      </c>
      <c r="B28" s="90">
        <v>4.4101939999999997</v>
      </c>
      <c r="C28" s="90">
        <v>5.481592</v>
      </c>
      <c r="D28" s="90">
        <v>5.1086590000000003</v>
      </c>
      <c r="E28" s="90">
        <v>28.337766999999999</v>
      </c>
      <c r="F28" s="90">
        <v>18.009975000000001</v>
      </c>
      <c r="G28" s="91">
        <v>57.34484362138204</v>
      </c>
    </row>
    <row r="29" spans="1:7" ht="12.75" customHeight="1" x14ac:dyDescent="0.2">
      <c r="A29" s="53" t="s">
        <v>53</v>
      </c>
      <c r="B29" s="90">
        <v>18.417638</v>
      </c>
      <c r="C29" s="90">
        <v>17.392272999999999</v>
      </c>
      <c r="D29" s="90">
        <v>18.811181000000001</v>
      </c>
      <c r="E29" s="90">
        <v>105.948072</v>
      </c>
      <c r="F29" s="90">
        <v>120.468165</v>
      </c>
      <c r="G29" s="91">
        <v>-12.053054016386824</v>
      </c>
    </row>
    <row r="30" spans="1:7" ht="12.75" customHeight="1" x14ac:dyDescent="0.2">
      <c r="A30" s="53" t="s">
        <v>50</v>
      </c>
      <c r="B30" s="90">
        <v>0.210892</v>
      </c>
      <c r="C30" s="90">
        <v>0.99616099999999996</v>
      </c>
      <c r="D30" s="90">
        <v>0.124225</v>
      </c>
      <c r="E30" s="90">
        <v>1.937243</v>
      </c>
      <c r="F30" s="90">
        <v>1.2376990000000001</v>
      </c>
      <c r="G30" s="91">
        <v>56.519719253227152</v>
      </c>
    </row>
    <row r="31" spans="1:7" ht="12.75" customHeight="1" x14ac:dyDescent="0.2">
      <c r="A31" s="53" t="s">
        <v>51</v>
      </c>
      <c r="B31" s="90">
        <v>0.39907599999999999</v>
      </c>
      <c r="C31" s="90">
        <v>9.7184999999999994E-2</v>
      </c>
      <c r="D31" s="90">
        <v>0.25693100000000002</v>
      </c>
      <c r="E31" s="90">
        <v>1.406174</v>
      </c>
      <c r="F31" s="90">
        <v>0.22531899999999999</v>
      </c>
      <c r="G31" s="91">
        <v>524.08141346269065</v>
      </c>
    </row>
    <row r="32" spans="1:7" ht="12.75" customHeight="1" x14ac:dyDescent="0.2">
      <c r="A32" s="53" t="s">
        <v>155</v>
      </c>
      <c r="B32" s="90">
        <v>95.557992999999996</v>
      </c>
      <c r="C32" s="90">
        <v>102.38097</v>
      </c>
      <c r="D32" s="90">
        <v>91.988771</v>
      </c>
      <c r="E32" s="90">
        <v>766.59790399999997</v>
      </c>
      <c r="F32" s="90">
        <v>523.87038199999995</v>
      </c>
      <c r="G32" s="91">
        <v>46.333507359841548</v>
      </c>
    </row>
    <row r="33" spans="1:7" ht="12.75" customHeight="1" x14ac:dyDescent="0.2">
      <c r="A33" s="54" t="s">
        <v>54</v>
      </c>
      <c r="B33" s="90">
        <v>676.73960699999998</v>
      </c>
      <c r="C33" s="90">
        <v>652.23790300000019</v>
      </c>
      <c r="D33" s="90">
        <v>704.1033280000006</v>
      </c>
      <c r="E33" s="90">
        <v>3899.9478459999973</v>
      </c>
      <c r="F33" s="90">
        <v>3007.6550289999996</v>
      </c>
      <c r="G33" s="91">
        <v>29.667392317152519</v>
      </c>
    </row>
    <row r="34" spans="1:7" ht="12.75" customHeight="1" x14ac:dyDescent="0.2">
      <c r="A34" s="52" t="s">
        <v>20</v>
      </c>
      <c r="B34" s="9"/>
      <c r="C34" s="9"/>
      <c r="D34" s="9"/>
      <c r="E34" s="9"/>
      <c r="F34" s="9"/>
      <c r="G34" s="9"/>
    </row>
    <row r="35" spans="1:7" ht="12.75" customHeight="1" x14ac:dyDescent="0.2">
      <c r="A35" s="53" t="s">
        <v>55</v>
      </c>
      <c r="B35" s="90">
        <v>57.741039999999998</v>
      </c>
      <c r="C35" s="90">
        <v>70.694692000000003</v>
      </c>
      <c r="D35" s="90">
        <v>70.831086999999997</v>
      </c>
      <c r="E35" s="90">
        <v>417.90301699999998</v>
      </c>
      <c r="F35" s="90">
        <v>372.99641400000002</v>
      </c>
      <c r="G35" s="91">
        <v>12.039419499620166</v>
      </c>
    </row>
    <row r="36" spans="1:7" ht="12.75" customHeight="1" x14ac:dyDescent="0.2">
      <c r="A36" s="53" t="s">
        <v>56</v>
      </c>
      <c r="B36" s="90">
        <v>350.42286100000001</v>
      </c>
      <c r="C36" s="90">
        <v>283.35405900000001</v>
      </c>
      <c r="D36" s="90">
        <v>309.79705100000001</v>
      </c>
      <c r="E36" s="90">
        <v>1830.2456790000001</v>
      </c>
      <c r="F36" s="90">
        <v>1264.8501409999999</v>
      </c>
      <c r="G36" s="91">
        <v>44.700594930004456</v>
      </c>
    </row>
    <row r="37" spans="1:7" ht="12.75" customHeight="1" x14ac:dyDescent="0.2">
      <c r="A37" s="53" t="s">
        <v>57</v>
      </c>
      <c r="B37" s="90">
        <v>87.377847000000003</v>
      </c>
      <c r="C37" s="90">
        <v>116.963234</v>
      </c>
      <c r="D37" s="90">
        <v>101.342921</v>
      </c>
      <c r="E37" s="90">
        <v>556.32093499999996</v>
      </c>
      <c r="F37" s="90">
        <v>493.57663600000001</v>
      </c>
      <c r="G37" s="91">
        <v>12.712169584947702</v>
      </c>
    </row>
    <row r="38" spans="1:7" ht="12.75" customHeight="1" x14ac:dyDescent="0.2">
      <c r="A38" s="53" t="s">
        <v>61</v>
      </c>
      <c r="B38" s="90">
        <v>119.83370600000001</v>
      </c>
      <c r="C38" s="90">
        <v>121.953046</v>
      </c>
      <c r="D38" s="90">
        <v>156.089663</v>
      </c>
      <c r="E38" s="90">
        <v>738.864104</v>
      </c>
      <c r="F38" s="90">
        <v>567.74148500000001</v>
      </c>
      <c r="G38" s="91">
        <v>30.140939762399086</v>
      </c>
    </row>
    <row r="39" spans="1:7" ht="12.75" customHeight="1" x14ac:dyDescent="0.2">
      <c r="A39" s="53" t="s">
        <v>62</v>
      </c>
      <c r="B39" s="90">
        <v>39.484538000000001</v>
      </c>
      <c r="C39" s="90">
        <v>36.497883999999999</v>
      </c>
      <c r="D39" s="90">
        <v>39.532296000000002</v>
      </c>
      <c r="E39" s="90">
        <v>230.86549099999999</v>
      </c>
      <c r="F39" s="90">
        <v>238.388869</v>
      </c>
      <c r="G39" s="91">
        <v>-3.1559267140111302</v>
      </c>
    </row>
    <row r="40" spans="1:7" ht="12.75" customHeight="1" x14ac:dyDescent="0.2">
      <c r="A40" s="53" t="s">
        <v>63</v>
      </c>
      <c r="B40" s="90">
        <v>21.879615000000001</v>
      </c>
      <c r="C40" s="90">
        <v>22.774988</v>
      </c>
      <c r="D40" s="90">
        <v>26.51031</v>
      </c>
      <c r="E40" s="90">
        <v>125.74862</v>
      </c>
      <c r="F40" s="90">
        <v>70.101483999999999</v>
      </c>
      <c r="G40" s="91">
        <v>79.38082452006293</v>
      </c>
    </row>
    <row r="41" spans="1:7" ht="12.75" customHeight="1" x14ac:dyDescent="0.2">
      <c r="A41" s="56" t="s">
        <v>64</v>
      </c>
      <c r="B41" s="90">
        <v>673.32051299999966</v>
      </c>
      <c r="C41" s="90">
        <v>714.23927499999991</v>
      </c>
      <c r="D41" s="90">
        <v>584.32154300000002</v>
      </c>
      <c r="E41" s="90">
        <v>4093.0765470000006</v>
      </c>
      <c r="F41" s="90">
        <v>2783.1914969999998</v>
      </c>
      <c r="G41" s="91">
        <v>47.064136672303164</v>
      </c>
    </row>
    <row r="42" spans="1:7" ht="12.75" customHeight="1" x14ac:dyDescent="0.2">
      <c r="A42" s="54" t="s">
        <v>28</v>
      </c>
      <c r="B42" s="9"/>
      <c r="C42" s="9"/>
      <c r="D42" s="9"/>
      <c r="E42" s="9"/>
      <c r="F42" s="9"/>
      <c r="G42" s="9"/>
    </row>
    <row r="43" spans="1:7" ht="12.75" customHeight="1" x14ac:dyDescent="0.2">
      <c r="A43" s="54" t="s">
        <v>65</v>
      </c>
      <c r="B43" s="90">
        <v>120.201617</v>
      </c>
      <c r="C43" s="90">
        <v>80.947969999999998</v>
      </c>
      <c r="D43" s="90">
        <v>35.835014999999999</v>
      </c>
      <c r="E43" s="90">
        <v>629.84617300000002</v>
      </c>
      <c r="F43" s="90">
        <v>323.38108999999997</v>
      </c>
      <c r="G43" s="91">
        <v>94.769017879183991</v>
      </c>
    </row>
    <row r="44" spans="1:7" ht="12.75" customHeight="1" x14ac:dyDescent="0.2">
      <c r="A44" s="54" t="s">
        <v>66</v>
      </c>
      <c r="B44" s="90">
        <v>0.77983800000000003</v>
      </c>
      <c r="C44" s="90">
        <v>0.48488199999999998</v>
      </c>
      <c r="D44" s="90">
        <v>4.0020550000000004</v>
      </c>
      <c r="E44" s="90">
        <v>27.785727000000001</v>
      </c>
      <c r="F44" s="90">
        <v>30.125069</v>
      </c>
      <c r="G44" s="91">
        <v>-7.7654328360210485</v>
      </c>
    </row>
    <row r="45" spans="1:7" ht="12.75" customHeight="1" x14ac:dyDescent="0.2">
      <c r="A45" s="54" t="s">
        <v>67</v>
      </c>
      <c r="B45" s="90">
        <v>54.530715999999998</v>
      </c>
      <c r="C45" s="90">
        <v>48.267575999999998</v>
      </c>
      <c r="D45" s="90">
        <v>72.019380999999996</v>
      </c>
      <c r="E45" s="90">
        <v>324.451483</v>
      </c>
      <c r="F45" s="90">
        <v>333.04228999999998</v>
      </c>
      <c r="G45" s="91">
        <v>-2.5794943338877374</v>
      </c>
    </row>
    <row r="46" spans="1:7" ht="12.75" customHeight="1" x14ac:dyDescent="0.2">
      <c r="A46" s="54" t="s">
        <v>68</v>
      </c>
      <c r="B46" s="90">
        <v>97.509639000000007</v>
      </c>
      <c r="C46" s="90">
        <v>94.852143999999996</v>
      </c>
      <c r="D46" s="90">
        <v>97.622776000000002</v>
      </c>
      <c r="E46" s="90">
        <v>573.83201299999996</v>
      </c>
      <c r="F46" s="90">
        <v>599.35192400000005</v>
      </c>
      <c r="G46" s="91">
        <v>-4.257917590333804</v>
      </c>
    </row>
    <row r="47" spans="1:7" ht="12.75" customHeight="1" x14ac:dyDescent="0.2">
      <c r="A47" s="54" t="s">
        <v>154</v>
      </c>
      <c r="B47" s="90">
        <v>384.337219</v>
      </c>
      <c r="C47" s="90">
        <v>472.01706000000001</v>
      </c>
      <c r="D47" s="90">
        <v>355.70507300000003</v>
      </c>
      <c r="E47" s="90">
        <v>2437.6160540000001</v>
      </c>
      <c r="F47" s="90">
        <v>1375.4883030000001</v>
      </c>
      <c r="G47" s="91">
        <v>77.218232149517604</v>
      </c>
    </row>
    <row r="48" spans="1:7" ht="12.75" customHeight="1" x14ac:dyDescent="0.2">
      <c r="A48" s="54"/>
      <c r="B48" s="90"/>
      <c r="C48" s="90"/>
      <c r="D48" s="90"/>
      <c r="E48" s="90"/>
      <c r="F48" s="90"/>
      <c r="G48" s="91"/>
    </row>
    <row r="49" spans="1:7" ht="12.75" customHeight="1" x14ac:dyDescent="0.2">
      <c r="A49" s="55" t="s">
        <v>69</v>
      </c>
      <c r="B49" s="90">
        <v>234.16494800000001</v>
      </c>
      <c r="C49" s="90">
        <v>138.53498400000001</v>
      </c>
      <c r="D49" s="90">
        <v>320.912285</v>
      </c>
      <c r="E49" s="90">
        <v>1300.426876</v>
      </c>
      <c r="F49" s="90">
        <v>1510.1550930000001</v>
      </c>
      <c r="G49" s="91">
        <v>-13.88785946371668</v>
      </c>
    </row>
    <row r="50" spans="1:7" ht="12.75" customHeight="1" x14ac:dyDescent="0.2">
      <c r="A50" s="56" t="s">
        <v>28</v>
      </c>
      <c r="B50" s="9"/>
      <c r="C50" s="9"/>
      <c r="D50" s="9"/>
      <c r="E50" s="9"/>
      <c r="F50" s="9"/>
      <c r="G50" s="9"/>
    </row>
    <row r="51" spans="1:7" ht="12.75" customHeight="1" x14ac:dyDescent="0.2">
      <c r="A51" s="56" t="s">
        <v>70</v>
      </c>
      <c r="B51" s="90">
        <v>22.609559000000001</v>
      </c>
      <c r="C51" s="90">
        <v>26.207616000000002</v>
      </c>
      <c r="D51" s="90">
        <v>23.301414000000001</v>
      </c>
      <c r="E51" s="90">
        <v>155.990499</v>
      </c>
      <c r="F51" s="90">
        <v>108.594263</v>
      </c>
      <c r="G51" s="91">
        <v>43.645248552402819</v>
      </c>
    </row>
    <row r="52" spans="1:7" ht="12.75" customHeight="1" x14ac:dyDescent="0.2">
      <c r="A52" s="56" t="s">
        <v>109</v>
      </c>
      <c r="B52" s="90">
        <v>34.909655000000001</v>
      </c>
      <c r="C52" s="90">
        <v>34.539287999999999</v>
      </c>
      <c r="D52" s="90">
        <v>32.184271000000003</v>
      </c>
      <c r="E52" s="90">
        <v>198.02974900000001</v>
      </c>
      <c r="F52" s="90">
        <v>205.275758</v>
      </c>
      <c r="G52" s="91">
        <v>-3.5298902659514084</v>
      </c>
    </row>
    <row r="53" spans="1:7" ht="12.75" customHeight="1" x14ac:dyDescent="0.2">
      <c r="A53" s="56" t="s">
        <v>71</v>
      </c>
      <c r="B53" s="90">
        <v>24.480055</v>
      </c>
      <c r="C53" s="90">
        <v>11.262707000000001</v>
      </c>
      <c r="D53" s="90">
        <v>21.149825</v>
      </c>
      <c r="E53" s="90">
        <v>145.991613</v>
      </c>
      <c r="F53" s="90">
        <v>115.865047</v>
      </c>
      <c r="G53" s="91">
        <v>26.001427332955728</v>
      </c>
    </row>
    <row r="54" spans="1:7" ht="12.75" customHeight="1" x14ac:dyDescent="0.2">
      <c r="A54" s="57" t="s">
        <v>72</v>
      </c>
      <c r="B54" s="90">
        <v>1999.3745429999999</v>
      </c>
      <c r="C54" s="90">
        <v>1688.5440180000001</v>
      </c>
      <c r="D54" s="90">
        <v>1956.060626</v>
      </c>
      <c r="E54" s="90">
        <v>10201.79977</v>
      </c>
      <c r="F54" s="90">
        <v>8656.2118840000003</v>
      </c>
      <c r="G54" s="91">
        <v>17.855245535946722</v>
      </c>
    </row>
    <row r="55" spans="1:7" ht="12.75" customHeight="1" x14ac:dyDescent="0.2">
      <c r="A55" s="50" t="s">
        <v>28</v>
      </c>
      <c r="B55" s="9"/>
      <c r="C55" s="9"/>
      <c r="D55" s="9"/>
      <c r="E55" s="9"/>
      <c r="F55" s="9"/>
      <c r="G55" s="9"/>
    </row>
    <row r="56" spans="1:7" ht="12.75" customHeight="1" x14ac:dyDescent="0.2">
      <c r="A56" s="56" t="s">
        <v>73</v>
      </c>
      <c r="B56" s="90">
        <v>1244.3296640000001</v>
      </c>
      <c r="C56" s="90">
        <v>1207.0266650000001</v>
      </c>
      <c r="D56" s="90">
        <v>1219.0940399999999</v>
      </c>
      <c r="E56" s="90">
        <v>6795.8042370000003</v>
      </c>
      <c r="F56" s="90">
        <v>6190.9821769999999</v>
      </c>
      <c r="G56" s="91">
        <v>9.76940399290703</v>
      </c>
    </row>
    <row r="57" spans="1:7" ht="12.75" customHeight="1" x14ac:dyDescent="0.2">
      <c r="A57" s="51" t="s">
        <v>28</v>
      </c>
      <c r="B57" s="9"/>
      <c r="C57" s="9"/>
      <c r="D57" s="9"/>
      <c r="E57" s="9"/>
      <c r="F57" s="9"/>
      <c r="G57" s="9"/>
    </row>
    <row r="58" spans="1:7" ht="12.75" customHeight="1" x14ac:dyDescent="0.2">
      <c r="A58" s="51" t="s">
        <v>74</v>
      </c>
      <c r="B58" s="90">
        <v>1028.798695</v>
      </c>
      <c r="C58" s="90">
        <v>1024.6969120000001</v>
      </c>
      <c r="D58" s="90">
        <v>1034.610745</v>
      </c>
      <c r="E58" s="90">
        <v>5751.3257439999998</v>
      </c>
      <c r="F58" s="90">
        <v>5379.8473549999999</v>
      </c>
      <c r="G58" s="91">
        <v>6.90499868281114</v>
      </c>
    </row>
    <row r="59" spans="1:7" ht="12.75" customHeight="1" x14ac:dyDescent="0.2">
      <c r="A59" s="51" t="s">
        <v>75</v>
      </c>
      <c r="B59" s="90">
        <v>102.86434800000001</v>
      </c>
      <c r="C59" s="90">
        <v>23.935649999999999</v>
      </c>
      <c r="D59" s="90">
        <v>34.886122999999998</v>
      </c>
      <c r="E59" s="90">
        <v>420.94297999999998</v>
      </c>
      <c r="F59" s="90">
        <v>556.21415300000001</v>
      </c>
      <c r="G59" s="91">
        <v>-24.319980401505532</v>
      </c>
    </row>
    <row r="60" spans="1:7" ht="12.75" customHeight="1" x14ac:dyDescent="0.2">
      <c r="A60" s="50" t="s">
        <v>110</v>
      </c>
      <c r="B60" s="97">
        <v>692.05115599999999</v>
      </c>
      <c r="C60" s="90">
        <v>407.15786000000003</v>
      </c>
      <c r="D60" s="90">
        <v>663.17309399999999</v>
      </c>
      <c r="E60" s="90">
        <v>3065.9237429999998</v>
      </c>
      <c r="F60" s="90">
        <v>2126.5923659999999</v>
      </c>
      <c r="G60" s="91">
        <v>44.170730226349349</v>
      </c>
    </row>
    <row r="61" spans="1:7" ht="12.75" customHeight="1" x14ac:dyDescent="0.2">
      <c r="A61" s="51" t="s">
        <v>28</v>
      </c>
      <c r="B61" s="9"/>
      <c r="C61" s="9"/>
      <c r="D61" s="9"/>
      <c r="E61" s="9"/>
      <c r="F61" s="9"/>
      <c r="G61" s="9"/>
    </row>
    <row r="62" spans="1:7" ht="12.75" customHeight="1" x14ac:dyDescent="0.2">
      <c r="A62" s="51" t="s">
        <v>76</v>
      </c>
      <c r="B62" s="90">
        <v>263.20565099999999</v>
      </c>
      <c r="C62" s="90">
        <v>215.475008</v>
      </c>
      <c r="D62" s="90">
        <v>332.89766900000001</v>
      </c>
      <c r="E62" s="90">
        <v>1440.7866690000001</v>
      </c>
      <c r="F62" s="90">
        <v>801.69976799999995</v>
      </c>
      <c r="G62" s="91">
        <v>79.716488205345257</v>
      </c>
    </row>
    <row r="63" spans="1:7" ht="12.75" customHeight="1" x14ac:dyDescent="0.2">
      <c r="A63" s="51"/>
      <c r="B63" s="9"/>
      <c r="C63" s="9"/>
      <c r="D63" s="9"/>
      <c r="E63" s="9"/>
      <c r="F63" s="9"/>
      <c r="G63" s="9"/>
    </row>
    <row r="64" spans="1:7" ht="12.75" customHeight="1" x14ac:dyDescent="0.2">
      <c r="A64" s="57" t="s">
        <v>77</v>
      </c>
      <c r="B64" s="90">
        <v>1504.4164020000001</v>
      </c>
      <c r="C64" s="90">
        <v>1340.3723689999999</v>
      </c>
      <c r="D64" s="90">
        <v>1705.9435040000001</v>
      </c>
      <c r="E64" s="90">
        <v>9277.6803199999995</v>
      </c>
      <c r="F64" s="90">
        <v>10480.979716</v>
      </c>
      <c r="G64" s="91">
        <v>-11.480791191333708</v>
      </c>
    </row>
    <row r="65" spans="1:7" ht="12.75" customHeight="1" x14ac:dyDescent="0.2">
      <c r="A65" s="50" t="s">
        <v>28</v>
      </c>
      <c r="B65" s="9"/>
      <c r="C65" s="9"/>
      <c r="D65" s="9"/>
      <c r="E65" s="9"/>
      <c r="F65" s="9"/>
      <c r="G65" s="9"/>
    </row>
    <row r="66" spans="1:7" ht="12.75" customHeight="1" x14ac:dyDescent="0.2">
      <c r="A66" s="56" t="s">
        <v>78</v>
      </c>
      <c r="B66" s="90">
        <v>329.865475</v>
      </c>
      <c r="C66" s="90">
        <v>313.05680999999998</v>
      </c>
      <c r="D66" s="90">
        <v>328.76258799999999</v>
      </c>
      <c r="E66" s="90">
        <v>2023.509685</v>
      </c>
      <c r="F66" s="90">
        <v>2172.6487139999999</v>
      </c>
      <c r="G66" s="91">
        <v>-6.8643876038949969</v>
      </c>
    </row>
    <row r="67" spans="1:7" ht="12.75" customHeight="1" x14ac:dyDescent="0.2">
      <c r="A67" s="56" t="s">
        <v>178</v>
      </c>
      <c r="B67" s="90">
        <v>682.40040199999999</v>
      </c>
      <c r="C67" s="90">
        <v>614.09393399999999</v>
      </c>
      <c r="D67" s="90">
        <v>872.09701500000006</v>
      </c>
      <c r="E67" s="90">
        <v>4253.2791699999998</v>
      </c>
      <c r="F67" s="90">
        <v>4253.0882080000001</v>
      </c>
      <c r="G67" s="91">
        <v>4.4899609568602727E-3</v>
      </c>
    </row>
    <row r="68" spans="1:7" ht="12.75" customHeight="1" x14ac:dyDescent="0.2">
      <c r="A68" s="56" t="s">
        <v>79</v>
      </c>
      <c r="B68" s="90">
        <v>104.958786</v>
      </c>
      <c r="C68" s="90">
        <v>87.684252000000001</v>
      </c>
      <c r="D68" s="90">
        <v>125.210285</v>
      </c>
      <c r="E68" s="90">
        <v>647.897605</v>
      </c>
      <c r="F68" s="90">
        <v>603.92922599999997</v>
      </c>
      <c r="G68" s="91">
        <v>7.2803860298690068</v>
      </c>
    </row>
    <row r="69" spans="1:7" ht="12.75" customHeight="1" x14ac:dyDescent="0.2">
      <c r="A69" s="56" t="s">
        <v>122</v>
      </c>
      <c r="B69" s="90">
        <v>37.471643999999998</v>
      </c>
      <c r="C69" s="90">
        <v>31.661753000000001</v>
      </c>
      <c r="D69" s="90">
        <v>24.967927</v>
      </c>
      <c r="E69" s="90">
        <v>190.130201</v>
      </c>
      <c r="F69" s="90">
        <v>186.202943</v>
      </c>
      <c r="G69" s="91">
        <v>2.1091277810791667</v>
      </c>
    </row>
    <row r="70" spans="1:7" ht="12.75" customHeight="1" x14ac:dyDescent="0.2">
      <c r="A70" s="58" t="s">
        <v>123</v>
      </c>
      <c r="B70" s="90">
        <v>5.6583230000000002</v>
      </c>
      <c r="C70" s="90">
        <v>4.2844569999999997</v>
      </c>
      <c r="D70" s="90">
        <v>5.387486</v>
      </c>
      <c r="E70" s="90">
        <v>68.848799</v>
      </c>
      <c r="F70" s="90">
        <v>236.40295499999999</v>
      </c>
      <c r="G70" s="91">
        <v>-70.876506598659049</v>
      </c>
    </row>
    <row r="71" spans="1:7" ht="12.75" customHeight="1" x14ac:dyDescent="0.2">
      <c r="A71" s="59" t="s">
        <v>80</v>
      </c>
      <c r="B71" s="90">
        <v>190.556005</v>
      </c>
      <c r="C71" s="90">
        <v>70.278425999999996</v>
      </c>
      <c r="D71" s="90">
        <v>120.496499</v>
      </c>
      <c r="E71" s="90">
        <v>712.31399299999998</v>
      </c>
      <c r="F71" s="90">
        <v>566.527243</v>
      </c>
      <c r="G71" s="91">
        <v>25.733405021795221</v>
      </c>
    </row>
    <row r="72" spans="1:7" ht="12.75" customHeight="1" x14ac:dyDescent="0.2">
      <c r="A72" s="60" t="s">
        <v>28</v>
      </c>
      <c r="B72" s="9"/>
      <c r="C72" s="9"/>
      <c r="D72" s="9"/>
      <c r="E72" s="9"/>
      <c r="F72" s="9"/>
      <c r="G72" s="9"/>
    </row>
    <row r="73" spans="1:7" ht="12.75" customHeight="1" x14ac:dyDescent="0.2">
      <c r="A73" s="60" t="s">
        <v>99</v>
      </c>
      <c r="B73" s="90">
        <v>32.115406999999998</v>
      </c>
      <c r="C73" s="90">
        <v>33.643324</v>
      </c>
      <c r="D73" s="90">
        <v>40.394677000000001</v>
      </c>
      <c r="E73" s="90">
        <v>355.78567800000002</v>
      </c>
      <c r="F73" s="90">
        <v>368.45512200000002</v>
      </c>
      <c r="G73" s="91">
        <v>-3.4385311109883361</v>
      </c>
    </row>
    <row r="74" spans="1:7" ht="24" customHeight="1" x14ac:dyDescent="0.2">
      <c r="A74" s="61" t="s">
        <v>96</v>
      </c>
      <c r="B74" s="90">
        <v>7.1985159999999997</v>
      </c>
      <c r="C74" s="90">
        <v>5.6191360000000001</v>
      </c>
      <c r="D74" s="90">
        <v>7.5275980000000002</v>
      </c>
      <c r="E74" s="90">
        <v>35.268416000000002</v>
      </c>
      <c r="F74" s="90">
        <v>25.390872999999999</v>
      </c>
      <c r="G74" s="91">
        <v>38.901943229758217</v>
      </c>
    </row>
    <row r="75" spans="1:7" x14ac:dyDescent="0.2">
      <c r="A75" s="62" t="s">
        <v>37</v>
      </c>
      <c r="B75" s="98">
        <v>7522.2530960000004</v>
      </c>
      <c r="C75" s="93">
        <v>6648.5579969999999</v>
      </c>
      <c r="D75" s="93">
        <v>8880.3548040000005</v>
      </c>
      <c r="E75" s="93">
        <v>43781.389668999997</v>
      </c>
      <c r="F75" s="93">
        <v>38083.469751999997</v>
      </c>
      <c r="G75" s="94">
        <v>14.961661723852686</v>
      </c>
    </row>
    <row r="77" spans="1:7" ht="24.95" customHeight="1" x14ac:dyDescent="0.2">
      <c r="A77" s="118" t="s">
        <v>147</v>
      </c>
      <c r="B77" s="118"/>
      <c r="C77" s="118"/>
      <c r="D77" s="118"/>
      <c r="E77" s="118"/>
      <c r="F77" s="118"/>
      <c r="G77" s="118"/>
    </row>
    <row r="78" spans="1:7" x14ac:dyDescent="0.2">
      <c r="A78" s="86" t="s">
        <v>132</v>
      </c>
      <c r="B78" s="86"/>
      <c r="C78" s="86"/>
      <c r="D78" s="86"/>
      <c r="E78" s="86"/>
      <c r="F78" s="86"/>
      <c r="G78" s="86"/>
    </row>
    <row r="79" spans="1:7" x14ac:dyDescent="0.2">
      <c r="A79" s="86" t="s">
        <v>148</v>
      </c>
      <c r="B79" s="86"/>
      <c r="C79" s="86"/>
      <c r="D79" s="86"/>
      <c r="E79" s="86"/>
      <c r="F79" s="86"/>
      <c r="G79" s="86"/>
    </row>
    <row r="80" spans="1:7" ht="13.5" customHeight="1" x14ac:dyDescent="0.2">
      <c r="A80" s="33" t="s">
        <v>144</v>
      </c>
    </row>
    <row r="81" spans="1:1" x14ac:dyDescent="0.2">
      <c r="A81" s="33" t="s">
        <v>156</v>
      </c>
    </row>
  </sheetData>
  <mergeCells count="7">
    <mergeCell ref="A77:G77"/>
    <mergeCell ref="A1:G1"/>
    <mergeCell ref="B4:D4"/>
    <mergeCell ref="A3:A5"/>
    <mergeCell ref="B5:F5"/>
    <mergeCell ref="E3:G3"/>
    <mergeCell ref="G4:G5"/>
  </mergeCells>
  <conditionalFormatting sqref="A7:G75">
    <cfRule type="expression" dxfId="0" priority="3">
      <formula>MOD(ROW(),2)=1</formula>
    </cfRule>
  </conditionalFormatting>
  <pageMargins left="0.59055118110236227" right="0.59055118110236227" top="0.59055118110236227" bottom="0.59055118110236227" header="0" footer="0.39370078740157483"/>
  <pageSetup paperSize="9" orientation="portrait" r:id="rId1"/>
  <headerFooter>
    <oddFooter>&amp;L&amp;8Statistikamt Nord&amp;C&amp;8&amp;P&amp;R&amp;8Statistischer Bericht G III 3 - vj 2/26 HH</oddFooter>
  </headerFooter>
  <rowBreaks count="1" manualBreakCount="1">
    <brk id="4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G34"/>
  <sheetViews>
    <sheetView view="pageLayout" zoomScaleNormal="115" workbookViewId="0">
      <selection sqref="A1:G1"/>
    </sheetView>
  </sheetViews>
  <sheetFormatPr baseColWidth="10" defaultColWidth="11" defaultRowHeight="12.75" x14ac:dyDescent="0.2"/>
  <cols>
    <col min="1" max="1" width="35.5703125" customWidth="1"/>
    <col min="2" max="6" width="9" customWidth="1"/>
    <col min="7" max="7" width="11.5703125" customWidth="1"/>
  </cols>
  <sheetData>
    <row r="1" spans="1:7" x14ac:dyDescent="0.2">
      <c r="A1" s="119" t="s">
        <v>141</v>
      </c>
      <c r="B1" s="119"/>
      <c r="C1" s="119"/>
      <c r="D1" s="119"/>
      <c r="E1" s="119"/>
      <c r="F1" s="119"/>
      <c r="G1" s="119"/>
    </row>
    <row r="2" spans="1:7" x14ac:dyDescent="0.2">
      <c r="A2" s="119" t="s">
        <v>165</v>
      </c>
      <c r="B2" s="119"/>
      <c r="C2" s="119"/>
      <c r="D2" s="119"/>
      <c r="E2" s="119"/>
      <c r="F2" s="119"/>
      <c r="G2" s="119"/>
    </row>
    <row r="3" spans="1:7" x14ac:dyDescent="0.2">
      <c r="A3" s="78"/>
      <c r="G3" s="78"/>
    </row>
    <row r="31" spans="1:7" x14ac:dyDescent="0.2">
      <c r="A31" s="119"/>
      <c r="B31" s="119"/>
      <c r="C31" s="119"/>
      <c r="D31" s="119"/>
      <c r="E31" s="119"/>
      <c r="F31" s="119"/>
      <c r="G31" s="119"/>
    </row>
    <row r="32" spans="1:7" x14ac:dyDescent="0.2">
      <c r="A32" s="106"/>
      <c r="B32" s="106"/>
      <c r="C32" s="106"/>
      <c r="D32" s="106"/>
      <c r="E32" s="106"/>
      <c r="F32" s="106"/>
      <c r="G32" s="106"/>
    </row>
    <row r="33" spans="1:7" x14ac:dyDescent="0.2">
      <c r="A33" s="106"/>
      <c r="B33" s="106"/>
      <c r="C33" s="106"/>
      <c r="D33" s="106"/>
      <c r="E33" s="106"/>
      <c r="F33" s="106"/>
      <c r="G33" s="106"/>
    </row>
    <row r="34" spans="1:7" x14ac:dyDescent="0.2">
      <c r="A34" s="141" t="s">
        <v>166</v>
      </c>
      <c r="B34" s="141"/>
      <c r="C34" s="141"/>
      <c r="D34" s="141"/>
      <c r="E34" s="141"/>
      <c r="F34" s="141"/>
      <c r="G34" s="141"/>
    </row>
  </sheetData>
  <mergeCells count="4">
    <mergeCell ref="A34:G34"/>
    <mergeCell ref="A31:G31"/>
    <mergeCell ref="A1:G1"/>
    <mergeCell ref="A2:G2"/>
  </mergeCells>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G III 3 - vj 2/26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Z59"/>
  <sheetViews>
    <sheetView workbookViewId="0">
      <selection activeCell="C27" sqref="C27"/>
    </sheetView>
  </sheetViews>
  <sheetFormatPr baseColWidth="10" defaultRowHeight="12.75" x14ac:dyDescent="0.2"/>
  <cols>
    <col min="1" max="1" width="18.7109375" customWidth="1"/>
    <col min="2" max="2" width="11.42578125" customWidth="1"/>
    <col min="7" max="26" width="2.140625" customWidth="1"/>
  </cols>
  <sheetData>
    <row r="1" spans="1:26" x14ac:dyDescent="0.2">
      <c r="A1" s="65" t="s">
        <v>137</v>
      </c>
      <c r="B1" s="10"/>
      <c r="C1" s="10"/>
      <c r="D1" s="10"/>
      <c r="E1" s="10"/>
      <c r="F1" s="10"/>
      <c r="G1" s="11"/>
      <c r="H1" s="11"/>
      <c r="I1" s="11"/>
      <c r="J1" s="11"/>
      <c r="K1" s="11"/>
      <c r="L1" s="11"/>
      <c r="M1" s="11"/>
      <c r="N1" s="11"/>
      <c r="O1" s="11"/>
      <c r="P1" s="11"/>
      <c r="Q1" s="11"/>
      <c r="R1" s="11"/>
      <c r="S1" s="11"/>
      <c r="T1" s="11"/>
      <c r="U1" s="11"/>
      <c r="V1" s="11"/>
      <c r="W1" s="11"/>
      <c r="X1" s="11"/>
      <c r="Y1" s="11"/>
      <c r="Z1" s="11"/>
    </row>
    <row r="2" spans="1:26" x14ac:dyDescent="0.2">
      <c r="A2" s="12"/>
      <c r="B2" s="12"/>
      <c r="C2" s="12"/>
      <c r="D2" s="12"/>
      <c r="E2" s="12"/>
      <c r="F2" s="12"/>
      <c r="G2" s="12"/>
      <c r="H2" s="12"/>
      <c r="I2" s="12"/>
      <c r="J2" s="12"/>
      <c r="K2" s="12"/>
      <c r="L2" s="12"/>
      <c r="M2" s="12"/>
      <c r="N2" s="12"/>
      <c r="O2" s="13"/>
      <c r="P2" s="14"/>
      <c r="Q2" s="14"/>
      <c r="R2" s="15"/>
      <c r="S2" s="15"/>
      <c r="T2" s="15"/>
      <c r="U2" s="15"/>
      <c r="V2" s="15"/>
      <c r="W2" s="15"/>
      <c r="X2" s="15"/>
      <c r="Y2" s="15"/>
      <c r="Z2" s="15"/>
    </row>
    <row r="3" spans="1:26" x14ac:dyDescent="0.2">
      <c r="A3" s="142" t="s">
        <v>81</v>
      </c>
      <c r="B3" s="147" t="s">
        <v>82</v>
      </c>
      <c r="C3" s="148"/>
      <c r="D3" s="12"/>
      <c r="E3" s="12"/>
      <c r="F3" s="12"/>
      <c r="G3" s="12"/>
      <c r="H3" s="12"/>
      <c r="I3" s="12"/>
      <c r="J3" s="12"/>
      <c r="K3" s="12"/>
      <c r="L3" s="12"/>
      <c r="M3" s="12"/>
      <c r="N3" s="12"/>
      <c r="O3" s="12"/>
      <c r="P3" s="14"/>
      <c r="Q3" s="14"/>
      <c r="R3" s="15"/>
      <c r="S3" s="15"/>
      <c r="T3" s="15"/>
      <c r="U3" s="15"/>
      <c r="V3" s="15"/>
      <c r="W3" s="15"/>
      <c r="X3" s="15"/>
      <c r="Y3" s="15"/>
      <c r="Z3" s="15"/>
    </row>
    <row r="4" spans="1:26" x14ac:dyDescent="0.2">
      <c r="A4" s="143"/>
      <c r="B4" s="149" t="s">
        <v>167</v>
      </c>
      <c r="C4" s="150"/>
      <c r="D4" s="12"/>
      <c r="E4" s="12"/>
      <c r="F4" s="12"/>
      <c r="G4" s="12"/>
      <c r="H4" s="12"/>
      <c r="I4" s="12"/>
      <c r="J4" s="12"/>
      <c r="K4" s="12"/>
      <c r="L4" s="12"/>
      <c r="M4" s="12"/>
      <c r="N4" s="12"/>
      <c r="O4" s="12"/>
      <c r="P4" s="14"/>
      <c r="Q4" s="14"/>
      <c r="R4" s="15"/>
      <c r="S4" s="15"/>
      <c r="T4" s="15"/>
      <c r="U4" s="15"/>
      <c r="V4" s="15"/>
      <c r="W4" s="15"/>
      <c r="X4" s="15"/>
      <c r="Y4" s="15"/>
      <c r="Z4" s="15"/>
    </row>
    <row r="5" spans="1:26" x14ac:dyDescent="0.2">
      <c r="A5" s="143"/>
      <c r="B5" s="145"/>
      <c r="C5" s="146"/>
      <c r="D5" s="12"/>
      <c r="E5" s="12"/>
      <c r="F5" s="12"/>
      <c r="G5" s="12"/>
      <c r="H5" s="12"/>
      <c r="I5" s="12"/>
      <c r="J5" s="12"/>
      <c r="K5" s="12"/>
      <c r="L5" s="12"/>
      <c r="M5" s="12"/>
      <c r="N5" s="12"/>
      <c r="O5" s="12"/>
      <c r="P5" s="12"/>
      <c r="Q5" s="12"/>
      <c r="R5" s="12"/>
      <c r="S5" s="12"/>
      <c r="T5" s="12"/>
      <c r="U5" s="12"/>
      <c r="V5" s="12"/>
      <c r="W5" s="12"/>
      <c r="X5" s="12"/>
      <c r="Y5" s="12"/>
      <c r="Z5" s="15"/>
    </row>
    <row r="6" spans="1:26" x14ac:dyDescent="0.2">
      <c r="A6" s="144"/>
      <c r="B6" s="145"/>
      <c r="C6" s="146"/>
      <c r="D6" s="12"/>
      <c r="E6" s="12"/>
      <c r="F6" s="12"/>
      <c r="G6" s="12"/>
      <c r="H6" s="12"/>
      <c r="I6" s="12"/>
      <c r="J6" s="12"/>
      <c r="K6" s="12"/>
      <c r="L6" s="12"/>
      <c r="M6" s="12"/>
      <c r="N6" s="12"/>
      <c r="O6" s="12"/>
      <c r="P6" s="12"/>
      <c r="Q6" s="12"/>
      <c r="R6" s="12"/>
      <c r="S6" s="12"/>
      <c r="T6" s="12"/>
      <c r="U6" s="12"/>
      <c r="V6" s="12"/>
      <c r="W6" s="12"/>
      <c r="X6" s="12"/>
      <c r="Y6" s="12"/>
      <c r="Z6" s="15"/>
    </row>
    <row r="7" spans="1:26" x14ac:dyDescent="0.2">
      <c r="A7" s="16"/>
      <c r="B7" s="17"/>
      <c r="C7" s="17"/>
      <c r="D7" s="17"/>
      <c r="E7" s="17"/>
      <c r="F7" s="12"/>
      <c r="G7" s="12"/>
      <c r="H7" s="12"/>
      <c r="I7" s="12"/>
      <c r="J7" s="12"/>
      <c r="K7" s="12"/>
      <c r="L7" s="12"/>
      <c r="M7" s="12"/>
      <c r="N7" s="12"/>
      <c r="O7" s="12"/>
      <c r="P7" s="12"/>
      <c r="Q7" s="12"/>
      <c r="R7" s="12"/>
      <c r="S7" s="12"/>
      <c r="T7" s="12"/>
      <c r="U7" s="12"/>
      <c r="V7" s="12"/>
      <c r="W7" s="12"/>
      <c r="X7" s="12"/>
      <c r="Y7" s="12"/>
      <c r="Z7" s="15"/>
    </row>
    <row r="8" spans="1:26" x14ac:dyDescent="0.2">
      <c r="A8" s="18" t="s">
        <v>37</v>
      </c>
      <c r="B8" s="100">
        <v>43781.389668999997</v>
      </c>
      <c r="C8" s="101"/>
      <c r="D8" s="100">
        <v>38083.469751999997</v>
      </c>
      <c r="E8" s="101"/>
      <c r="F8" s="12"/>
      <c r="G8" s="12"/>
      <c r="H8" s="12"/>
      <c r="I8" s="12"/>
      <c r="J8" s="12"/>
      <c r="K8" s="12"/>
      <c r="L8" s="12"/>
      <c r="M8" s="12"/>
      <c r="N8" s="12"/>
      <c r="O8" s="12"/>
      <c r="P8" s="12"/>
      <c r="Q8" s="12"/>
      <c r="R8" s="12"/>
      <c r="S8" s="12"/>
      <c r="T8" s="12"/>
      <c r="U8" s="12"/>
      <c r="V8" s="12"/>
      <c r="W8" s="12"/>
      <c r="X8" s="12"/>
      <c r="Y8" s="12"/>
      <c r="Z8" s="15"/>
    </row>
    <row r="9" spans="1:26" x14ac:dyDescent="0.2">
      <c r="A9" s="19"/>
      <c r="B9" s="20">
        <v>2026</v>
      </c>
      <c r="C9" s="20">
        <v>2026</v>
      </c>
      <c r="D9" s="12">
        <v>2025</v>
      </c>
      <c r="E9" s="12">
        <v>2025</v>
      </c>
      <c r="F9" s="12"/>
      <c r="G9" s="12"/>
      <c r="H9" s="12"/>
      <c r="I9" s="12"/>
      <c r="J9" s="12"/>
      <c r="K9" s="12"/>
      <c r="L9" s="12"/>
      <c r="M9" s="12"/>
      <c r="N9" s="12"/>
      <c r="O9" s="12"/>
      <c r="P9" s="12"/>
      <c r="Q9" s="12"/>
      <c r="R9" s="12"/>
      <c r="S9" s="12"/>
      <c r="T9" s="12"/>
      <c r="U9" s="12"/>
      <c r="V9" s="12"/>
      <c r="W9" s="12"/>
      <c r="X9" s="12"/>
      <c r="Y9" s="12"/>
      <c r="Z9" s="15"/>
    </row>
    <row r="10" spans="1:26" x14ac:dyDescent="0.2">
      <c r="A10" s="19" t="s">
        <v>168</v>
      </c>
      <c r="B10" s="99">
        <v>5751.3257439999998</v>
      </c>
      <c r="C10" s="102">
        <f t="shared" ref="C10:C24" si="0">IF(B$8&gt;0,B10/B$8*100,0)</f>
        <v>13.136462290214382</v>
      </c>
      <c r="D10" s="103">
        <v>5379.8473549999999</v>
      </c>
      <c r="E10" s="102">
        <f t="shared" ref="E10:E24" si="1">IF(D$8&gt;0,D10/D$8*100,0)</f>
        <v>14.126463239913875</v>
      </c>
      <c r="F10" s="12"/>
      <c r="G10" s="12"/>
      <c r="H10" s="12"/>
      <c r="I10" s="12"/>
      <c r="J10" s="12"/>
      <c r="K10" s="12"/>
      <c r="L10" s="12"/>
      <c r="M10" s="12"/>
      <c r="N10" s="12"/>
      <c r="O10" s="12"/>
      <c r="P10" s="12"/>
      <c r="Q10" s="12"/>
      <c r="R10" s="12"/>
      <c r="S10" s="12"/>
      <c r="T10" s="12"/>
      <c r="U10" s="12"/>
      <c r="V10" s="12"/>
      <c r="W10" s="12"/>
      <c r="X10" s="12"/>
      <c r="Y10" s="12"/>
      <c r="Z10" s="15"/>
    </row>
    <row r="11" spans="1:26" x14ac:dyDescent="0.2">
      <c r="A11" s="19" t="s">
        <v>169</v>
      </c>
      <c r="B11" s="99">
        <v>4910.7021249999998</v>
      </c>
      <c r="C11" s="104">
        <f t="shared" si="0"/>
        <v>11.216414467714095</v>
      </c>
      <c r="D11" s="103">
        <v>3271.5550250000001</v>
      </c>
      <c r="E11" s="102">
        <f t="shared" si="1"/>
        <v>8.5904857049643972</v>
      </c>
      <c r="F11" s="12"/>
      <c r="G11" s="12"/>
      <c r="H11" s="12"/>
      <c r="I11" s="12"/>
      <c r="J11" s="12"/>
      <c r="K11" s="12"/>
      <c r="L11" s="12"/>
      <c r="M11" s="12"/>
      <c r="N11" s="12"/>
      <c r="O11" s="12"/>
      <c r="P11" s="12"/>
      <c r="Q11" s="12"/>
      <c r="R11" s="12"/>
      <c r="S11" s="12"/>
      <c r="T11" s="12"/>
      <c r="U11" s="12"/>
      <c r="V11" s="12"/>
      <c r="W11" s="12"/>
      <c r="X11" s="12"/>
      <c r="Y11" s="12"/>
      <c r="Z11" s="15"/>
    </row>
    <row r="12" spans="1:26" x14ac:dyDescent="0.2">
      <c r="A12" s="19" t="s">
        <v>170</v>
      </c>
      <c r="B12" s="99">
        <v>4230.2757030000002</v>
      </c>
      <c r="C12" s="104">
        <f t="shared" si="0"/>
        <v>9.6622691398836622</v>
      </c>
      <c r="D12" s="103">
        <v>4237.2199920000003</v>
      </c>
      <c r="E12" s="102">
        <f t="shared" si="1"/>
        <v>11.12613955501646</v>
      </c>
      <c r="F12" s="12"/>
      <c r="G12" s="12"/>
      <c r="H12" s="12"/>
      <c r="I12" s="12"/>
      <c r="J12" s="12"/>
      <c r="K12" s="12"/>
      <c r="L12" s="12"/>
      <c r="M12" s="12"/>
      <c r="N12" s="12"/>
      <c r="O12" s="12"/>
      <c r="P12" s="12"/>
      <c r="Q12" s="12"/>
      <c r="R12" s="12"/>
      <c r="S12" s="12"/>
      <c r="T12" s="12"/>
      <c r="U12" s="12"/>
      <c r="V12" s="12"/>
      <c r="W12" s="12"/>
      <c r="X12" s="12"/>
      <c r="Y12" s="12"/>
      <c r="Z12" s="15"/>
    </row>
    <row r="13" spans="1:26" x14ac:dyDescent="0.2">
      <c r="A13" s="19" t="s">
        <v>171</v>
      </c>
      <c r="B13" s="99">
        <v>2437.6160540000001</v>
      </c>
      <c r="C13" s="104">
        <f t="shared" si="0"/>
        <v>5.5676991352469267</v>
      </c>
      <c r="D13" s="103">
        <v>1375.4883030000001</v>
      </c>
      <c r="E13" s="102">
        <f t="shared" si="1"/>
        <v>3.6117725405725798</v>
      </c>
      <c r="F13" s="12"/>
      <c r="G13" s="12"/>
      <c r="H13" s="12"/>
      <c r="I13" s="12"/>
      <c r="J13" s="12"/>
      <c r="K13" s="12"/>
      <c r="L13" s="12"/>
      <c r="M13" s="12"/>
      <c r="N13" s="12"/>
      <c r="O13" s="12"/>
      <c r="P13" s="12"/>
      <c r="Q13" s="12"/>
      <c r="R13" s="12"/>
      <c r="S13" s="12"/>
      <c r="T13" s="12"/>
      <c r="U13" s="12"/>
      <c r="V13" s="12"/>
      <c r="W13" s="12"/>
      <c r="X13" s="12"/>
      <c r="Y13" s="12"/>
      <c r="Z13" s="15"/>
    </row>
    <row r="14" spans="1:26" x14ac:dyDescent="0.2">
      <c r="A14" s="19" t="s">
        <v>42</v>
      </c>
      <c r="B14" s="99">
        <v>2425.7655540000001</v>
      </c>
      <c r="C14" s="104">
        <f t="shared" si="0"/>
        <v>5.5406316983985455</v>
      </c>
      <c r="D14" s="103">
        <v>2079.8461419999999</v>
      </c>
      <c r="E14" s="102">
        <f t="shared" si="1"/>
        <v>5.461283216954711</v>
      </c>
      <c r="F14" s="12"/>
      <c r="G14" s="12"/>
      <c r="H14" s="12"/>
      <c r="I14" s="12"/>
      <c r="J14" s="12"/>
      <c r="K14" s="12"/>
      <c r="L14" s="12"/>
      <c r="M14" s="12"/>
      <c r="N14" s="12"/>
      <c r="O14" s="12"/>
      <c r="P14" s="12"/>
      <c r="Q14" s="12"/>
      <c r="R14" s="12"/>
      <c r="S14" s="12"/>
      <c r="T14" s="12"/>
      <c r="U14" s="12"/>
      <c r="V14" s="12"/>
      <c r="W14" s="12"/>
      <c r="X14" s="12"/>
      <c r="Y14" s="12"/>
      <c r="Z14" s="15"/>
    </row>
    <row r="15" spans="1:26" x14ac:dyDescent="0.2">
      <c r="A15" s="19" t="s">
        <v>43</v>
      </c>
      <c r="B15" s="99">
        <v>2106.1283760000001</v>
      </c>
      <c r="C15" s="104">
        <f t="shared" si="0"/>
        <v>4.8105562475813155</v>
      </c>
      <c r="D15" s="103">
        <v>1964.7144290000001</v>
      </c>
      <c r="E15" s="102">
        <f t="shared" si="1"/>
        <v>5.1589690797457362</v>
      </c>
      <c r="F15" s="12"/>
      <c r="G15" s="12"/>
      <c r="H15" s="12"/>
      <c r="I15" s="12"/>
      <c r="J15" s="12"/>
      <c r="K15" s="12"/>
      <c r="L15" s="12"/>
      <c r="M15" s="12"/>
      <c r="N15" s="12"/>
      <c r="O15" s="12"/>
      <c r="P15" s="12"/>
      <c r="Q15" s="12"/>
      <c r="R15" s="12"/>
      <c r="S15" s="12"/>
      <c r="T15" s="12"/>
      <c r="U15" s="12"/>
      <c r="V15" s="12"/>
      <c r="W15" s="12"/>
      <c r="X15" s="12"/>
      <c r="Y15" s="12"/>
      <c r="Z15" s="15"/>
    </row>
    <row r="16" spans="1:26" x14ac:dyDescent="0.2">
      <c r="A16" s="19" t="s">
        <v>56</v>
      </c>
      <c r="B16" s="99">
        <v>1830.2456790000001</v>
      </c>
      <c r="C16" s="104">
        <f t="shared" si="0"/>
        <v>4.1804193353321768</v>
      </c>
      <c r="D16" s="103">
        <v>1264.8501409999999</v>
      </c>
      <c r="E16" s="102">
        <f t="shared" si="1"/>
        <v>3.321257619740845</v>
      </c>
      <c r="F16" s="12"/>
      <c r="G16" s="12"/>
      <c r="H16" s="12"/>
      <c r="I16" s="12"/>
      <c r="J16" s="12"/>
      <c r="K16" s="12"/>
      <c r="L16" s="12"/>
      <c r="M16" s="12"/>
      <c r="N16" s="12"/>
      <c r="O16" s="12"/>
      <c r="P16" s="12"/>
      <c r="Q16" s="12"/>
      <c r="R16" s="12"/>
      <c r="S16" s="12"/>
      <c r="T16" s="12"/>
      <c r="U16" s="12"/>
      <c r="V16" s="12"/>
      <c r="W16" s="12"/>
      <c r="X16" s="12"/>
      <c r="Y16" s="12"/>
      <c r="Z16" s="15"/>
    </row>
    <row r="17" spans="1:26" x14ac:dyDescent="0.2">
      <c r="A17" s="19" t="s">
        <v>40</v>
      </c>
      <c r="B17" s="99">
        <v>1465.023181</v>
      </c>
      <c r="C17" s="104">
        <f t="shared" si="0"/>
        <v>3.346223571421556</v>
      </c>
      <c r="D17" s="103">
        <v>1330.165328</v>
      </c>
      <c r="E17" s="102">
        <f t="shared" si="1"/>
        <v>3.4927629668778928</v>
      </c>
      <c r="F17" s="12"/>
      <c r="G17" s="12"/>
      <c r="H17" s="12"/>
      <c r="I17" s="12"/>
      <c r="J17" s="12"/>
      <c r="K17" s="12"/>
      <c r="L17" s="12"/>
      <c r="M17" s="12"/>
      <c r="N17" s="12"/>
      <c r="O17" s="12"/>
      <c r="P17" s="12"/>
      <c r="Q17" s="12"/>
      <c r="R17" s="12"/>
      <c r="S17" s="12"/>
      <c r="T17" s="12"/>
      <c r="U17" s="12"/>
      <c r="V17" s="12"/>
      <c r="W17" s="12"/>
      <c r="X17" s="12"/>
      <c r="Y17" s="12"/>
      <c r="Z17" s="15"/>
    </row>
    <row r="18" spans="1:26" x14ac:dyDescent="0.2">
      <c r="A18" s="19" t="s">
        <v>76</v>
      </c>
      <c r="B18" s="99">
        <v>1440.7866690000001</v>
      </c>
      <c r="C18" s="104">
        <f t="shared" si="0"/>
        <v>3.2908655478795104</v>
      </c>
      <c r="D18" s="103">
        <v>801.69976799999995</v>
      </c>
      <c r="E18" s="102">
        <f t="shared" si="1"/>
        <v>2.1051122001768174</v>
      </c>
      <c r="F18" s="12"/>
      <c r="G18" s="12"/>
      <c r="H18" s="12"/>
      <c r="I18" s="12"/>
      <c r="J18" s="12"/>
      <c r="K18" s="12"/>
      <c r="L18" s="12"/>
      <c r="M18" s="12"/>
      <c r="N18" s="12"/>
      <c r="O18" s="12"/>
      <c r="P18" s="12"/>
      <c r="Q18" s="12"/>
      <c r="R18" s="12"/>
      <c r="S18" s="12"/>
      <c r="T18" s="12"/>
      <c r="U18" s="12"/>
      <c r="V18" s="12"/>
      <c r="W18" s="12"/>
      <c r="X18" s="12"/>
      <c r="Y18" s="12"/>
      <c r="Z18" s="15"/>
    </row>
    <row r="19" spans="1:26" x14ac:dyDescent="0.2">
      <c r="A19" s="19" t="s">
        <v>47</v>
      </c>
      <c r="B19" s="99">
        <v>889.13600599999995</v>
      </c>
      <c r="C19" s="104">
        <f t="shared" si="0"/>
        <v>2.0308537776487361</v>
      </c>
      <c r="D19" s="103">
        <v>716.89177500000005</v>
      </c>
      <c r="E19" s="102">
        <f t="shared" si="1"/>
        <v>1.8824224254470712</v>
      </c>
      <c r="F19" s="12"/>
      <c r="G19" s="12"/>
      <c r="H19" s="12"/>
      <c r="I19" s="12"/>
      <c r="J19" s="12"/>
      <c r="K19" s="12"/>
      <c r="L19" s="12"/>
      <c r="M19" s="12"/>
      <c r="N19" s="12"/>
      <c r="O19" s="12"/>
      <c r="P19" s="12"/>
      <c r="Q19" s="12"/>
      <c r="R19" s="12"/>
      <c r="S19" s="12"/>
      <c r="T19" s="12"/>
      <c r="U19" s="12"/>
      <c r="V19" s="12"/>
      <c r="W19" s="12"/>
      <c r="X19" s="12"/>
      <c r="Y19" s="12"/>
      <c r="Z19" s="15"/>
    </row>
    <row r="20" spans="1:26" x14ac:dyDescent="0.2">
      <c r="A20" s="19" t="s">
        <v>172</v>
      </c>
      <c r="B20" s="99">
        <v>844.03036199999997</v>
      </c>
      <c r="C20" s="104">
        <f t="shared" si="0"/>
        <v>1.9278290807603742</v>
      </c>
      <c r="D20" s="103">
        <v>867.71727099999998</v>
      </c>
      <c r="E20" s="102">
        <f t="shared" si="1"/>
        <v>2.278461696506608</v>
      </c>
      <c r="F20" s="12"/>
      <c r="G20" s="12"/>
      <c r="H20" s="12"/>
      <c r="I20" s="12"/>
      <c r="J20" s="12"/>
      <c r="K20" s="12"/>
      <c r="L20" s="12"/>
      <c r="M20" s="12"/>
      <c r="N20" s="12"/>
      <c r="O20" s="12"/>
      <c r="P20" s="12"/>
      <c r="Q20" s="12"/>
      <c r="R20" s="12"/>
      <c r="S20" s="12"/>
      <c r="T20" s="12"/>
      <c r="U20" s="12"/>
      <c r="V20" s="12"/>
      <c r="W20" s="12"/>
      <c r="X20" s="12"/>
      <c r="Y20" s="12"/>
      <c r="Z20" s="15"/>
    </row>
    <row r="21" spans="1:26" x14ac:dyDescent="0.2">
      <c r="A21" s="19" t="s">
        <v>173</v>
      </c>
      <c r="B21" s="99">
        <v>766.59790399999997</v>
      </c>
      <c r="C21" s="104">
        <f t="shared" si="0"/>
        <v>1.7509674996515698</v>
      </c>
      <c r="D21" s="103">
        <v>523.87038199999995</v>
      </c>
      <c r="E21" s="102">
        <f t="shared" si="1"/>
        <v>1.3755846970127723</v>
      </c>
      <c r="F21" s="12"/>
      <c r="G21" s="12"/>
      <c r="H21" s="12"/>
      <c r="I21" s="12"/>
      <c r="J21" s="12"/>
      <c r="K21" s="12"/>
      <c r="L21" s="12"/>
      <c r="M21" s="12"/>
      <c r="N21" s="12"/>
      <c r="O21" s="12"/>
      <c r="P21" s="12"/>
      <c r="Q21" s="12"/>
      <c r="R21" s="12"/>
      <c r="S21" s="12"/>
      <c r="T21" s="12"/>
      <c r="U21" s="12"/>
      <c r="V21" s="12"/>
      <c r="W21" s="12"/>
      <c r="X21" s="12"/>
      <c r="Y21" s="12"/>
      <c r="Z21" s="15"/>
    </row>
    <row r="22" spans="1:26" x14ac:dyDescent="0.2">
      <c r="A22" s="19" t="s">
        <v>174</v>
      </c>
      <c r="B22" s="99">
        <v>738.864104</v>
      </c>
      <c r="C22" s="104">
        <f t="shared" si="0"/>
        <v>1.687621406232253</v>
      </c>
      <c r="D22" s="103">
        <v>567.74148500000001</v>
      </c>
      <c r="E22" s="102">
        <f t="shared" si="1"/>
        <v>1.4907819290026336</v>
      </c>
      <c r="F22" s="12"/>
      <c r="G22" s="12"/>
      <c r="H22" s="12"/>
      <c r="I22" s="12"/>
      <c r="J22" s="12"/>
      <c r="K22" s="12"/>
      <c r="L22" s="12"/>
      <c r="M22" s="12"/>
      <c r="N22" s="12"/>
      <c r="O22" s="12"/>
      <c r="P22" s="12"/>
      <c r="Q22" s="12"/>
      <c r="R22" s="12"/>
      <c r="S22" s="12"/>
      <c r="T22" s="12"/>
      <c r="U22" s="12"/>
      <c r="V22" s="12"/>
      <c r="W22" s="12"/>
      <c r="X22" s="12"/>
      <c r="Y22" s="12"/>
      <c r="Z22" s="15"/>
    </row>
    <row r="23" spans="1:26" x14ac:dyDescent="0.2">
      <c r="A23" s="19" t="s">
        <v>44</v>
      </c>
      <c r="B23" s="99">
        <v>697.40159800000004</v>
      </c>
      <c r="C23" s="104">
        <f t="shared" si="0"/>
        <v>1.5929179116345056</v>
      </c>
      <c r="D23" s="103">
        <v>229.58792099999999</v>
      </c>
      <c r="E23" s="102">
        <f t="shared" si="1"/>
        <v>0.60285452584829913</v>
      </c>
      <c r="F23" s="12"/>
      <c r="G23" s="12"/>
      <c r="H23" s="12"/>
      <c r="I23" s="12"/>
      <c r="J23" s="12"/>
      <c r="K23" s="12"/>
      <c r="L23" s="12"/>
      <c r="M23" s="12"/>
      <c r="N23" s="12"/>
      <c r="O23" s="12"/>
      <c r="P23" s="12"/>
      <c r="Q23" s="12"/>
      <c r="R23" s="12"/>
      <c r="S23" s="12"/>
      <c r="T23" s="12"/>
      <c r="U23" s="12"/>
      <c r="V23" s="12"/>
      <c r="W23" s="12"/>
      <c r="X23" s="12"/>
      <c r="Y23" s="12"/>
      <c r="Z23" s="15"/>
    </row>
    <row r="24" spans="1:26" x14ac:dyDescent="0.2">
      <c r="A24" s="19" t="s">
        <v>175</v>
      </c>
      <c r="B24" s="99">
        <v>680.924846</v>
      </c>
      <c r="C24" s="104">
        <f t="shared" si="0"/>
        <v>1.5552837658831511</v>
      </c>
      <c r="D24" s="103">
        <v>835.15679399999999</v>
      </c>
      <c r="E24" s="102">
        <f t="shared" si="1"/>
        <v>2.1929640325278941</v>
      </c>
      <c r="F24" s="12"/>
      <c r="G24" s="12"/>
      <c r="H24" s="12"/>
      <c r="I24" s="12"/>
      <c r="J24" s="12"/>
      <c r="K24" s="12"/>
      <c r="L24" s="12"/>
      <c r="M24" s="12"/>
      <c r="N24" s="12"/>
      <c r="O24" s="12"/>
      <c r="P24" s="12"/>
      <c r="Q24" s="12"/>
      <c r="R24" s="12"/>
      <c r="S24" s="12"/>
      <c r="T24" s="12"/>
      <c r="U24" s="12"/>
      <c r="V24" s="12"/>
      <c r="W24" s="12"/>
      <c r="X24" s="12"/>
      <c r="Y24" s="12"/>
      <c r="Z24" s="15"/>
    </row>
    <row r="25" spans="1:26" x14ac:dyDescent="0.2">
      <c r="A25" s="15"/>
      <c r="B25" s="15"/>
      <c r="C25" s="15"/>
      <c r="D25" s="12"/>
      <c r="E25" s="12"/>
      <c r="F25" s="12"/>
      <c r="G25" s="12"/>
      <c r="H25" s="12"/>
      <c r="I25" s="12"/>
      <c r="J25" s="12"/>
      <c r="K25" s="12"/>
      <c r="L25" s="12"/>
      <c r="M25" s="12"/>
      <c r="N25" s="12"/>
      <c r="O25" s="12"/>
      <c r="P25" s="12"/>
      <c r="Q25" s="12"/>
      <c r="R25" s="12"/>
      <c r="S25" s="12"/>
      <c r="T25" s="12"/>
      <c r="U25" s="12"/>
      <c r="V25" s="12"/>
      <c r="W25" s="12"/>
      <c r="X25" s="12"/>
      <c r="Y25" s="12"/>
      <c r="Z25" s="15"/>
    </row>
    <row r="26" spans="1:26" x14ac:dyDescent="0.2">
      <c r="A26" s="19" t="s">
        <v>83</v>
      </c>
      <c r="B26" s="99">
        <f>B8-(SUM(B10:B24))</f>
        <v>12566.565763999988</v>
      </c>
      <c r="C26" s="104">
        <f>IF(B$8&gt;0,B26/B$8*100,0)</f>
        <v>28.702985124517223</v>
      </c>
      <c r="D26" s="103">
        <f>D8-(SUM(D10:D24))</f>
        <v>12637.117641000001</v>
      </c>
      <c r="E26" s="102">
        <f>IF(D$8&gt;0,D26/D$8*100,0)</f>
        <v>33.182684569691418</v>
      </c>
      <c r="F26" s="12"/>
      <c r="G26" s="12"/>
      <c r="H26" s="12"/>
      <c r="I26" s="12"/>
      <c r="J26" s="12"/>
      <c r="K26" s="12"/>
      <c r="L26" s="12"/>
      <c r="M26" s="12"/>
      <c r="N26" s="12"/>
      <c r="O26" s="12"/>
      <c r="P26" s="12"/>
      <c r="Q26" s="12"/>
      <c r="R26" s="12"/>
      <c r="S26" s="12"/>
      <c r="T26" s="12"/>
      <c r="U26" s="12"/>
      <c r="V26" s="12"/>
      <c r="W26" s="12"/>
      <c r="X26" s="12"/>
      <c r="Y26" s="12"/>
      <c r="Z26" s="15"/>
    </row>
    <row r="27" spans="1:26" x14ac:dyDescent="0.2">
      <c r="G27" s="12"/>
      <c r="H27" s="12"/>
      <c r="I27" s="12"/>
      <c r="J27" s="12"/>
      <c r="K27" s="12"/>
      <c r="L27" s="12"/>
      <c r="M27" s="12"/>
      <c r="N27" s="12"/>
      <c r="O27" s="12"/>
      <c r="P27" s="12"/>
      <c r="Q27" s="12"/>
      <c r="R27" s="12"/>
      <c r="S27" s="12"/>
      <c r="T27" s="12"/>
      <c r="U27" s="12"/>
      <c r="V27" s="12"/>
      <c r="W27" s="12"/>
      <c r="X27" s="12"/>
      <c r="Y27" s="12"/>
      <c r="Z27" s="15"/>
    </row>
    <row r="28" spans="1:26" x14ac:dyDescent="0.2">
      <c r="G28" s="12"/>
      <c r="H28" s="12"/>
      <c r="I28" s="12"/>
      <c r="J28" s="12"/>
      <c r="K28" s="12"/>
      <c r="L28" s="12"/>
      <c r="M28" s="12"/>
      <c r="N28" s="12"/>
      <c r="O28" s="12"/>
      <c r="P28" s="12"/>
      <c r="Q28" s="12"/>
      <c r="R28" s="12"/>
      <c r="S28" s="12"/>
      <c r="T28" s="12"/>
      <c r="U28" s="12"/>
      <c r="V28" s="12"/>
      <c r="W28" s="12"/>
      <c r="X28" s="12"/>
      <c r="Y28" s="12"/>
      <c r="Z28" s="15"/>
    </row>
    <row r="29" spans="1:26" x14ac:dyDescent="0.2">
      <c r="G29" s="12"/>
      <c r="H29" s="12"/>
      <c r="I29" s="12"/>
      <c r="J29" s="12"/>
      <c r="K29" s="12"/>
      <c r="L29" s="12"/>
      <c r="M29" s="12"/>
      <c r="N29" s="12"/>
      <c r="O29" s="12"/>
      <c r="P29" s="12"/>
      <c r="Q29" s="12"/>
      <c r="R29" s="12"/>
      <c r="S29" s="12"/>
      <c r="T29" s="12"/>
      <c r="U29" s="12"/>
      <c r="V29" s="12"/>
      <c r="W29" s="12"/>
      <c r="X29" s="12"/>
      <c r="Y29" s="12"/>
      <c r="Z29" s="15"/>
    </row>
    <row r="30" spans="1:26" x14ac:dyDescent="0.2">
      <c r="A30" s="65" t="s">
        <v>176</v>
      </c>
      <c r="B30" s="21"/>
      <c r="C30" s="22"/>
      <c r="D30" s="22"/>
      <c r="E30" s="22"/>
      <c r="F30" s="22"/>
      <c r="G30" s="22"/>
      <c r="H30" s="23"/>
      <c r="I30" s="23"/>
      <c r="J30" s="23"/>
      <c r="K30" s="11"/>
      <c r="L30" s="11"/>
      <c r="M30" s="11"/>
      <c r="N30" s="11"/>
      <c r="O30" s="11"/>
      <c r="P30" s="11"/>
      <c r="Q30" s="11"/>
      <c r="R30" s="11"/>
      <c r="S30" s="11"/>
      <c r="T30" s="11"/>
      <c r="U30" s="11"/>
      <c r="V30" s="11"/>
      <c r="W30" s="11"/>
      <c r="X30" s="11"/>
      <c r="Y30" s="11"/>
      <c r="Z30" s="15"/>
    </row>
    <row r="31" spans="1:26" x14ac:dyDescent="0.2">
      <c r="A31" s="12"/>
      <c r="B31" s="12"/>
      <c r="C31" s="12"/>
      <c r="D31" s="12"/>
      <c r="E31" s="12"/>
      <c r="F31" s="12"/>
      <c r="G31" s="12"/>
      <c r="H31" s="13"/>
      <c r="I31" s="25"/>
      <c r="J31" s="25"/>
      <c r="K31" s="12"/>
      <c r="L31" s="12"/>
      <c r="M31" s="12"/>
      <c r="N31" s="12"/>
      <c r="O31" s="12"/>
      <c r="P31" s="12"/>
      <c r="Q31" s="14"/>
      <c r="R31" s="14"/>
      <c r="S31" s="14"/>
      <c r="T31" s="15"/>
      <c r="U31" s="15"/>
      <c r="V31" s="15"/>
      <c r="W31" s="15"/>
      <c r="X31" s="15"/>
      <c r="Y31" s="15"/>
      <c r="Z31" s="15"/>
    </row>
    <row r="32" spans="1:26" x14ac:dyDescent="0.2">
      <c r="A32" s="26"/>
      <c r="B32" s="17"/>
      <c r="C32" s="17"/>
      <c r="D32" s="17"/>
      <c r="E32" s="17"/>
      <c r="F32" s="17"/>
      <c r="G32" s="24"/>
      <c r="H32" s="12"/>
      <c r="I32" s="12"/>
      <c r="J32" s="12"/>
      <c r="K32" s="12"/>
      <c r="L32" s="12"/>
      <c r="M32" s="12"/>
      <c r="N32" s="12"/>
      <c r="O32" s="12"/>
      <c r="P32" s="12"/>
      <c r="Q32" s="12"/>
      <c r="R32" s="12"/>
      <c r="S32" s="12"/>
      <c r="T32" s="12"/>
      <c r="U32" s="12"/>
      <c r="V32" s="12"/>
      <c r="W32" s="12"/>
      <c r="X32" s="12"/>
      <c r="Y32" s="12"/>
      <c r="Z32" s="12"/>
    </row>
    <row r="33" spans="1:26" x14ac:dyDescent="0.2">
      <c r="A33" s="6"/>
      <c r="B33" s="6">
        <v>2026</v>
      </c>
      <c r="C33" s="6">
        <v>2025</v>
      </c>
      <c r="D33" s="6">
        <v>2024</v>
      </c>
      <c r="E33" s="27"/>
      <c r="F33" s="27"/>
      <c r="G33" s="17"/>
      <c r="H33" s="12"/>
      <c r="I33" s="12"/>
      <c r="J33" s="12"/>
      <c r="K33" s="12"/>
      <c r="L33" s="12"/>
      <c r="M33" s="12"/>
      <c r="N33" s="12"/>
      <c r="O33" s="12"/>
      <c r="P33" s="12"/>
      <c r="Q33" s="12"/>
      <c r="R33" s="12"/>
      <c r="S33" s="12"/>
      <c r="T33" s="12"/>
      <c r="U33" s="12"/>
      <c r="V33" s="12"/>
      <c r="W33" s="12"/>
      <c r="X33" s="12"/>
      <c r="Y33" s="12"/>
      <c r="Z33" s="12"/>
    </row>
    <row r="34" spans="1:26" x14ac:dyDescent="0.2">
      <c r="A34" s="6" t="s">
        <v>84</v>
      </c>
      <c r="B34" s="105">
        <v>6432.6018240000003</v>
      </c>
      <c r="C34" s="105">
        <v>5991.5893100000003</v>
      </c>
      <c r="D34" s="105">
        <v>5419.0302320000001</v>
      </c>
      <c r="E34" s="27"/>
      <c r="F34" s="27"/>
      <c r="G34" s="17"/>
      <c r="H34" s="12"/>
      <c r="I34" s="12"/>
      <c r="J34" s="12"/>
      <c r="K34" s="12"/>
      <c r="L34" s="12"/>
      <c r="M34" s="12"/>
      <c r="N34" s="12"/>
      <c r="O34" s="12"/>
      <c r="P34" s="12"/>
      <c r="Q34" s="12"/>
      <c r="R34" s="12"/>
      <c r="S34" s="12"/>
      <c r="T34" s="12"/>
      <c r="U34" s="12"/>
      <c r="V34" s="12"/>
      <c r="W34" s="12"/>
      <c r="X34" s="12"/>
      <c r="Y34" s="12"/>
      <c r="Z34" s="12"/>
    </row>
    <row r="35" spans="1:26" x14ac:dyDescent="0.2">
      <c r="A35" s="15" t="s">
        <v>85</v>
      </c>
      <c r="B35" s="105">
        <v>6308.2666689999996</v>
      </c>
      <c r="C35" s="105">
        <v>7256.4833429999999</v>
      </c>
      <c r="D35" s="105">
        <v>5591.6029779999999</v>
      </c>
      <c r="E35" s="12"/>
      <c r="F35" s="27"/>
      <c r="G35" s="17"/>
      <c r="H35" s="12"/>
      <c r="I35" s="12"/>
      <c r="J35" s="12"/>
      <c r="K35" s="12"/>
      <c r="L35" s="12"/>
      <c r="M35" s="12"/>
      <c r="N35" s="12"/>
      <c r="O35" s="12"/>
      <c r="P35" s="12"/>
      <c r="Q35" s="12"/>
      <c r="R35" s="12"/>
      <c r="S35" s="12"/>
      <c r="T35" s="12"/>
      <c r="U35" s="12"/>
      <c r="V35" s="12"/>
      <c r="W35" s="12"/>
      <c r="X35" s="12"/>
      <c r="Y35" s="12"/>
      <c r="Z35" s="12"/>
    </row>
    <row r="36" spans="1:26" x14ac:dyDescent="0.2">
      <c r="A36" s="15" t="s">
        <v>86</v>
      </c>
      <c r="B36" s="105">
        <v>7989.3552790000003</v>
      </c>
      <c r="C36" s="105">
        <v>6285.7522490000001</v>
      </c>
      <c r="D36" s="105">
        <v>6113.0573700000004</v>
      </c>
      <c r="E36" s="12"/>
      <c r="F36" s="27"/>
      <c r="G36" s="17"/>
      <c r="H36" s="17"/>
      <c r="I36" s="17"/>
      <c r="J36" s="17"/>
      <c r="K36" s="28"/>
      <c r="L36" s="17"/>
      <c r="M36" s="17"/>
      <c r="N36" s="17"/>
      <c r="O36" s="17"/>
      <c r="P36" s="17"/>
      <c r="Q36" s="15"/>
      <c r="R36" s="15"/>
      <c r="S36" s="15"/>
      <c r="T36" s="15"/>
      <c r="U36" s="15"/>
      <c r="V36" s="15"/>
      <c r="W36" s="15"/>
      <c r="X36" s="15"/>
      <c r="Y36" s="15"/>
      <c r="Z36" s="15"/>
    </row>
    <row r="37" spans="1:26" x14ac:dyDescent="0.2">
      <c r="A37" s="6" t="s">
        <v>87</v>
      </c>
      <c r="B37" s="105">
        <v>7522.2530960000004</v>
      </c>
      <c r="C37" s="105">
        <v>6180.8402489999999</v>
      </c>
      <c r="D37" s="105">
        <v>6466.06549</v>
      </c>
      <c r="E37" s="12"/>
      <c r="F37" s="27"/>
      <c r="G37" s="17"/>
      <c r="H37" s="17"/>
      <c r="I37" s="17"/>
      <c r="J37" s="17"/>
      <c r="K37" s="28"/>
      <c r="L37" s="17"/>
      <c r="M37" s="17"/>
      <c r="N37" s="17"/>
      <c r="O37" s="17"/>
      <c r="P37" s="17"/>
      <c r="Q37" s="15"/>
      <c r="R37" s="15"/>
      <c r="S37" s="15"/>
      <c r="T37" s="15"/>
      <c r="U37" s="15"/>
      <c r="V37" s="15"/>
      <c r="W37" s="15"/>
      <c r="X37" s="15"/>
      <c r="Y37" s="15"/>
      <c r="Z37" s="15"/>
    </row>
    <row r="38" spans="1:26" x14ac:dyDescent="0.2">
      <c r="A38" s="15" t="s">
        <v>88</v>
      </c>
      <c r="B38" s="105">
        <v>6648.5579969999999</v>
      </c>
      <c r="C38" s="105">
        <v>5720.6682739999997</v>
      </c>
      <c r="D38" s="105">
        <v>5869.6800329999996</v>
      </c>
      <c r="E38" s="12"/>
      <c r="F38" s="27"/>
      <c r="G38" s="17"/>
      <c r="H38" s="17"/>
      <c r="I38" s="17"/>
      <c r="J38" s="17"/>
      <c r="K38" s="28"/>
      <c r="L38" s="17"/>
      <c r="M38" s="17"/>
      <c r="N38" s="17"/>
      <c r="O38" s="17"/>
      <c r="P38" s="17"/>
      <c r="Q38" s="15"/>
      <c r="R38" s="15"/>
      <c r="S38" s="15"/>
      <c r="T38" s="15"/>
      <c r="U38" s="15"/>
      <c r="V38" s="15"/>
      <c r="W38" s="15"/>
      <c r="X38" s="15"/>
      <c r="Y38" s="15"/>
      <c r="Z38" s="15"/>
    </row>
    <row r="39" spans="1:26" x14ac:dyDescent="0.2">
      <c r="A39" s="15" t="s">
        <v>89</v>
      </c>
      <c r="B39" s="105">
        <v>8880.3548040000005</v>
      </c>
      <c r="C39" s="105">
        <v>6648.1363270000002</v>
      </c>
      <c r="D39" s="105">
        <v>6534.3683330000003</v>
      </c>
      <c r="E39" s="20"/>
      <c r="F39" s="27"/>
      <c r="G39" s="17"/>
      <c r="H39" s="17"/>
      <c r="I39" s="17"/>
      <c r="J39" s="17"/>
      <c r="K39" s="17"/>
      <c r="L39" s="17"/>
      <c r="M39" s="17"/>
      <c r="N39" s="17"/>
      <c r="O39" s="17"/>
      <c r="P39" s="15"/>
      <c r="Q39" s="15"/>
      <c r="R39" s="15"/>
      <c r="S39" s="15"/>
      <c r="T39" s="15"/>
      <c r="U39" s="15"/>
      <c r="V39" s="15"/>
      <c r="W39" s="15"/>
      <c r="X39" s="15"/>
      <c r="Y39" s="15"/>
      <c r="Z39" s="15"/>
    </row>
    <row r="40" spans="1:26" x14ac:dyDescent="0.2">
      <c r="A40" s="6" t="s">
        <v>90</v>
      </c>
      <c r="B40" s="105">
        <v>0</v>
      </c>
      <c r="C40" s="105">
        <v>6320.3629709999996</v>
      </c>
      <c r="D40" s="105">
        <v>6108.923839</v>
      </c>
      <c r="E40" s="20"/>
      <c r="F40" s="27"/>
      <c r="G40" s="17"/>
      <c r="H40" s="17"/>
      <c r="I40" s="17"/>
      <c r="J40" s="17"/>
      <c r="K40" s="17"/>
      <c r="L40" s="17"/>
      <c r="M40" s="17"/>
      <c r="N40" s="17"/>
      <c r="O40" s="17"/>
      <c r="P40" s="15"/>
      <c r="Q40" s="15"/>
      <c r="R40" s="15"/>
      <c r="S40" s="15"/>
      <c r="T40" s="15"/>
      <c r="U40" s="15"/>
      <c r="V40" s="15"/>
      <c r="W40" s="15"/>
      <c r="X40" s="15"/>
      <c r="Y40" s="15"/>
      <c r="Z40" s="15"/>
    </row>
    <row r="41" spans="1:26" x14ac:dyDescent="0.2">
      <c r="A41" s="15" t="s">
        <v>91</v>
      </c>
      <c r="B41" s="105">
        <v>0</v>
      </c>
      <c r="C41" s="105">
        <v>6020.8203249999997</v>
      </c>
      <c r="D41" s="105">
        <v>5913.9453460000004</v>
      </c>
      <c r="E41" s="20"/>
      <c r="F41" s="27"/>
      <c r="G41" s="17"/>
      <c r="H41" s="17"/>
      <c r="I41" s="17"/>
      <c r="J41" s="17"/>
      <c r="K41" s="17"/>
      <c r="L41" s="17"/>
      <c r="M41" s="17"/>
      <c r="N41" s="17"/>
      <c r="O41" s="17"/>
      <c r="P41" s="15"/>
      <c r="Q41" s="15"/>
      <c r="R41" s="15"/>
      <c r="S41" s="15"/>
      <c r="T41" s="15"/>
      <c r="U41" s="15"/>
      <c r="V41" s="15"/>
      <c r="W41" s="15"/>
      <c r="X41" s="15"/>
      <c r="Y41" s="15"/>
      <c r="Z41" s="15"/>
    </row>
    <row r="42" spans="1:26" x14ac:dyDescent="0.2">
      <c r="A42" s="15" t="s">
        <v>92</v>
      </c>
      <c r="B42" s="105">
        <v>0</v>
      </c>
      <c r="C42" s="105">
        <v>6514.3870219999999</v>
      </c>
      <c r="D42" s="105">
        <v>6568.9891459999999</v>
      </c>
      <c r="E42" s="20"/>
      <c r="F42" s="27"/>
      <c r="G42" s="17"/>
      <c r="H42" s="17"/>
      <c r="I42" s="17"/>
      <c r="J42" s="17"/>
      <c r="K42" s="17"/>
      <c r="L42" s="17"/>
      <c r="M42" s="17"/>
      <c r="N42" s="17"/>
      <c r="O42" s="17"/>
      <c r="P42" s="15"/>
      <c r="Q42" s="15"/>
      <c r="R42" s="15"/>
      <c r="S42" s="15"/>
      <c r="T42" s="15"/>
      <c r="U42" s="15"/>
      <c r="V42" s="15"/>
      <c r="W42" s="15"/>
      <c r="X42" s="15"/>
      <c r="Y42" s="15"/>
      <c r="Z42" s="15"/>
    </row>
    <row r="43" spans="1:26" x14ac:dyDescent="0.2">
      <c r="A43" s="6" t="s">
        <v>93</v>
      </c>
      <c r="B43" s="105">
        <v>0</v>
      </c>
      <c r="C43" s="105">
        <v>6655.5627400000003</v>
      </c>
      <c r="D43" s="105">
        <v>6786.8994130000001</v>
      </c>
      <c r="E43" s="20"/>
      <c r="F43" s="27"/>
      <c r="G43" s="17"/>
      <c r="H43" s="17"/>
      <c r="I43" s="17"/>
      <c r="J43" s="17"/>
      <c r="K43" s="17"/>
      <c r="L43" s="17"/>
      <c r="M43" s="17"/>
      <c r="N43" s="17"/>
      <c r="O43" s="17"/>
      <c r="P43" s="15"/>
      <c r="Q43" s="15"/>
      <c r="R43" s="15"/>
      <c r="S43" s="15"/>
      <c r="T43" s="15"/>
      <c r="U43" s="15"/>
      <c r="V43" s="15"/>
      <c r="W43" s="15"/>
      <c r="X43" s="15"/>
      <c r="Y43" s="15"/>
      <c r="Z43" s="15"/>
    </row>
    <row r="44" spans="1:26" x14ac:dyDescent="0.2">
      <c r="A44" s="15" t="s">
        <v>94</v>
      </c>
      <c r="B44" s="105">
        <v>0</v>
      </c>
      <c r="C44" s="105">
        <v>6600.2206759999999</v>
      </c>
      <c r="D44" s="105">
        <v>6764.3321219999998</v>
      </c>
      <c r="E44" s="27"/>
      <c r="F44" s="27"/>
      <c r="G44" s="17"/>
      <c r="H44" s="17"/>
      <c r="I44" s="17"/>
      <c r="J44" s="17"/>
      <c r="K44" s="28"/>
      <c r="L44" s="17"/>
      <c r="M44" s="17"/>
      <c r="N44" s="17"/>
      <c r="O44" s="17"/>
      <c r="P44" s="17"/>
      <c r="Q44" s="15"/>
      <c r="R44" s="15"/>
      <c r="S44" s="15"/>
      <c r="T44" s="15"/>
      <c r="U44" s="15"/>
      <c r="V44" s="15"/>
      <c r="W44" s="15"/>
      <c r="X44" s="15"/>
      <c r="Y44" s="15"/>
      <c r="Z44" s="15"/>
    </row>
    <row r="45" spans="1:26" x14ac:dyDescent="0.2">
      <c r="A45" s="15" t="s">
        <v>95</v>
      </c>
      <c r="B45" s="105">
        <v>0</v>
      </c>
      <c r="C45" s="105">
        <v>6557.1943890000002</v>
      </c>
      <c r="D45" s="105">
        <v>5731.4145520000002</v>
      </c>
      <c r="E45" s="29"/>
      <c r="F45" s="29"/>
      <c r="G45" s="29"/>
      <c r="H45" s="29"/>
      <c r="I45" s="29"/>
      <c r="J45" s="29"/>
      <c r="K45" s="28"/>
      <c r="L45" s="17"/>
      <c r="M45" s="17"/>
      <c r="N45" s="17"/>
      <c r="O45" s="17"/>
      <c r="P45" s="17"/>
      <c r="Q45" s="15"/>
      <c r="R45" s="15"/>
      <c r="S45" s="15"/>
      <c r="T45" s="15"/>
      <c r="U45" s="15"/>
      <c r="V45" s="15"/>
      <c r="W45" s="15"/>
      <c r="X45" s="15"/>
      <c r="Y45" s="15"/>
      <c r="Z45" s="15"/>
    </row>
    <row r="46" spans="1:26" x14ac:dyDescent="0.2">
      <c r="A46" s="85" t="s">
        <v>139</v>
      </c>
      <c r="B46" s="83"/>
      <c r="C46" s="83"/>
      <c r="D46" s="84"/>
    </row>
    <row r="47" spans="1:26" x14ac:dyDescent="0.2">
      <c r="A47" s="80"/>
      <c r="B47" s="80">
        <v>2026</v>
      </c>
      <c r="C47" s="80">
        <v>2025</v>
      </c>
      <c r="D47" s="80">
        <v>2024</v>
      </c>
    </row>
    <row r="48" spans="1:26" x14ac:dyDescent="0.2">
      <c r="A48" s="80" t="s">
        <v>84</v>
      </c>
      <c r="B48" s="82">
        <f>IF(B34=0,#N/A,B34)</f>
        <v>6432.6018240000003</v>
      </c>
      <c r="C48" s="82">
        <f t="shared" ref="C48:D48" si="2">IF(C34=0,#N/A,C34)</f>
        <v>5991.5893100000003</v>
      </c>
      <c r="D48" s="82">
        <f t="shared" si="2"/>
        <v>5419.0302320000001</v>
      </c>
    </row>
    <row r="49" spans="1:4" x14ac:dyDescent="0.2">
      <c r="A49" s="81" t="s">
        <v>85</v>
      </c>
      <c r="B49" s="82">
        <f t="shared" ref="B49:D59" si="3">IF(B35=0,#N/A,B35)</f>
        <v>6308.2666689999996</v>
      </c>
      <c r="C49" s="82">
        <f t="shared" si="3"/>
        <v>7256.4833429999999</v>
      </c>
      <c r="D49" s="82">
        <f t="shared" si="3"/>
        <v>5591.6029779999999</v>
      </c>
    </row>
    <row r="50" spans="1:4" x14ac:dyDescent="0.2">
      <c r="A50" s="81" t="s">
        <v>86</v>
      </c>
      <c r="B50" s="82">
        <f t="shared" si="3"/>
        <v>7989.3552790000003</v>
      </c>
      <c r="C50" s="82">
        <f t="shared" si="3"/>
        <v>6285.7522490000001</v>
      </c>
      <c r="D50" s="82">
        <f t="shared" si="3"/>
        <v>6113.0573700000004</v>
      </c>
    </row>
    <row r="51" spans="1:4" x14ac:dyDescent="0.2">
      <c r="A51" s="80" t="s">
        <v>87</v>
      </c>
      <c r="B51" s="82">
        <f t="shared" si="3"/>
        <v>7522.2530960000004</v>
      </c>
      <c r="C51" s="82">
        <f t="shared" si="3"/>
        <v>6180.8402489999999</v>
      </c>
      <c r="D51" s="82">
        <f t="shared" si="3"/>
        <v>6466.06549</v>
      </c>
    </row>
    <row r="52" spans="1:4" x14ac:dyDescent="0.2">
      <c r="A52" s="81" t="s">
        <v>88</v>
      </c>
      <c r="B52" s="82">
        <f t="shared" si="3"/>
        <v>6648.5579969999999</v>
      </c>
      <c r="C52" s="82">
        <f t="shared" si="3"/>
        <v>5720.6682739999997</v>
      </c>
      <c r="D52" s="82">
        <f t="shared" si="3"/>
        <v>5869.6800329999996</v>
      </c>
    </row>
    <row r="53" spans="1:4" x14ac:dyDescent="0.2">
      <c r="A53" s="81" t="s">
        <v>89</v>
      </c>
      <c r="B53" s="82">
        <f t="shared" si="3"/>
        <v>8880.3548040000005</v>
      </c>
      <c r="C53" s="82">
        <f t="shared" si="3"/>
        <v>6648.1363270000002</v>
      </c>
      <c r="D53" s="82">
        <f t="shared" si="3"/>
        <v>6534.3683330000003</v>
      </c>
    </row>
    <row r="54" spans="1:4" x14ac:dyDescent="0.2">
      <c r="A54" s="80" t="s">
        <v>90</v>
      </c>
      <c r="B54" s="82" t="e">
        <f t="shared" si="3"/>
        <v>#N/A</v>
      </c>
      <c r="C54" s="82">
        <f t="shared" si="3"/>
        <v>6320.3629709999996</v>
      </c>
      <c r="D54" s="82">
        <f t="shared" si="3"/>
        <v>6108.923839</v>
      </c>
    </row>
    <row r="55" spans="1:4" x14ac:dyDescent="0.2">
      <c r="A55" s="81" t="s">
        <v>91</v>
      </c>
      <c r="B55" s="82" t="e">
        <f t="shared" si="3"/>
        <v>#N/A</v>
      </c>
      <c r="C55" s="82">
        <f t="shared" si="3"/>
        <v>6020.8203249999997</v>
      </c>
      <c r="D55" s="82">
        <f t="shared" si="3"/>
        <v>5913.9453460000004</v>
      </c>
    </row>
    <row r="56" spans="1:4" x14ac:dyDescent="0.2">
      <c r="A56" s="81" t="s">
        <v>92</v>
      </c>
      <c r="B56" s="82" t="e">
        <f t="shared" si="3"/>
        <v>#N/A</v>
      </c>
      <c r="C56" s="82">
        <f t="shared" si="3"/>
        <v>6514.3870219999999</v>
      </c>
      <c r="D56" s="82">
        <f t="shared" si="3"/>
        <v>6568.9891459999999</v>
      </c>
    </row>
    <row r="57" spans="1:4" x14ac:dyDescent="0.2">
      <c r="A57" s="80" t="s">
        <v>93</v>
      </c>
      <c r="B57" s="82" t="e">
        <f t="shared" si="3"/>
        <v>#N/A</v>
      </c>
      <c r="C57" s="82">
        <f t="shared" si="3"/>
        <v>6655.5627400000003</v>
      </c>
      <c r="D57" s="82">
        <f t="shared" si="3"/>
        <v>6786.8994130000001</v>
      </c>
    </row>
    <row r="58" spans="1:4" x14ac:dyDescent="0.2">
      <c r="A58" s="81" t="s">
        <v>94</v>
      </c>
      <c r="B58" s="82" t="e">
        <f t="shared" si="3"/>
        <v>#N/A</v>
      </c>
      <c r="C58" s="82">
        <f t="shared" si="3"/>
        <v>6600.2206759999999</v>
      </c>
      <c r="D58" s="82">
        <f t="shared" si="3"/>
        <v>6764.3321219999998</v>
      </c>
    </row>
    <row r="59" spans="1:4" x14ac:dyDescent="0.2">
      <c r="A59" s="81" t="s">
        <v>95</v>
      </c>
      <c r="B59" s="82" t="e">
        <f t="shared" si="3"/>
        <v>#N/A</v>
      </c>
      <c r="C59" s="82">
        <f t="shared" si="3"/>
        <v>6557.1943890000002</v>
      </c>
      <c r="D59" s="82">
        <f t="shared" si="3"/>
        <v>5731.4145520000002</v>
      </c>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&amp;L&amp;8Statistikamt Nord&amp;C&amp;8&amp;P&amp;R&amp;8Statistischer Bericht G III 3 - vj 2/26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V0_1</vt:lpstr>
      <vt:lpstr>V0_2</vt:lpstr>
      <vt:lpstr>T1_1</vt:lpstr>
      <vt:lpstr>T2_1</vt:lpstr>
      <vt:lpstr>TG3_1</vt:lpstr>
      <vt:lpstr>T3_1</vt:lpstr>
      <vt:lpstr>T2_1!Druckbereich</vt:lpstr>
      <vt:lpstr>T2_1!Drucktitel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2026-09-02T15:54:14Z</cp:lastPrinted>
  <dcterms:created xsi:type="dcterms:W3CDTF">2012-03-28T07:56:08Z</dcterms:created>
  <dcterms:modified xsi:type="dcterms:W3CDTF">2026-09-03T07:26:05Z</dcterms:modified>
  <cp:category>LIS-Bericht</cp:category>
</cp:coreProperties>
</file>