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never" defaultThemeVersion="124226"/>
  <mc:AlternateContent xmlns:mc="http://schemas.openxmlformats.org/markup-compatibility/2006">
    <mc:Choice Requires="x15">
      <x15ac:absPath xmlns:x15ac="http://schemas.microsoft.com/office/spreadsheetml/2010/11/ac" url="N:\Arbeitsbereiche\AB-5\AB-571\Veröffentlichung\Statistische Berichte\Ablage\2026\G_I_1___G_1_2___G_IV_3\26-05\"/>
    </mc:Choice>
  </mc:AlternateContent>
  <xr:revisionPtr revIDLastSave="0" documentId="13_ncr:1_{7B7D1F27-1AE9-45CE-B6FE-7C302882145F}" xr6:coauthVersionLast="47" xr6:coauthVersionMax="47" xr10:uidLastSave="{00000000-0000-0000-0000-000000000000}"/>
  <bookViews>
    <workbookView xWindow="-120" yWindow="-120" windowWidth="29040" windowHeight="15720" xr2:uid="{00000000-000D-0000-FFFF-FFFF00000000}"/>
  </bookViews>
  <sheets>
    <sheet name="G I 1 - m 0526 HH" sheetId="22" r:id="rId1"/>
    <sheet name="Impressum" sheetId="18" r:id="rId2"/>
    <sheet name="T3_1" sheetId="9" state="hidden" r:id="rId3"/>
    <sheet name="Tab. 1 (S. 3)" sheetId="14" r:id="rId4"/>
    <sheet name="Tab. 2 (S. 4)" sheetId="15" r:id="rId5"/>
    <sheet name="Tab. 3 (S. 5)" sheetId="16" r:id="rId6"/>
    <sheet name="Tab. 4 (S. 6)" sheetId="20" r:id="rId7"/>
  </sheets>
  <externalReferences>
    <externalReference r:id="rId8"/>
  </externalReferences>
  <definedNames>
    <definedName name="_xlnm.Print_Area" localSheetId="6">'Tab. 4 (S. 6)'!$A$1:$E$47</definedName>
    <definedName name="Jahr" localSheetId="0">#REF!</definedName>
    <definedName name="Jahr" localSheetId="6">#REF!</definedName>
    <definedName name="Jahr">#REF!</definedName>
    <definedName name="MoName" localSheetId="6">#REF!</definedName>
    <definedName name="MoName">#REF!</definedName>
    <definedName name="Monat" localSheetId="6">#REF!</definedName>
    <definedName name="Monat">#REF!</definedName>
    <definedName name="MonKurz" localSheetId="6">#REF!</definedName>
    <definedName name="MonKurz">#REF!</definedName>
    <definedName name="Quartal" localSheetId="6">#REF!</definedName>
    <definedName name="Quartal">#REF!</definedName>
    <definedName name="VorKurz" localSheetId="6">#REF!</definedName>
    <definedName name="VorKurz">#REF!</definedName>
    <definedName name="VorMoName" localSheetId="6">#REF!</definedName>
    <definedName name="VorMoNam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0" i="22" l="1"/>
  <c r="D27" i="9" l="1"/>
  <c r="E27" i="9" s="1"/>
  <c r="B27" i="9"/>
  <c r="C27" i="9" s="1"/>
  <c r="E25" i="9"/>
  <c r="C25" i="9"/>
  <c r="E24" i="9"/>
  <c r="C24" i="9"/>
  <c r="E23" i="9"/>
  <c r="C23" i="9"/>
  <c r="E22" i="9"/>
  <c r="C22" i="9"/>
  <c r="E21" i="9"/>
  <c r="C21" i="9"/>
  <c r="E20" i="9"/>
  <c r="C20" i="9"/>
  <c r="E19" i="9"/>
  <c r="C19" i="9"/>
  <c r="E18" i="9"/>
  <c r="C18" i="9"/>
  <c r="E17" i="9"/>
  <c r="C17" i="9"/>
  <c r="E16" i="9"/>
  <c r="C16" i="9"/>
  <c r="E15" i="9"/>
  <c r="C15" i="9"/>
  <c r="E14" i="9"/>
  <c r="C14" i="9"/>
  <c r="E13" i="9"/>
  <c r="C13" i="9"/>
  <c r="E12" i="9"/>
  <c r="C12" i="9"/>
  <c r="E11" i="9"/>
  <c r="C11" i="9"/>
</calcChain>
</file>

<file path=xl/sharedStrings.xml><?xml version="1.0" encoding="utf-8"?>
<sst xmlns="http://schemas.openxmlformats.org/spreadsheetml/2006/main" count="290" uniqueCount="173">
  <si>
    <t>Impressum</t>
  </si>
  <si>
    <t>Statistische Berichte</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</si>
  <si>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</si>
  <si>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</si>
  <si>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</si>
  <si>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</si>
  <si>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</si>
  <si>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</si>
  <si>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anderweitig nicht genannt</t>
  </si>
  <si>
    <t>und dergleichen</t>
  </si>
  <si>
    <t>–</t>
  </si>
  <si>
    <t>···</t>
  </si>
  <si>
    <t>·</t>
  </si>
  <si>
    <t>Insgesamt</t>
  </si>
  <si>
    <t>Bestimmungsland</t>
  </si>
  <si>
    <t>Belgien</t>
  </si>
  <si>
    <t>Niederlande</t>
  </si>
  <si>
    <t>Italien</t>
  </si>
  <si>
    <t>Österreich</t>
  </si>
  <si>
    <t>Dänemark</t>
  </si>
  <si>
    <t>Polen</t>
  </si>
  <si>
    <t>Türkei</t>
  </si>
  <si>
    <t>Brasilien</t>
  </si>
  <si>
    <t>Ausfuhr nach ausgewählten Ländern in der Reihenfolge ihrer Anteile über den Jahresverlauf</t>
  </si>
  <si>
    <t>Land</t>
  </si>
  <si>
    <t xml:space="preserve">Ausfuhr im Zeitraum </t>
  </si>
  <si>
    <t>sonstige Länder</t>
  </si>
  <si>
    <t>Januar</t>
  </si>
  <si>
    <t>Februar</t>
  </si>
  <si>
    <t>März</t>
  </si>
  <si>
    <t>April</t>
  </si>
  <si>
    <t>Mai</t>
  </si>
  <si>
    <t>Juni</t>
  </si>
  <si>
    <t>Juli</t>
  </si>
  <si>
    <t>August</t>
  </si>
  <si>
    <t>September</t>
  </si>
  <si>
    <t>Oktober</t>
  </si>
  <si>
    <t>November</t>
  </si>
  <si>
    <t>Dezember</t>
  </si>
  <si>
    <t>Statistisches Amt für Hamburg und Schleswig-Holstein</t>
  </si>
  <si>
    <t>Auskunft zu dieser Veröffentlichung:</t>
  </si>
  <si>
    <t>Januar - Dezember 2011</t>
  </si>
  <si>
    <t>Frankreich</t>
  </si>
  <si>
    <t>Vereinigt.Königreich</t>
  </si>
  <si>
    <t>China, Volksrepublik</t>
  </si>
  <si>
    <t>Verein.Staaten (USA)</t>
  </si>
  <si>
    <t>Verein.Arabische Em.</t>
  </si>
  <si>
    <t>Saudi-Arabien</t>
  </si>
  <si>
    <t>Russische Föderation</t>
  </si>
  <si>
    <t>2. Ausfuhr des Landes Hamburg in 2011 nach Bestimmungsländern</t>
  </si>
  <si>
    <t>u. dgl.</t>
  </si>
  <si>
    <t>Telefon:</t>
  </si>
  <si>
    <t>E-Mail:</t>
  </si>
  <si>
    <t xml:space="preserve">E-Mail: </t>
  </si>
  <si>
    <t>info@statistik-nord.de</t>
  </si>
  <si>
    <t xml:space="preserve">Auskünfte: </t>
  </si>
  <si>
    <t xml:space="preserve">040 42831-1766 </t>
  </si>
  <si>
    <t>STATISTISCHE BERICHTE</t>
  </si>
  <si>
    <t>Auskunftsdienst:</t>
  </si>
  <si>
    <t xml:space="preserve">Internet: </t>
  </si>
  <si>
    <t>www.statistik-nord.de</t>
  </si>
  <si>
    <t>Zeichenerklärung:</t>
  </si>
  <si>
    <t xml:space="preserve">a. n. g. </t>
  </si>
  <si>
    <t>( )</t>
  </si>
  <si>
    <t>Zahlenwert mit eingeschränkter Aussagefähigkeit</t>
  </si>
  <si>
    <t>/</t>
  </si>
  <si>
    <t>Zahlenwert nicht sicher genug</t>
  </si>
  <si>
    <t>×</t>
  </si>
  <si>
    <t>binnenhandel@statistik-nord.de</t>
  </si>
  <si>
    <t>Jahr
Monat</t>
  </si>
  <si>
    <t>Umsatz in jeweiligen Preisen</t>
  </si>
  <si>
    <t>ins-
gesamt</t>
  </si>
  <si>
    <t>Veränderung gegenüber dem
jeweiligen Vorjahreszeitraum in Prozent</t>
  </si>
  <si>
    <t>MD</t>
  </si>
  <si>
    <t>Wirtschaftszweig</t>
  </si>
  <si>
    <t>Umsatz</t>
  </si>
  <si>
    <t>in jeweiligen Preisen</t>
  </si>
  <si>
    <t>47.1</t>
  </si>
  <si>
    <t>47.2</t>
  </si>
  <si>
    <t>darunter mit</t>
  </si>
  <si>
    <t>47.25</t>
  </si>
  <si>
    <t>Getränken</t>
  </si>
  <si>
    <t>47.26</t>
  </si>
  <si>
    <t>Tabakwaren</t>
  </si>
  <si>
    <t>47.4</t>
  </si>
  <si>
    <t>Einzelhandel mit Geräten der Informations- und Kommunikationstechnik</t>
  </si>
  <si>
    <t>47.5</t>
  </si>
  <si>
    <t>Einzelhandel mit sonstigen Haushaltsgeräten, Heimwerker- und Einrichtungsbedarf</t>
  </si>
  <si>
    <t>47.59</t>
  </si>
  <si>
    <t xml:space="preserve">Möbeln, Einrichtungsartikeln, Hausrat </t>
  </si>
  <si>
    <t>47.6</t>
  </si>
  <si>
    <t>47.61</t>
  </si>
  <si>
    <t>Büchern</t>
  </si>
  <si>
    <t>47.64</t>
  </si>
  <si>
    <t>Fahrrädern, Sport- und Campingartikeln</t>
  </si>
  <si>
    <t>47.7</t>
  </si>
  <si>
    <t>Einzelhandel mit sonstigen Gütern</t>
  </si>
  <si>
    <t>Schuhen und Lederwaren</t>
  </si>
  <si>
    <t>47.73</t>
  </si>
  <si>
    <t>Arzneimitteln (in Apotheken)</t>
  </si>
  <si>
    <t>Uhren und Schmuck</t>
  </si>
  <si>
    <t>Einzelhandel (einschl. Tankstellen)</t>
  </si>
  <si>
    <t>471-01</t>
  </si>
  <si>
    <t>darunter in Verkaufsräumen</t>
  </si>
  <si>
    <r>
      <t xml:space="preserve">Nummer der Klassifi-kation </t>
    </r>
    <r>
      <rPr>
        <vertAlign val="superscript"/>
        <sz val="8"/>
        <rFont val="Arial"/>
        <family val="2"/>
      </rPr>
      <t>1</t>
    </r>
  </si>
  <si>
    <r>
      <rPr>
        <vertAlign val="superscript"/>
        <sz val="8"/>
        <rFont val="Arial"/>
        <family val="2"/>
      </rPr>
      <t>1</t>
    </r>
    <r>
      <rPr>
        <sz val="8"/>
        <rFont val="Arial"/>
        <family val="2"/>
      </rPr>
      <t xml:space="preserve"> Klassifikation der Wirtschaftszweige, Ausgabe 2008 (WZ 2008)</t>
    </r>
  </si>
  <si>
    <r>
      <rPr>
        <vertAlign val="superscript"/>
        <sz val="8"/>
        <rFont val="Arial"/>
        <family val="2"/>
      </rPr>
      <t>2</t>
    </r>
    <r>
      <rPr>
        <sz val="8"/>
        <rFont val="Arial"/>
        <family val="2"/>
      </rPr>
      <t xml:space="preserve"> ohne ausgeprägten Schwerpunkt</t>
    </r>
  </si>
  <si>
    <t>Veränderung der Umsatzwerte</t>
  </si>
  <si>
    <t>gegenüber</t>
  </si>
  <si>
    <t>2012</t>
  </si>
  <si>
    <t>Prozent</t>
  </si>
  <si>
    <t>Metallwaren, Anstrichmitteln und
Bau- u. Heimwerkerbedarf</t>
  </si>
  <si>
    <t>Einzelhandel mit Geräten der
Informations- und
Kommunikationstechnik</t>
  </si>
  <si>
    <t>Einzelhandel mit Verlagsprodukten,
Sport- und Spielwaren</t>
  </si>
  <si>
    <t>Herren-, Damen- und Kinderbekleidung
sowie Bekleidungszubehör</t>
  </si>
  <si>
    <t xml:space="preserve"> Allgemeine und methodische Hinweise</t>
  </si>
  <si>
    <t>Einzelhandel mit Waren verschiedener Art
(in Verkaufsräumen)</t>
  </si>
  <si>
    <t>Facheinzelhandel mit Nahrungsmitteln usw.
(in Verkaufsräumen)</t>
  </si>
  <si>
    <t>Einzelhandel mit Geräten der Informations-
und Kommunikationstechnik</t>
  </si>
  <si>
    <r>
      <t>Nummer der Klassifi-kation</t>
    </r>
    <r>
      <rPr>
        <vertAlign val="superscript"/>
        <sz val="8"/>
        <rFont val="Arial"/>
        <family val="2"/>
      </rPr>
      <t xml:space="preserve"> 1</t>
    </r>
  </si>
  <si>
    <t>Auszugsweise Vervielfältigung und Verbreitung mit Quellenangabe gestattet.</t>
  </si>
  <si>
    <t>p</t>
  </si>
  <si>
    <t>vorläufiges Ergebnis</t>
  </si>
  <si>
    <t>r</t>
  </si>
  <si>
    <t>berichtigtes Ergebnis</t>
  </si>
  <si>
    <t>s</t>
  </si>
  <si>
    <t>geschätztes Ergebnis</t>
  </si>
  <si>
    <t>1. Umsatz und Beschäftigung im Einzelhandel in Hamburg</t>
  </si>
  <si>
    <t>2. Umsatz im Einzelhandel in Hamburg nach Wirtschaftszweigen</t>
  </si>
  <si>
    <t>3. Umsatzentwicklung im Einzelhandel in Hamburg nach Wirtschaftszweigen</t>
  </si>
  <si>
    <t xml:space="preserve">4. Beschäftigte im Einzelhandel in Hamburg nach Wirtschaftszweigen  </t>
  </si>
  <si>
    <t>Monatsdurchschnitt (MD) 2015 = 100</t>
  </si>
  <si>
    <t>2015 = 100</t>
  </si>
  <si>
    <t>in Preisen des Jahres 2015</t>
  </si>
  <si>
    <t>Sofern in den Produkten auf das Vorhandensein von Copyrightrechten Dritter 
hingewiesen wird, sind die in deren Produkten ausgewiesenen Copyrightbestimmungen 
zu wahren. Alle übrigen Rechte bleiben vorbehalten.</t>
  </si>
  <si>
    <t>47.52</t>
  </si>
  <si>
    <t>47.71</t>
  </si>
  <si>
    <t>47.72</t>
  </si>
  <si>
    <t>47.77</t>
  </si>
  <si>
    <t xml:space="preserve">Einzelhandel mit Waren ver-
schiedener Art (in Verkaufsräumen)
</t>
  </si>
  <si>
    <t>Facheinzelhandel mit Nahrungs-
mitteln usw. (in Verkaufsräumen)</t>
  </si>
  <si>
    <t>Einzelhandel mit Waren ver-
schiedener Art  (in Verkaufsräumen)</t>
  </si>
  <si>
    <t>Beschäftigte insgesamt</t>
  </si>
  <si>
    <t>Veränderung der Beschäftigtenzahlen insgesamt</t>
  </si>
  <si>
    <r>
      <t>Alle Messzahlen und Veränderungsraten in diesem Statistischen Bericht sind, soweit sie zurückliegende Berichtszeiträume von bis zu 24 Monaten betreffen, als vorläufig anzusehen. Sie werden monatlich rückwirkend durch nachträglich eingehende Meldungen und Korrekturen aktualisiert. Aufgrund der Modernisierung der Unternehmensstatistiken in der Europäischen Union, werden rückwirkend ab Berichtsmonat Januar 2020 keine Voll- und Teilzeitbeschäftigten aufgegliedert, sondern nur die Beschäftigten insgesamt erfasst.</t>
    </r>
    <r>
      <rPr>
        <sz val="9"/>
        <color rgb="FF9B0101"/>
        <rFont val="Arial"/>
        <family val="2"/>
      </rPr>
      <t xml:space="preserve"> </t>
    </r>
    <r>
      <rPr>
        <sz val="9"/>
        <rFont val="Arial"/>
        <family val="2"/>
      </rPr>
      <t xml:space="preserve"> Rechtsgrundlage ist seit März 2021 das Handels- und Dienstleistungsstatistikgesetz (HdlDlStatG).                             
</t>
    </r>
  </si>
  <si>
    <t>Bitte beachten Sie die methodischen Hinweise (Seite 6).</t>
  </si>
  <si>
    <t>Katja Felten</t>
  </si>
  <si>
    <t>040 42831-1826</t>
  </si>
  <si>
    <t>im Einzelhandel in Hamburg</t>
  </si>
  <si>
    <t>Entwicklung von Umsatz und Beschäftigung</t>
  </si>
  <si>
    <t>47.11</t>
  </si>
  <si>
    <t>47.19</t>
  </si>
  <si>
    <t>Einzelhandel mit Waren verschiedener Art, Hauptrichtung Nahrungsmittel</t>
  </si>
  <si>
    <t>Sonstiger Einzelhandel mit Waren verschiedener Art</t>
  </si>
  <si>
    <t>© Statistisches Amt für Hamburg und Schleswig-Holstein, Hamburg 2026</t>
  </si>
  <si>
    <t>Mai      2013</t>
  </si>
  <si>
    <t>Lübeckertordamm 1 – 3</t>
  </si>
  <si>
    <t>20099 Hamburg</t>
  </si>
  <si>
    <t>April 2026</t>
  </si>
  <si>
    <t>April
2026</t>
  </si>
  <si>
    <t>Mai 2026</t>
  </si>
  <si>
    <t>Mai
2026</t>
  </si>
  <si>
    <t>Mai
2025</t>
  </si>
  <si>
    <t>Januar bis Mai 2026</t>
  </si>
  <si>
    <t>Mai und April 2026</t>
  </si>
  <si>
    <t>Mai 2025</t>
  </si>
  <si>
    <t xml:space="preserve">Mai und April  2025 </t>
  </si>
  <si>
    <t>Januar bis Mai 2025</t>
  </si>
  <si>
    <t>Mai 2026
gegenüber
Mai 2025</t>
  </si>
  <si>
    <t>Januar bis Mai 2026
gegenüber
Januar bis Mai 2025</t>
  </si>
  <si>
    <t>Kennziffer: G I 1 - m 5/26 HH</t>
  </si>
  <si>
    <t>Herausgegeben am: 26. August 2026</t>
  </si>
  <si>
    <t>Herausgegeben von: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</si>
</sst>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 ###\ ##0"/>
    <numFmt numFmtId="167" formatCode="###\ ###\ ##0\ ;\-###\ ###\ ##0\ ;\-\ "/>
    <numFmt numFmtId="168" formatCode="###\ ###\ ##0\ \ ;\-###\ ###\ ##0\ \ ;\-\ \ "/>
    <numFmt numFmtId="169" formatCode="###\ ##0.0\ \ ;\-\ ###\ ##0.0\ \ ;\-\ \ \ \ \ \ "/>
    <numFmt numFmtId="170" formatCode="###\ ###\ ##0.0&quot;  &quot;;\-###\ ###\ ##0.0&quot;  &quot;;&quot;-  &quot;"/>
    <numFmt numFmtId="171" formatCode="\+* #0.0\ \ ;\-* #0.0\ \ "/>
    <numFmt numFmtId="172" formatCode="\ 0.0"/>
    <numFmt numFmtId="173" formatCode="0.0;\-\ 0.0;\·"/>
    <numFmt numFmtId="174" formatCode="[$-407]mmmm\ yy;@"/>
    <numFmt numFmtId="175" formatCode="\ \ \ \ \ \ \ \ \ \ \ \+* #0.0\ \ \ ;\ \ \ \ \ \ \ \ \ \ \ \-* #0.0\ \ \ "/>
    <numFmt numFmtId="176" formatCode="0.0"/>
    <numFmt numFmtId="177" formatCode="#\ ##0.0"/>
  </numFmts>
  <fonts count="50"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sz val="12"/>
      <color theme="1"/>
      <name val="Arial"/>
      <family val="2"/>
    </font>
    <font>
      <sz val="7"/>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4"/>
      <name val="Arial"/>
      <family val="2"/>
    </font>
    <font>
      <sz val="16"/>
      <color theme="1"/>
      <name val="Arial"/>
      <family val="2"/>
    </font>
    <font>
      <b/>
      <sz val="12"/>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u/>
      <sz val="10"/>
      <color indexed="12"/>
      <name val="Arial"/>
      <family val="2"/>
    </font>
    <font>
      <sz val="9"/>
      <name val="Helvetica"/>
    </font>
    <font>
      <b/>
      <sz val="9"/>
      <name val="Arial"/>
      <family val="2"/>
    </font>
    <font>
      <sz val="8"/>
      <name val="Arial"/>
      <family val="2"/>
    </font>
    <font>
      <vertAlign val="superscript"/>
      <sz val="8"/>
      <name val="Arial"/>
      <family val="2"/>
    </font>
    <font>
      <b/>
      <sz val="8"/>
      <name val="Arial"/>
      <family val="2"/>
    </font>
    <font>
      <b/>
      <sz val="11"/>
      <color theme="1"/>
      <name val="Arial"/>
      <family val="2"/>
    </font>
    <font>
      <sz val="10"/>
      <name val="Arial"/>
      <family val="2"/>
    </font>
    <font>
      <sz val="10"/>
      <name val="Times New Roman"/>
      <family val="1"/>
    </font>
    <font>
      <sz val="9"/>
      <color rgb="FF9B0101"/>
      <name val="Arial"/>
      <family val="2"/>
    </font>
    <font>
      <sz val="12"/>
      <name val="Arial"/>
      <family val="2"/>
    </font>
    <font>
      <sz val="18"/>
      <name val="Arial"/>
      <family val="2"/>
    </font>
    <font>
      <sz val="25"/>
      <name val="Arial"/>
      <family val="2"/>
    </font>
    <font>
      <sz val="25"/>
      <color theme="1"/>
      <name val="Arial"/>
      <family val="2"/>
    </font>
    <font>
      <b/>
      <sz val="13"/>
      <name val="Arial"/>
      <family val="2"/>
    </font>
    <font>
      <sz val="13"/>
      <name val="Arial"/>
      <family val="2"/>
    </font>
  </fonts>
  <fills count="38">
    <fill>
      <patternFill patternType="none"/>
    </fill>
    <fill>
      <patternFill patternType="gray125"/>
    </fill>
    <fill>
      <patternFill patternType="solid">
        <fgColor theme="2" tint="-0.249977111117893"/>
        <bgColor indexed="64"/>
      </patternFill>
    </fill>
    <fill>
      <patternFill patternType="solid">
        <fgColor theme="5"/>
        <bgColor indexed="64"/>
      </patternFill>
    </fill>
    <fill>
      <patternFill patternType="solid">
        <fgColor indexed="43"/>
        <bgColor indexed="64"/>
      </patternFill>
    </fill>
    <fill>
      <patternFill patternType="solid">
        <fgColor indexed="60"/>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s>
  <borders count="33">
    <border>
      <left/>
      <right/>
      <top/>
      <bottom/>
      <diagonal/>
    </border>
    <border>
      <left style="thin">
        <color indexed="24"/>
      </left>
      <right style="thin">
        <color indexed="24"/>
      </right>
      <top style="thin">
        <color indexed="24"/>
      </top>
      <bottom/>
      <diagonal/>
    </border>
    <border>
      <left style="thin">
        <color indexed="24"/>
      </left>
      <right/>
      <top style="thin">
        <color indexed="24"/>
      </top>
      <bottom/>
      <diagonal/>
    </border>
    <border>
      <left/>
      <right/>
      <top style="thin">
        <color indexed="24"/>
      </top>
      <bottom/>
      <diagonal/>
    </border>
    <border>
      <left style="thin">
        <color indexed="24"/>
      </left>
      <right style="thin">
        <color indexed="24"/>
      </right>
      <top/>
      <bottom/>
      <diagonal/>
    </border>
    <border>
      <left style="thin">
        <color indexed="24"/>
      </left>
      <right/>
      <top/>
      <bottom style="thin">
        <color indexed="24"/>
      </bottom>
      <diagonal/>
    </border>
    <border>
      <left/>
      <right/>
      <top/>
      <bottom style="thin">
        <color indexed="24"/>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bottom style="thin">
        <color indexed="24"/>
      </bottom>
      <diagonal/>
    </border>
    <border>
      <left/>
      <right/>
      <top style="thin">
        <color theme="3"/>
      </top>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bottom style="thin">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style="thin">
        <color rgb="FF1E4B7D"/>
      </left>
      <right/>
      <top style="thin">
        <color rgb="FF1E4B7D"/>
      </top>
      <bottom/>
      <diagonal/>
    </border>
    <border>
      <left style="thin">
        <color rgb="FF1E4B7D"/>
      </left>
      <right/>
      <top/>
      <bottom/>
      <diagonal/>
    </border>
    <border>
      <left/>
      <right/>
      <top/>
      <bottom style="thin">
        <color rgb="FF1E4B7D"/>
      </bottom>
      <diagonal/>
    </border>
    <border>
      <left style="thin">
        <color rgb="FF1E4B7D"/>
      </left>
      <right/>
      <top/>
      <bottom style="thin">
        <color rgb="FF1E4B7D"/>
      </bottom>
      <diagonal/>
    </border>
    <border>
      <left/>
      <right/>
      <top style="thin">
        <color rgb="FF1E4B7D"/>
      </top>
      <bottom/>
      <diagonal/>
    </border>
    <border>
      <left/>
      <right style="thin">
        <color rgb="FF1E4B7D"/>
      </right>
      <top/>
      <bottom style="thin">
        <color rgb="FF1E4B7D"/>
      </bottom>
      <diagonal/>
    </border>
    <border>
      <left/>
      <right style="thin">
        <color rgb="FF1E4B7D"/>
      </right>
      <top/>
      <bottom/>
      <diagonal/>
    </border>
  </borders>
  <cellStyleXfs count="61">
    <xf numFmtId="0" fontId="0" fillId="0" borderId="0"/>
    <xf numFmtId="0" fontId="16" fillId="6" borderId="0" applyNumberFormat="0" applyBorder="0" applyAlignment="0" applyProtection="0"/>
    <xf numFmtId="0" fontId="17" fillId="0" borderId="0" applyNumberFormat="0" applyFill="0" applyBorder="0" applyAlignment="0" applyProtection="0"/>
    <xf numFmtId="165" fontId="18" fillId="0" borderId="0" applyFont="0" applyFill="0" applyBorder="0" applyAlignment="0" applyProtection="0"/>
    <xf numFmtId="164" fontId="18" fillId="0" borderId="0" applyFont="0" applyFill="0" applyBorder="0" applyAlignment="0" applyProtection="0"/>
    <xf numFmtId="44" fontId="18" fillId="0" borderId="0" applyFont="0" applyFill="0" applyBorder="0" applyAlignment="0" applyProtection="0"/>
    <xf numFmtId="42" fontId="18" fillId="0" borderId="0" applyFont="0" applyFill="0" applyBorder="0" applyAlignment="0" applyProtection="0"/>
    <xf numFmtId="9" fontId="18" fillId="0" borderId="0" applyFont="0" applyFill="0" applyBorder="0" applyAlignment="0" applyProtection="0"/>
    <xf numFmtId="0" fontId="19" fillId="0" borderId="0" applyNumberFormat="0" applyFill="0" applyBorder="0" applyAlignment="0" applyProtection="0"/>
    <xf numFmtId="0" fontId="20" fillId="0" borderId="14" applyNumberFormat="0" applyFill="0" applyAlignment="0" applyProtection="0"/>
    <xf numFmtId="0" fontId="21" fillId="0" borderId="15" applyNumberFormat="0" applyFill="0" applyAlignment="0" applyProtection="0"/>
    <xf numFmtId="0" fontId="22" fillId="0" borderId="16" applyNumberFormat="0" applyFill="0" applyAlignment="0" applyProtection="0"/>
    <xf numFmtId="0" fontId="22" fillId="0" borderId="0" applyNumberFormat="0" applyFill="0" applyBorder="0" applyAlignment="0" applyProtection="0"/>
    <xf numFmtId="0" fontId="23" fillId="7" borderId="0" applyNumberFormat="0" applyBorder="0" applyAlignment="0" applyProtection="0"/>
    <xf numFmtId="0" fontId="24" fillId="8" borderId="0" applyNumberFormat="0" applyBorder="0" applyAlignment="0" applyProtection="0"/>
    <xf numFmtId="0" fontId="25" fillId="9" borderId="17" applyNumberFormat="0" applyAlignment="0" applyProtection="0"/>
    <xf numFmtId="0" fontId="26" fillId="10" borderId="18" applyNumberFormat="0" applyAlignment="0" applyProtection="0"/>
    <xf numFmtId="0" fontId="27" fillId="10" borderId="17" applyNumberFormat="0" applyAlignment="0" applyProtection="0"/>
    <xf numFmtId="0" fontId="28" fillId="0" borderId="19" applyNumberFormat="0" applyFill="0" applyAlignment="0" applyProtection="0"/>
    <xf numFmtId="0" fontId="29" fillId="11" borderId="20" applyNumberFormat="0" applyAlignment="0" applyProtection="0"/>
    <xf numFmtId="0" fontId="18" fillId="12" borderId="21" applyNumberFormat="0" applyFont="0" applyAlignment="0" applyProtection="0"/>
    <xf numFmtId="0" fontId="30" fillId="0" borderId="0" applyNumberFormat="0" applyFill="0" applyBorder="0" applyAlignment="0" applyProtection="0"/>
    <xf numFmtId="0" fontId="31" fillId="0" borderId="22" applyNumberFormat="0" applyFill="0" applyAlignment="0" applyProtection="0"/>
    <xf numFmtId="0" fontId="32"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2" fillId="20" borderId="0" applyNumberFormat="0" applyBorder="0" applyAlignment="0" applyProtection="0"/>
    <xf numFmtId="0" fontId="32"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2" fillId="28" borderId="0" applyNumberFormat="0" applyBorder="0" applyAlignment="0" applyProtection="0"/>
    <xf numFmtId="0" fontId="32"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2" fillId="32" borderId="0" applyNumberFormat="0" applyBorder="0" applyAlignment="0" applyProtection="0"/>
    <xf numFmtId="0" fontId="32"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2" fillId="36" borderId="0" applyNumberFormat="0" applyBorder="0" applyAlignment="0" applyProtection="0"/>
    <xf numFmtId="0" fontId="10" fillId="0" borderId="0" applyFill="0" applyBorder="0" applyAlignment="0"/>
    <xf numFmtId="0" fontId="11" fillId="0" borderId="0" applyFill="0" applyBorder="0" applyAlignment="0"/>
    <xf numFmtId="0" fontId="4" fillId="0" borderId="0" applyFill="0" applyAlignment="0"/>
    <xf numFmtId="0" fontId="33" fillId="0" borderId="0"/>
    <xf numFmtId="0" fontId="5" fillId="0" borderId="0"/>
    <xf numFmtId="0" fontId="34" fillId="0" borderId="0" applyNumberFormat="0" applyFill="0" applyBorder="0" applyAlignment="0" applyProtection="0">
      <alignment vertical="top"/>
      <protection locked="0"/>
    </xf>
    <xf numFmtId="0" fontId="35" fillId="0" borderId="0"/>
    <xf numFmtId="0" fontId="5" fillId="0" borderId="0"/>
    <xf numFmtId="0" fontId="2" fillId="0" borderId="0"/>
    <xf numFmtId="0" fontId="41" fillId="0" borderId="0"/>
    <xf numFmtId="0" fontId="1" fillId="0" borderId="0"/>
    <xf numFmtId="0" fontId="5" fillId="0" borderId="0"/>
    <xf numFmtId="0" fontId="1" fillId="0" borderId="0"/>
    <xf numFmtId="0" fontId="5" fillId="0" borderId="0"/>
  </cellStyleXfs>
  <cellXfs count="228">
    <xf numFmtId="0" fontId="0" fillId="0" borderId="0" xfId="0"/>
    <xf numFmtId="0" fontId="5" fillId="0" borderId="0" xfId="0" applyFont="1"/>
    <xf numFmtId="0" fontId="5" fillId="0" borderId="0" xfId="0" applyFont="1" applyFill="1" applyAlignment="1">
      <alignment horizontal="center" vertical="center"/>
    </xf>
    <xf numFmtId="0" fontId="5" fillId="0" borderId="0" xfId="0" applyFont="1" applyAlignment="1">
      <alignment vertical="center" wrapText="1"/>
    </xf>
    <xf numFmtId="0" fontId="5" fillId="0" borderId="0" xfId="0" applyFont="1" applyFill="1" applyBorder="1" applyAlignment="1">
      <alignment vertical="center"/>
    </xf>
    <xf numFmtId="0" fontId="5" fillId="0" borderId="0" xfId="0"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166" fontId="5" fillId="2" borderId="0" xfId="0" applyNumberFormat="1" applyFont="1" applyFill="1" applyAlignment="1">
      <alignment horizontal="center" vertical="center"/>
    </xf>
    <xf numFmtId="0" fontId="5" fillId="2" borderId="0" xfId="0" applyFont="1" applyFill="1" applyBorder="1" applyAlignment="1">
      <alignment vertical="center"/>
    </xf>
    <xf numFmtId="166" fontId="5" fillId="3" borderId="0" xfId="0" applyNumberFormat="1" applyFont="1" applyFill="1" applyAlignment="1">
      <alignment horizontal="center" vertical="center"/>
    </xf>
    <xf numFmtId="0" fontId="5" fillId="3" borderId="0" xfId="0" applyFont="1" applyFill="1" applyBorder="1" applyAlignment="1">
      <alignment vertical="center"/>
    </xf>
    <xf numFmtId="167" fontId="5" fillId="0" borderId="0" xfId="0" applyNumberFormat="1" applyFont="1" applyFill="1" applyBorder="1" applyAlignment="1">
      <alignment horizontal="left" vertical="center"/>
    </xf>
    <xf numFmtId="167" fontId="5" fillId="0" borderId="0" xfId="0" applyNumberFormat="1" applyFont="1" applyFill="1" applyBorder="1" applyAlignment="1">
      <alignment horizontal="right" vertical="center"/>
    </xf>
    <xf numFmtId="167" fontId="8" fillId="0" borderId="0" xfId="0" applyNumberFormat="1" applyFont="1" applyFill="1" applyBorder="1" applyAlignment="1">
      <alignment horizontal="left" vertical="center"/>
    </xf>
    <xf numFmtId="0" fontId="5" fillId="0" borderId="0" xfId="0" applyFont="1" applyFill="1" applyAlignment="1">
      <alignment vertical="center"/>
    </xf>
    <xf numFmtId="0" fontId="5" fillId="0" borderId="0" xfId="0" applyFont="1" applyBorder="1" applyAlignment="1" applyProtection="1">
      <alignment vertical="center"/>
      <protection locked="0"/>
    </xf>
    <xf numFmtId="0" fontId="5" fillId="0" borderId="0" xfId="0" applyFont="1" applyAlignment="1">
      <alignment horizontal="right" vertical="center"/>
    </xf>
    <xf numFmtId="0" fontId="5" fillId="4" borderId="0" xfId="0" applyFont="1" applyFill="1" applyAlignment="1">
      <alignment vertical="center"/>
    </xf>
    <xf numFmtId="0" fontId="12" fillId="0" borderId="0" xfId="0" applyFont="1" applyFill="1" applyAlignment="1">
      <alignment horizontal="centerContinuous" vertical="center"/>
    </xf>
    <xf numFmtId="0" fontId="8" fillId="0" borderId="0" xfId="0" applyFont="1" applyFill="1" applyAlignment="1">
      <alignment horizontal="centerContinuous" vertical="center"/>
    </xf>
    <xf numFmtId="0" fontId="5" fillId="0" borderId="0" xfId="0" applyFont="1" applyFill="1" applyAlignment="1">
      <alignment horizontal="centerContinuous" vertical="center"/>
    </xf>
    <xf numFmtId="0" fontId="13" fillId="0" borderId="0" xfId="0" applyFont="1" applyFill="1" applyAlignment="1">
      <alignment horizontal="centerContinuous" vertical="center"/>
    </xf>
    <xf numFmtId="0" fontId="5" fillId="0" borderId="0" xfId="0" applyFont="1" applyAlignment="1">
      <alignment horizontal="centerContinuous" vertical="center"/>
    </xf>
    <xf numFmtId="0" fontId="5" fillId="5" borderId="10" xfId="0" applyFont="1" applyFill="1" applyBorder="1" applyAlignment="1">
      <alignment horizontal="center" vertical="center"/>
    </xf>
    <xf numFmtId="0" fontId="5" fillId="5" borderId="11" xfId="0" applyFont="1" applyFill="1" applyBorder="1" applyAlignment="1">
      <alignment horizontal="centerContinuous" vertical="center"/>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7" fillId="0" borderId="0" xfId="0" applyFont="1" applyAlignment="1">
      <alignment vertical="center"/>
    </xf>
    <xf numFmtId="0" fontId="5" fillId="0" borderId="0" xfId="0" applyFont="1" applyBorder="1" applyAlignment="1">
      <alignment vertical="center"/>
    </xf>
    <xf numFmtId="0" fontId="5" fillId="0" borderId="13" xfId="0" applyFont="1" applyBorder="1" applyAlignment="1">
      <alignment horizontal="center" vertical="center"/>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8" fillId="0" borderId="0" xfId="0" applyFont="1" applyBorder="1" applyAlignment="1">
      <alignment horizontal="left" vertical="center"/>
    </xf>
    <xf numFmtId="0" fontId="5" fillId="0" borderId="0" xfId="0" applyFont="1" applyBorder="1" applyAlignment="1" applyProtection="1">
      <alignment horizontal="right" vertical="center"/>
      <protection locked="0"/>
    </xf>
    <xf numFmtId="0" fontId="5" fillId="0" borderId="0" xfId="0" applyFont="1" applyBorder="1" applyAlignment="1">
      <alignment horizontal="left" vertical="center"/>
    </xf>
    <xf numFmtId="0" fontId="5" fillId="0" borderId="0" xfId="0" applyFont="1" applyBorder="1" applyAlignment="1" applyProtection="1">
      <alignment horizontal="right"/>
      <protection locked="0"/>
    </xf>
    <xf numFmtId="168" fontId="5" fillId="0" borderId="0" xfId="0" applyNumberFormat="1" applyFont="1" applyAlignment="1">
      <alignment horizontal="right" vertical="center"/>
    </xf>
    <xf numFmtId="168" fontId="5" fillId="0" borderId="0" xfId="0" applyNumberFormat="1" applyFont="1" applyFill="1" applyBorder="1" applyAlignment="1">
      <alignment horizontal="right" vertical="center"/>
    </xf>
    <xf numFmtId="169" fontId="5" fillId="0" borderId="0" xfId="0" applyNumberFormat="1" applyFont="1" applyFill="1" applyBorder="1" applyAlignment="1">
      <alignment horizontal="right" vertical="center"/>
    </xf>
    <xf numFmtId="169" fontId="5" fillId="0" borderId="0" xfId="0" applyNumberFormat="1" applyFont="1" applyAlignment="1">
      <alignment horizontal="right" vertical="center"/>
    </xf>
    <xf numFmtId="168" fontId="5" fillId="0" borderId="0" xfId="0" applyNumberFormat="1" applyFont="1" applyFill="1" applyBorder="1" applyAlignment="1">
      <alignment vertical="center"/>
    </xf>
    <xf numFmtId="169" fontId="5" fillId="0" borderId="0" xfId="0" applyNumberFormat="1" applyFont="1" applyFill="1" applyBorder="1" applyAlignment="1">
      <alignment vertical="center"/>
    </xf>
    <xf numFmtId="170" fontId="5" fillId="0" borderId="0" xfId="0" applyNumberFormat="1" applyFont="1"/>
    <xf numFmtId="0" fontId="5" fillId="0" borderId="0" xfId="51"/>
    <xf numFmtId="0" fontId="5" fillId="0" borderId="0" xfId="51" applyAlignment="1">
      <alignment horizontal="left"/>
    </xf>
    <xf numFmtId="0" fontId="9" fillId="0" borderId="0" xfId="51" applyFont="1" applyAlignment="1">
      <alignment horizontal="left"/>
    </xf>
    <xf numFmtId="0" fontId="4" fillId="0" borderId="0" xfId="51" applyFont="1" applyAlignment="1">
      <alignment horizontal="left"/>
    </xf>
    <xf numFmtId="0" fontId="4" fillId="0" borderId="0" xfId="51" applyFont="1" applyAlignment="1">
      <alignment horizontal="left" wrapText="1"/>
    </xf>
    <xf numFmtId="0" fontId="5" fillId="0" borderId="0" xfId="51" applyAlignment="1">
      <alignment horizontal="left" wrapText="1"/>
    </xf>
    <xf numFmtId="0" fontId="9" fillId="0" borderId="0" xfId="51" applyFont="1" applyAlignment="1">
      <alignment horizontal="left" wrapText="1"/>
    </xf>
    <xf numFmtId="0" fontId="5" fillId="0" borderId="0" xfId="51" applyFont="1" applyAlignment="1">
      <alignment horizontal="left" wrapText="1"/>
    </xf>
    <xf numFmtId="0" fontId="5" fillId="0" borderId="0" xfId="51" applyFont="1" applyAlignment="1">
      <alignment horizontal="left"/>
    </xf>
    <xf numFmtId="0" fontId="11" fillId="0" borderId="0" xfId="53" applyFont="1" applyBorder="1"/>
    <xf numFmtId="0" fontId="11" fillId="0" borderId="0" xfId="53" applyFont="1" applyAlignment="1">
      <alignment horizontal="left"/>
    </xf>
    <xf numFmtId="172" fontId="11" fillId="0" borderId="0" xfId="53" applyNumberFormat="1" applyFont="1" applyBorder="1" applyAlignment="1">
      <alignment horizontal="right" indent="1"/>
    </xf>
    <xf numFmtId="172" fontId="36" fillId="0" borderId="0" xfId="53" applyNumberFormat="1" applyFont="1" applyBorder="1" applyAlignment="1">
      <alignment horizontal="right" indent="1"/>
    </xf>
    <xf numFmtId="172" fontId="11" fillId="0" borderId="0" xfId="0" applyNumberFormat="1" applyFont="1" applyBorder="1" applyAlignment="1">
      <alignment horizontal="right" indent="1"/>
    </xf>
    <xf numFmtId="0" fontId="11" fillId="0" borderId="0" xfId="0" applyNumberFormat="1" applyFont="1" applyBorder="1" applyAlignment="1">
      <alignment horizontal="left" wrapText="1"/>
    </xf>
    <xf numFmtId="0" fontId="0" fillId="0" borderId="0" xfId="0" applyBorder="1" applyAlignment="1"/>
    <xf numFmtId="0" fontId="37" fillId="0" borderId="0" xfId="0" applyFont="1" applyBorder="1" applyAlignment="1">
      <alignment vertical="top" wrapText="1"/>
    </xf>
    <xf numFmtId="0" fontId="39" fillId="0" borderId="0" xfId="0" applyFont="1" applyBorder="1" applyAlignment="1">
      <alignment horizontal="left" vertical="top" wrapText="1"/>
    </xf>
    <xf numFmtId="0" fontId="39" fillId="0" borderId="0" xfId="0" applyFont="1" applyAlignment="1">
      <alignment horizontal="left" vertical="top"/>
    </xf>
    <xf numFmtId="173" fontId="37" fillId="0" borderId="0" xfId="0" applyNumberFormat="1" applyFont="1" applyAlignment="1">
      <alignment horizontal="right" vertical="center"/>
    </xf>
    <xf numFmtId="3" fontId="37" fillId="0" borderId="0" xfId="0" applyNumberFormat="1" applyFont="1" applyAlignment="1">
      <alignment horizontal="left" vertical="top"/>
    </xf>
    <xf numFmtId="0" fontId="37" fillId="0" borderId="0" xfId="0" applyFont="1" applyAlignment="1">
      <alignment horizontal="left" vertical="top"/>
    </xf>
    <xf numFmtId="173" fontId="39" fillId="0" borderId="0" xfId="0" applyNumberFormat="1" applyFont="1" applyAlignment="1">
      <alignment horizontal="right"/>
    </xf>
    <xf numFmtId="173" fontId="37" fillId="0" borderId="0" xfId="0" applyNumberFormat="1" applyFont="1" applyAlignment="1">
      <alignment horizontal="right" vertical="top"/>
    </xf>
    <xf numFmtId="0" fontId="39" fillId="0" borderId="0" xfId="0" applyFont="1" applyBorder="1" applyAlignment="1">
      <alignment wrapText="1"/>
    </xf>
    <xf numFmtId="0" fontId="37" fillId="0" borderId="0" xfId="0" applyFont="1"/>
    <xf numFmtId="0" fontId="37" fillId="0" borderId="0" xfId="0" applyFont="1" applyAlignment="1">
      <alignment wrapText="1"/>
    </xf>
    <xf numFmtId="172" fontId="11" fillId="0" borderId="27" xfId="53" applyNumberFormat="1" applyFont="1" applyBorder="1" applyAlignment="1">
      <alignment horizontal="right" indent="1"/>
    </xf>
    <xf numFmtId="172" fontId="36" fillId="0" borderId="27" xfId="53" applyNumberFormat="1" applyFont="1" applyBorder="1" applyAlignment="1">
      <alignment horizontal="right" indent="1"/>
    </xf>
    <xf numFmtId="172" fontId="11" fillId="0" borderId="27" xfId="0" applyNumberFormat="1" applyFont="1" applyBorder="1" applyAlignment="1">
      <alignment horizontal="right" indent="1"/>
    </xf>
    <xf numFmtId="173" fontId="37" fillId="0" borderId="0" xfId="0" applyNumberFormat="1" applyFont="1" applyAlignment="1">
      <alignment horizontal="right"/>
    </xf>
    <xf numFmtId="0" fontId="39" fillId="0" borderId="0" xfId="0" applyFont="1" applyBorder="1" applyAlignment="1">
      <alignment vertical="top" wrapText="1"/>
    </xf>
    <xf numFmtId="173" fontId="39" fillId="0" borderId="27" xfId="0" applyNumberFormat="1" applyFont="1" applyBorder="1" applyAlignment="1">
      <alignment horizontal="right"/>
    </xf>
    <xf numFmtId="173" fontId="39" fillId="0" borderId="27" xfId="0" applyNumberFormat="1" applyFont="1" applyBorder="1" applyAlignment="1">
      <alignment horizontal="right" vertical="center"/>
    </xf>
    <xf numFmtId="173" fontId="37" fillId="0" borderId="27" xfId="0" applyNumberFormat="1" applyFont="1" applyBorder="1" applyAlignment="1">
      <alignment horizontal="right"/>
    </xf>
    <xf numFmtId="173" fontId="39" fillId="0" borderId="27" xfId="0" applyNumberFormat="1" applyFont="1" applyBorder="1" applyAlignment="1">
      <alignment horizontal="right" vertical="top"/>
    </xf>
    <xf numFmtId="0" fontId="0" fillId="0" borderId="0" xfId="0" applyBorder="1"/>
    <xf numFmtId="175" fontId="37" fillId="0" borderId="0" xfId="0" applyNumberFormat="1" applyFont="1"/>
    <xf numFmtId="3" fontId="37" fillId="0" borderId="0" xfId="0" applyNumberFormat="1" applyFont="1" applyAlignment="1">
      <alignment horizontal="left"/>
    </xf>
    <xf numFmtId="0" fontId="37" fillId="0" borderId="0" xfId="0" applyFont="1" applyBorder="1" applyAlignment="1">
      <alignment wrapText="1"/>
    </xf>
    <xf numFmtId="0" fontId="37" fillId="0" borderId="0" xfId="0" applyFont="1" applyAlignment="1">
      <alignment horizontal="left"/>
    </xf>
    <xf numFmtId="0" fontId="39" fillId="0" borderId="0" xfId="0" applyFont="1" applyAlignment="1">
      <alignment horizontal="left"/>
    </xf>
    <xf numFmtId="0" fontId="39" fillId="0" borderId="0" xfId="0" applyFont="1" applyBorder="1" applyAlignment="1">
      <alignment horizontal="left" vertical="top"/>
    </xf>
    <xf numFmtId="172" fontId="37" fillId="0" borderId="27" xfId="51" applyNumberFormat="1" applyFont="1" applyBorder="1" applyAlignment="1">
      <alignment horizontal="right" indent="1"/>
    </xf>
    <xf numFmtId="172" fontId="37" fillId="0" borderId="0" xfId="51" applyNumberFormat="1" applyFont="1" applyBorder="1" applyAlignment="1">
      <alignment horizontal="right" indent="1"/>
    </xf>
    <xf numFmtId="172" fontId="37" fillId="0" borderId="0" xfId="51" applyNumberFormat="1" applyFont="1" applyBorder="1" applyAlignment="1">
      <alignment horizontal="right" wrapText="1" indent="1"/>
    </xf>
    <xf numFmtId="0" fontId="18" fillId="0" borderId="0" xfId="0" applyFont="1" applyBorder="1"/>
    <xf numFmtId="172" fontId="37" fillId="0" borderId="0" xfId="0" applyNumberFormat="1" applyFont="1" applyBorder="1" applyAlignment="1">
      <alignment horizontal="right"/>
    </xf>
    <xf numFmtId="172" fontId="37" fillId="0" borderId="27" xfId="0" applyNumberFormat="1" applyFont="1" applyBorder="1" applyAlignment="1">
      <alignment horizontal="right"/>
    </xf>
    <xf numFmtId="0" fontId="0" fillId="0" borderId="0" xfId="0" applyAlignment="1">
      <alignment horizontal="left"/>
    </xf>
    <xf numFmtId="0" fontId="4" fillId="0" borderId="0" xfId="0" applyFont="1"/>
    <xf numFmtId="0" fontId="0" fillId="0" borderId="0" xfId="0" applyAlignment="1">
      <alignment horizontal="left" wrapText="1"/>
    </xf>
    <xf numFmtId="0" fontId="5" fillId="0" borderId="0" xfId="54" quotePrefix="1" applyFont="1" applyAlignment="1">
      <alignment horizontal="left"/>
    </xf>
    <xf numFmtId="0" fontId="5" fillId="0" borderId="0" xfId="54" applyFont="1" applyAlignment="1">
      <alignment horizontal="left"/>
    </xf>
    <xf numFmtId="0" fontId="5" fillId="0" borderId="0" xfId="54" applyAlignment="1">
      <alignment horizontal="left"/>
    </xf>
    <xf numFmtId="0" fontId="8" fillId="0" borderId="0" xfId="54" applyFont="1" applyAlignment="1">
      <alignment horizontal="left"/>
    </xf>
    <xf numFmtId="0" fontId="5" fillId="0" borderId="0" xfId="54" applyAlignment="1"/>
    <xf numFmtId="0" fontId="37" fillId="0" borderId="0" xfId="0" applyFont="1" applyBorder="1" applyAlignment="1">
      <alignment horizontal="center" vertical="center" wrapText="1"/>
    </xf>
    <xf numFmtId="0" fontId="37" fillId="0" borderId="0" xfId="0" applyFont="1" applyBorder="1" applyAlignment="1">
      <alignment horizontal="center" vertical="center"/>
    </xf>
    <xf numFmtId="0" fontId="4" fillId="0" borderId="0" xfId="51" applyFont="1" applyAlignment="1">
      <alignment horizontal="left" wrapText="1"/>
    </xf>
    <xf numFmtId="0" fontId="5" fillId="0" borderId="0" xfId="51" applyAlignment="1">
      <alignment horizontal="left" wrapText="1"/>
    </xf>
    <xf numFmtId="0" fontId="34" fillId="0" borderId="0" xfId="52" applyAlignment="1" applyProtection="1">
      <alignment horizontal="left" wrapText="1"/>
    </xf>
    <xf numFmtId="0" fontId="12" fillId="0" borderId="0" xfId="51" applyFont="1" applyAlignment="1">
      <alignment horizontal="left"/>
    </xf>
    <xf numFmtId="0" fontId="37" fillId="0" borderId="0" xfId="0" applyFont="1" applyAlignment="1">
      <alignment horizontal="left" vertical="top"/>
    </xf>
    <xf numFmtId="0" fontId="11" fillId="0" borderId="0" xfId="53" applyFont="1" applyBorder="1" applyAlignment="1"/>
    <xf numFmtId="0" fontId="11" fillId="0" borderId="0" xfId="0" applyFont="1" applyBorder="1"/>
    <xf numFmtId="171" fontId="11" fillId="0" borderId="0" xfId="0" applyNumberFormat="1" applyFont="1" applyBorder="1" applyAlignment="1">
      <alignment horizontal="right"/>
    </xf>
    <xf numFmtId="0" fontId="11" fillId="0" borderId="28" xfId="53" applyFont="1" applyBorder="1" applyAlignment="1">
      <alignment horizontal="left"/>
    </xf>
    <xf numFmtId="0" fontId="11" fillId="0" borderId="28" xfId="53" applyFont="1" applyBorder="1"/>
    <xf numFmtId="172" fontId="11" fillId="0" borderId="29" xfId="0" applyNumberFormat="1" applyFont="1" applyBorder="1" applyAlignment="1">
      <alignment horizontal="right" indent="1"/>
    </xf>
    <xf numFmtId="172" fontId="11" fillId="0" borderId="28" xfId="0" applyNumberFormat="1" applyFont="1" applyBorder="1" applyAlignment="1">
      <alignment horizontal="right" indent="1"/>
    </xf>
    <xf numFmtId="0" fontId="37" fillId="0" borderId="28" xfId="0" applyFont="1" applyBorder="1" applyAlignment="1"/>
    <xf numFmtId="0" fontId="37" fillId="0" borderId="31" xfId="0" applyFont="1" applyBorder="1" applyAlignment="1"/>
    <xf numFmtId="0" fontId="37" fillId="0" borderId="29" xfId="0" applyFont="1" applyBorder="1" applyAlignment="1"/>
    <xf numFmtId="0" fontId="39" fillId="0" borderId="32" xfId="0" applyFont="1" applyBorder="1" applyAlignment="1">
      <alignment vertical="top" wrapText="1"/>
    </xf>
    <xf numFmtId="0" fontId="37" fillId="0" borderId="31" xfId="0" applyFont="1" applyBorder="1"/>
    <xf numFmtId="0" fontId="39" fillId="0" borderId="0" xfId="0" applyFont="1" applyBorder="1" applyAlignment="1">
      <alignment horizontal="left" vertical="top" wrapText="1"/>
    </xf>
    <xf numFmtId="0" fontId="39" fillId="0" borderId="0" xfId="0" applyFont="1" applyBorder="1" applyAlignment="1">
      <alignment horizontal="left" vertical="top"/>
    </xf>
    <xf numFmtId="172" fontId="37" fillId="0" borderId="27" xfId="51" applyNumberFormat="1" applyFont="1" applyBorder="1" applyAlignment="1">
      <alignment horizontal="right" indent="1"/>
    </xf>
    <xf numFmtId="172" fontId="37" fillId="0" borderId="0" xfId="51" applyNumberFormat="1" applyFont="1" applyBorder="1" applyAlignment="1">
      <alignment horizontal="right" indent="1"/>
    </xf>
    <xf numFmtId="172" fontId="37" fillId="0" borderId="0" xfId="51" applyNumberFormat="1" applyFont="1" applyBorder="1" applyAlignment="1">
      <alignment horizontal="right" wrapText="1" indent="1"/>
    </xf>
    <xf numFmtId="3" fontId="37" fillId="0" borderId="0" xfId="0" applyNumberFormat="1" applyFont="1" applyBorder="1" applyAlignment="1">
      <alignment horizontal="left" vertical="top"/>
    </xf>
    <xf numFmtId="172" fontId="39" fillId="0" borderId="27" xfId="51" applyNumberFormat="1" applyFont="1" applyBorder="1" applyAlignment="1">
      <alignment horizontal="right" indent="1"/>
    </xf>
    <xf numFmtId="172" fontId="39" fillId="0" borderId="0" xfId="51" applyNumberFormat="1" applyFont="1" applyBorder="1" applyAlignment="1">
      <alignment horizontal="right" indent="1"/>
    </xf>
    <xf numFmtId="172" fontId="39" fillId="0" borderId="0" xfId="51" applyNumberFormat="1" applyFont="1" applyBorder="1" applyAlignment="1">
      <alignment horizontal="right" wrapText="1" indent="1"/>
    </xf>
    <xf numFmtId="0" fontId="37" fillId="0" borderId="28" xfId="0" applyFont="1" applyBorder="1" applyAlignment="1">
      <alignment horizontal="left"/>
    </xf>
    <xf numFmtId="0" fontId="39" fillId="0" borderId="0" xfId="0" applyFont="1" applyBorder="1" applyAlignment="1">
      <alignment horizontal="left" wrapText="1"/>
    </xf>
    <xf numFmtId="0" fontId="37" fillId="0" borderId="0" xfId="0" applyFont="1" applyBorder="1" applyAlignment="1">
      <alignment horizontal="left" wrapText="1"/>
    </xf>
    <xf numFmtId="0" fontId="37" fillId="0" borderId="0" xfId="0" applyFont="1" applyBorder="1" applyAlignment="1"/>
    <xf numFmtId="0" fontId="39" fillId="0" borderId="0" xfId="0" applyFont="1" applyBorder="1" applyAlignment="1"/>
    <xf numFmtId="3" fontId="37" fillId="0" borderId="0" xfId="0" applyNumberFormat="1" applyFont="1" applyBorder="1" applyAlignment="1"/>
    <xf numFmtId="0" fontId="39" fillId="0" borderId="0" xfId="0" applyFont="1" applyBorder="1" applyAlignment="1">
      <alignment horizontal="left"/>
    </xf>
    <xf numFmtId="176" fontId="37" fillId="0" borderId="28" xfId="0" applyNumberFormat="1" applyFont="1" applyBorder="1" applyAlignment="1"/>
    <xf numFmtId="176" fontId="0" fillId="0" borderId="0" xfId="0" applyNumberFormat="1"/>
    <xf numFmtId="0" fontId="37" fillId="0" borderId="0" xfId="0" applyFont="1" applyBorder="1" applyAlignment="1">
      <alignment horizontal="left" vertical="top"/>
    </xf>
    <xf numFmtId="0" fontId="37" fillId="0" borderId="0" xfId="0" applyFont="1" applyBorder="1" applyAlignment="1">
      <alignment horizontal="left" vertical="top" wrapText="1"/>
    </xf>
    <xf numFmtId="0" fontId="37" fillId="0" borderId="28" xfId="0" applyFont="1" applyBorder="1"/>
    <xf numFmtId="0" fontId="14" fillId="0" borderId="0" xfId="0" applyFont="1"/>
    <xf numFmtId="0" fontId="6" fillId="0" borderId="0" xfId="0" applyFont="1" applyAlignment="1">
      <alignment horizontal="right"/>
    </xf>
    <xf numFmtId="0" fontId="37" fillId="37" borderId="24" xfId="0" applyFont="1" applyFill="1" applyBorder="1" applyAlignment="1">
      <alignment horizontal="center" vertical="center"/>
    </xf>
    <xf numFmtId="0" fontId="0" fillId="0" borderId="0" xfId="0" applyAlignment="1">
      <alignment horizontal="left"/>
    </xf>
    <xf numFmtId="0" fontId="4" fillId="0" borderId="0" xfId="0" applyFont="1" applyAlignment="1">
      <alignment horizontal="left"/>
    </xf>
    <xf numFmtId="0" fontId="12" fillId="0" borderId="0" xfId="51" applyFont="1" applyAlignment="1">
      <alignment horizontal="left"/>
    </xf>
    <xf numFmtId="0" fontId="15" fillId="0" borderId="0" xfId="51" applyFont="1" applyAlignment="1">
      <alignment horizontal="left"/>
    </xf>
    <xf numFmtId="0" fontId="6" fillId="0" borderId="0" xfId="51" applyFont="1" applyAlignment="1">
      <alignment horizontal="left"/>
    </xf>
    <xf numFmtId="0" fontId="9" fillId="0" borderId="0" xfId="51" applyFont="1" applyAlignment="1">
      <alignment horizontal="left"/>
    </xf>
    <xf numFmtId="0" fontId="9" fillId="0" borderId="0" xfId="51" applyFont="1" applyAlignment="1">
      <alignment horizontal="left" wrapText="1"/>
    </xf>
    <xf numFmtId="0" fontId="5" fillId="0" borderId="0" xfId="51" applyAlignment="1">
      <alignment horizontal="left" wrapText="1"/>
    </xf>
    <xf numFmtId="0" fontId="4" fillId="0" borderId="0" xfId="51" applyFont="1" applyAlignment="1">
      <alignment horizontal="left" wrapText="1"/>
    </xf>
    <xf numFmtId="0" fontId="0" fillId="0" borderId="0" xfId="0" applyAlignment="1">
      <alignment horizontal="left" wrapText="1"/>
    </xf>
    <xf numFmtId="0" fontId="5" fillId="0" borderId="0" xfId="51" applyFont="1" applyAlignment="1">
      <alignment horizontal="left" wrapText="1"/>
    </xf>
    <xf numFmtId="0" fontId="0" fillId="0" borderId="0" xfId="51" applyFont="1" applyAlignment="1">
      <alignment horizontal="left" wrapText="1"/>
    </xf>
    <xf numFmtId="0" fontId="34" fillId="0" borderId="0" xfId="52" applyAlignment="1" applyProtection="1">
      <alignment horizontal="left" wrapText="1"/>
    </xf>
    <xf numFmtId="0" fontId="0" fillId="0" borderId="0" xfId="0" applyFont="1" applyAlignment="1">
      <alignment horizontal="left"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2" xfId="0" applyFont="1" applyFill="1" applyBorder="1" applyAlignment="1">
      <alignment horizontal="center" vertical="center"/>
    </xf>
    <xf numFmtId="0" fontId="0" fillId="0" borderId="3" xfId="0" applyBorder="1" applyAlignment="1">
      <alignment horizontal="center" vertical="center"/>
    </xf>
    <xf numFmtId="0" fontId="5" fillId="0" borderId="5" xfId="0" quotePrefix="1" applyFont="1" applyFill="1" applyBorder="1" applyAlignment="1">
      <alignment horizontal="center"/>
    </xf>
    <xf numFmtId="0" fontId="0" fillId="0" borderId="6" xfId="0" applyBorder="1" applyAlignment="1">
      <alignment horizontal="center"/>
    </xf>
    <xf numFmtId="0" fontId="11" fillId="37" borderId="26" xfId="53" applyFont="1" applyFill="1" applyBorder="1" applyAlignment="1">
      <alignment horizontal="center" vertical="center"/>
    </xf>
    <xf numFmtId="0" fontId="11" fillId="37" borderId="30" xfId="53" applyFont="1" applyFill="1" applyBorder="1" applyAlignment="1">
      <alignment horizontal="center" vertical="center"/>
    </xf>
    <xf numFmtId="0" fontId="11" fillId="37" borderId="29" xfId="53" applyFont="1" applyFill="1" applyBorder="1" applyAlignment="1">
      <alignment horizontal="center" vertical="center"/>
    </xf>
    <xf numFmtId="0" fontId="11" fillId="37" borderId="28" xfId="53" applyFont="1" applyFill="1" applyBorder="1" applyAlignment="1">
      <alignment horizontal="center" vertical="center"/>
    </xf>
    <xf numFmtId="0" fontId="11" fillId="37" borderId="26" xfId="53" applyFont="1" applyFill="1" applyBorder="1" applyAlignment="1">
      <alignment horizontal="center" vertical="center" wrapText="1"/>
    </xf>
    <xf numFmtId="0" fontId="11" fillId="37" borderId="30" xfId="53" applyFont="1" applyFill="1" applyBorder="1" applyAlignment="1">
      <alignment horizontal="center" vertical="center" wrapText="1"/>
    </xf>
    <xf numFmtId="0" fontId="11" fillId="37" borderId="29" xfId="53" applyFont="1" applyFill="1" applyBorder="1" applyAlignment="1">
      <alignment horizontal="center" vertical="center" wrapText="1"/>
    </xf>
    <xf numFmtId="0" fontId="11" fillId="37" borderId="28" xfId="53" applyFont="1" applyFill="1" applyBorder="1" applyAlignment="1">
      <alignment horizontal="center" vertical="center" wrapText="1"/>
    </xf>
    <xf numFmtId="0" fontId="11" fillId="0" borderId="0" xfId="0" applyNumberFormat="1" applyFont="1" applyBorder="1" applyAlignment="1">
      <alignment horizontal="left" vertical="top" wrapText="1"/>
    </xf>
    <xf numFmtId="0" fontId="5" fillId="0" borderId="0" xfId="0" applyFont="1" applyBorder="1" applyAlignment="1">
      <alignment vertical="top"/>
    </xf>
    <xf numFmtId="0" fontId="11" fillId="0" borderId="0" xfId="0" applyNumberFormat="1" applyFont="1" applyAlignment="1">
      <alignment horizontal="left" wrapText="1"/>
    </xf>
    <xf numFmtId="0" fontId="0" fillId="0" borderId="0" xfId="0" applyAlignment="1"/>
    <xf numFmtId="0" fontId="11" fillId="37" borderId="23" xfId="53" applyFont="1" applyFill="1" applyBorder="1" applyAlignment="1">
      <alignment horizontal="center" vertical="center" wrapText="1"/>
    </xf>
    <xf numFmtId="0" fontId="11" fillId="37" borderId="24" xfId="53" applyFont="1" applyFill="1" applyBorder="1" applyAlignment="1">
      <alignment horizontal="center" vertical="center" wrapText="1"/>
    </xf>
    <xf numFmtId="0" fontId="9" fillId="0" borderId="0" xfId="0" applyFont="1" applyAlignment="1">
      <alignment horizontal="center"/>
    </xf>
    <xf numFmtId="0" fontId="11" fillId="37" borderId="25" xfId="53" applyFont="1" applyFill="1" applyBorder="1" applyAlignment="1">
      <alignment horizontal="center" vertical="center" wrapText="1"/>
    </xf>
    <xf numFmtId="49" fontId="37" fillId="37" borderId="24" xfId="53" quotePrefix="1" applyNumberFormat="1" applyFont="1" applyFill="1" applyBorder="1" applyAlignment="1">
      <alignment horizontal="center" vertical="center" wrapText="1"/>
    </xf>
    <xf numFmtId="0" fontId="37" fillId="37" borderId="25" xfId="0" applyFont="1" applyFill="1" applyBorder="1" applyAlignment="1">
      <alignment horizontal="center" vertical="center"/>
    </xf>
    <xf numFmtId="0" fontId="37" fillId="37" borderId="23" xfId="53" applyFont="1" applyFill="1" applyBorder="1" applyAlignment="1">
      <alignment horizontal="center" vertical="center" wrapText="1"/>
    </xf>
    <xf numFmtId="0" fontId="37" fillId="37" borderId="24" xfId="53" applyFont="1" applyFill="1" applyBorder="1" applyAlignment="1">
      <alignment horizontal="center" vertical="center" wrapText="1"/>
    </xf>
    <xf numFmtId="17" fontId="37" fillId="37" borderId="24" xfId="53" quotePrefix="1" applyNumberFormat="1" applyFont="1" applyFill="1" applyBorder="1" applyAlignment="1">
      <alignment horizontal="center" vertical="center" wrapText="1"/>
    </xf>
    <xf numFmtId="0" fontId="37" fillId="0" borderId="23" xfId="0" applyFont="1" applyBorder="1" applyAlignment="1">
      <alignment horizontal="center" vertical="center" wrapText="1"/>
    </xf>
    <xf numFmtId="0" fontId="37" fillId="37" borderId="24" xfId="0" applyFont="1" applyFill="1" applyBorder="1" applyAlignment="1">
      <alignment horizontal="center" vertical="center" wrapText="1"/>
    </xf>
    <xf numFmtId="0" fontId="37" fillId="0" borderId="24" xfId="0" applyFont="1" applyBorder="1" applyAlignment="1">
      <alignment horizontal="center" vertical="center"/>
    </xf>
    <xf numFmtId="0" fontId="37" fillId="37" borderId="24" xfId="0" applyFont="1" applyFill="1" applyBorder="1" applyAlignment="1">
      <alignment horizontal="center" vertical="center"/>
    </xf>
    <xf numFmtId="174" fontId="37" fillId="37" borderId="24" xfId="0" quotePrefix="1" applyNumberFormat="1" applyFont="1" applyFill="1" applyBorder="1" applyAlignment="1">
      <alignment horizontal="center" vertical="center"/>
    </xf>
    <xf numFmtId="174" fontId="37" fillId="0" borderId="24" xfId="0" applyNumberFormat="1" applyFont="1" applyBorder="1" applyAlignment="1">
      <alignment horizontal="center" vertical="center"/>
    </xf>
    <xf numFmtId="17" fontId="37" fillId="37" borderId="24" xfId="0" applyNumberFormat="1" applyFont="1" applyFill="1" applyBorder="1" applyAlignment="1">
      <alignment horizontal="center" vertical="center" wrapText="1"/>
    </xf>
    <xf numFmtId="49" fontId="37" fillId="37" borderId="24" xfId="0" applyNumberFormat="1" applyFont="1" applyFill="1" applyBorder="1" applyAlignment="1">
      <alignment horizontal="center" vertical="center" wrapText="1"/>
    </xf>
    <xf numFmtId="49" fontId="37" fillId="0" borderId="24" xfId="0" applyNumberFormat="1" applyFont="1" applyBorder="1" applyAlignment="1">
      <alignment horizontal="center" vertical="center"/>
    </xf>
    <xf numFmtId="17" fontId="37" fillId="37" borderId="25" xfId="0" applyNumberFormat="1" applyFont="1" applyFill="1" applyBorder="1" applyAlignment="1">
      <alignment horizontal="center" vertical="center" wrapText="1"/>
    </xf>
    <xf numFmtId="0" fontId="37" fillId="0" borderId="25" xfId="0" applyFont="1" applyBorder="1" applyAlignment="1">
      <alignment horizontal="center" vertical="center"/>
    </xf>
    <xf numFmtId="49" fontId="37" fillId="37" borderId="24" xfId="0" quotePrefix="1" applyNumberFormat="1" applyFont="1" applyFill="1" applyBorder="1" applyAlignment="1">
      <alignment horizontal="center" vertical="center" wrapText="1"/>
    </xf>
    <xf numFmtId="0" fontId="9" fillId="0" borderId="0" xfId="0" applyFont="1" applyBorder="1" applyAlignment="1">
      <alignment horizontal="center"/>
    </xf>
    <xf numFmtId="0" fontId="40" fillId="0" borderId="0" xfId="0" applyFont="1" applyBorder="1" applyAlignment="1">
      <alignment horizontal="center"/>
    </xf>
    <xf numFmtId="0" fontId="37" fillId="0" borderId="0" xfId="0" applyFont="1" applyAlignment="1">
      <alignment horizontal="left" vertical="top"/>
    </xf>
    <xf numFmtId="0" fontId="8" fillId="0" borderId="0" xfId="0" applyFont="1" applyAlignment="1">
      <alignment horizontal="center" vertical="top"/>
    </xf>
    <xf numFmtId="0" fontId="44" fillId="0" borderId="0" xfId="0" applyFont="1"/>
    <xf numFmtId="0" fontId="6" fillId="0" borderId="0" xfId="0" applyFont="1"/>
    <xf numFmtId="0" fontId="44" fillId="0" borderId="0" xfId="0" applyFont="1" applyAlignment="1">
      <alignment horizontal="right"/>
    </xf>
    <xf numFmtId="0" fontId="45" fillId="0" borderId="0" xfId="0" applyFont="1" applyAlignment="1">
      <alignment horizontal="right" vertical="center"/>
    </xf>
    <xf numFmtId="0" fontId="44" fillId="0" borderId="0" xfId="0" applyFont="1" applyAlignment="1">
      <alignment horizontal="right" vertical="center"/>
    </xf>
    <xf numFmtId="0" fontId="46" fillId="0" borderId="0" xfId="0" applyFont="1" applyAlignment="1">
      <alignment horizontal="right"/>
    </xf>
    <xf numFmtId="0" fontId="47" fillId="0" borderId="0" xfId="0" applyFont="1"/>
    <xf numFmtId="0" fontId="46" fillId="0" borderId="0" xfId="0" applyFont="1"/>
    <xf numFmtId="0" fontId="46" fillId="0" borderId="0" xfId="0" applyFont="1" applyAlignment="1">
      <alignment horizontal="right"/>
    </xf>
    <xf numFmtId="17" fontId="46" fillId="0" borderId="0" xfId="0" quotePrefix="1" applyNumberFormat="1" applyFont="1" applyAlignment="1">
      <alignment horizontal="right"/>
    </xf>
    <xf numFmtId="0" fontId="48" fillId="0" borderId="0" xfId="0" applyFont="1" applyAlignment="1">
      <alignment horizontal="center"/>
    </xf>
    <xf numFmtId="0" fontId="49" fillId="0" borderId="0" xfId="0" applyFont="1" applyAlignment="1">
      <alignment horizontal="center" wrapText="1"/>
    </xf>
    <xf numFmtId="49" fontId="37" fillId="37" borderId="25" xfId="53" quotePrefix="1" applyNumberFormat="1" applyFont="1" applyFill="1" applyBorder="1" applyAlignment="1">
      <alignment horizontal="center" vertical="center" wrapText="1"/>
    </xf>
    <xf numFmtId="0" fontId="0" fillId="0" borderId="0" xfId="0" applyFill="1"/>
    <xf numFmtId="177" fontId="42" fillId="0" borderId="0" xfId="0" applyNumberFormat="1" applyFont="1" applyFill="1" applyAlignment="1">
      <alignment horizontal="right" vertical="center" wrapText="1"/>
    </xf>
    <xf numFmtId="0" fontId="39" fillId="0" borderId="30" xfId="0" applyFont="1" applyFill="1" applyBorder="1" applyAlignment="1">
      <alignment horizontal="center" vertical="top"/>
    </xf>
    <xf numFmtId="0" fontId="0" fillId="0" borderId="0" xfId="0" applyFill="1" applyBorder="1"/>
    <xf numFmtId="172" fontId="37" fillId="0" borderId="27" xfId="0" applyNumberFormat="1" applyFont="1" applyBorder="1" applyAlignment="1">
      <alignment horizontal="right" indent="1"/>
    </xf>
    <xf numFmtId="172" fontId="37" fillId="0" borderId="0" xfId="0" applyNumberFormat="1" applyFont="1" applyBorder="1" applyAlignment="1">
      <alignment horizontal="right" indent="1"/>
    </xf>
    <xf numFmtId="172" fontId="39" fillId="0" borderId="27" xfId="0" applyNumberFormat="1" applyFont="1" applyBorder="1" applyAlignment="1">
      <alignment horizontal="right" indent="1"/>
    </xf>
    <xf numFmtId="172" fontId="39" fillId="0" borderId="0" xfId="0" applyNumberFormat="1" applyFont="1" applyBorder="1" applyAlignment="1">
      <alignment horizontal="right" indent="1"/>
    </xf>
    <xf numFmtId="176" fontId="37" fillId="0" borderId="29" xfId="0" applyNumberFormat="1" applyFont="1" applyBorder="1" applyAlignment="1">
      <alignment horizontal="right" indent="1"/>
    </xf>
    <xf numFmtId="176" fontId="37" fillId="0" borderId="28" xfId="0" applyNumberFormat="1" applyFont="1" applyBorder="1" applyAlignment="1">
      <alignment horizontal="right" indent="1"/>
    </xf>
    <xf numFmtId="0" fontId="37" fillId="37" borderId="25" xfId="0" applyFont="1" applyFill="1" applyBorder="1" applyAlignment="1">
      <alignment horizontal="center" vertical="center" wrapText="1"/>
    </xf>
  </cellXfs>
  <cellStyles count="61">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Hyperlink 2" xfId="52" xr:uid="{00000000-0005-0000-0000-000022000000}"/>
    <cellStyle name="Komma" xfId="3" builtinId="3" hidden="1"/>
    <cellStyle name="Neutral" xfId="1" builtinId="28" hidden="1"/>
    <cellStyle name="Notiz" xfId="20" builtinId="10" hidden="1"/>
    <cellStyle name="Prozent" xfId="7" builtinId="5" hidden="1"/>
    <cellStyle name="Schlecht" xfId="14" builtinId="27" hidden="1"/>
    <cellStyle name="Standard" xfId="0" builtinId="0" customBuiltin="1"/>
    <cellStyle name="Standard 2" xfId="51" xr:uid="{00000000-0005-0000-0000-000029000000}"/>
    <cellStyle name="Standard 2 2" xfId="56" xr:uid="{00000000-0005-0000-0000-00002A000000}"/>
    <cellStyle name="Standard 2 2 2" xfId="60" xr:uid="{00000000-0005-0000-0000-00002B000000}"/>
    <cellStyle name="Standard 2 2 3" xfId="58" xr:uid="{00000000-0005-0000-0000-00002C000000}"/>
    <cellStyle name="Standard 3" xfId="54" xr:uid="{00000000-0005-0000-0000-00002D000000}"/>
    <cellStyle name="Standard 3 2" xfId="50" xr:uid="{00000000-0005-0000-0000-00002E000000}"/>
    <cellStyle name="Standard 4" xfId="55" xr:uid="{00000000-0005-0000-0000-00002F000000}"/>
    <cellStyle name="Standard 4 2" xfId="59" xr:uid="{00000000-0005-0000-0000-000030000000}"/>
    <cellStyle name="Standard 4 3" xfId="57" xr:uid="{00000000-0005-0000-0000-000031000000}"/>
    <cellStyle name="Standard_EH_HH_November2005" xfId="53" xr:uid="{00000000-0005-0000-0000-000032000000}"/>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7">
    <dxf>
      <fill>
        <patternFill>
          <bgColor rgb="FFF2F2F2"/>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F2F2F2"/>
        </patternFill>
      </fill>
    </dxf>
  </dxfs>
  <tableStyles count="0" defaultTableStyle="TableStyleMedium2" defaultPivotStyle="PivotStyleLight16"/>
  <colors>
    <mruColors>
      <color rgb="FF1E4B7D"/>
      <color rgb="FFEBEBEB"/>
      <color rgb="FFD9D9D9"/>
      <color rgb="FFFFCC32"/>
      <color rgb="FF66CC66"/>
      <color rgb="FF666866"/>
      <color rgb="FFE10019"/>
      <color rgb="FF001E4B"/>
      <color rgb="FF9B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142875</xdr:colOff>
      <xdr:row>23</xdr:row>
      <xdr:rowOff>0</xdr:rowOff>
    </xdr:from>
    <xdr:to>
      <xdr:col>3</xdr:col>
      <xdr:colOff>211455</xdr:colOff>
      <xdr:row>24</xdr:row>
      <xdr:rowOff>0</xdr:rowOff>
    </xdr:to>
    <xdr:sp macro="" textlink="">
      <xdr:nvSpPr>
        <xdr:cNvPr id="89" name="Text Box 4">
          <a:extLst>
            <a:ext uri="{FF2B5EF4-FFF2-40B4-BE49-F238E27FC236}">
              <a16:creationId xmlns:a16="http://schemas.microsoft.com/office/drawing/2014/main" id="{00000000-0008-0000-0300-000059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90" name="Text Box 7">
          <a:extLst>
            <a:ext uri="{FF2B5EF4-FFF2-40B4-BE49-F238E27FC236}">
              <a16:creationId xmlns:a16="http://schemas.microsoft.com/office/drawing/2014/main" id="{00000000-0008-0000-0300-00005A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91" name="Text Box 9">
          <a:extLst>
            <a:ext uri="{FF2B5EF4-FFF2-40B4-BE49-F238E27FC236}">
              <a16:creationId xmlns:a16="http://schemas.microsoft.com/office/drawing/2014/main" id="{00000000-0008-0000-0300-00005B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92" name="Text Box 10">
          <a:extLst>
            <a:ext uri="{FF2B5EF4-FFF2-40B4-BE49-F238E27FC236}">
              <a16:creationId xmlns:a16="http://schemas.microsoft.com/office/drawing/2014/main" id="{00000000-0008-0000-0300-00005C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93" name="Text Box 4">
          <a:extLst>
            <a:ext uri="{FF2B5EF4-FFF2-40B4-BE49-F238E27FC236}">
              <a16:creationId xmlns:a16="http://schemas.microsoft.com/office/drawing/2014/main" id="{00000000-0008-0000-0300-00005D000000}"/>
            </a:ext>
          </a:extLst>
        </xdr:cNvPr>
        <xdr:cNvSpPr txBox="1">
          <a:spLocks noChangeArrowheads="1"/>
        </xdr:cNvSpPr>
      </xdr:nvSpPr>
      <xdr:spPr bwMode="auto">
        <a:xfrm>
          <a:off x="258127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94" name="Text Box 7">
          <a:extLst>
            <a:ext uri="{FF2B5EF4-FFF2-40B4-BE49-F238E27FC236}">
              <a16:creationId xmlns:a16="http://schemas.microsoft.com/office/drawing/2014/main" id="{00000000-0008-0000-0300-00005E000000}"/>
            </a:ext>
          </a:extLst>
        </xdr:cNvPr>
        <xdr:cNvSpPr txBox="1">
          <a:spLocks noChangeArrowheads="1"/>
        </xdr:cNvSpPr>
      </xdr:nvSpPr>
      <xdr:spPr bwMode="auto">
        <a:xfrm>
          <a:off x="258127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95" name="Text Box 9">
          <a:extLst>
            <a:ext uri="{FF2B5EF4-FFF2-40B4-BE49-F238E27FC236}">
              <a16:creationId xmlns:a16="http://schemas.microsoft.com/office/drawing/2014/main" id="{00000000-0008-0000-0300-00005F000000}"/>
            </a:ext>
          </a:extLst>
        </xdr:cNvPr>
        <xdr:cNvSpPr txBox="1">
          <a:spLocks noChangeArrowheads="1"/>
        </xdr:cNvSpPr>
      </xdr:nvSpPr>
      <xdr:spPr bwMode="auto">
        <a:xfrm>
          <a:off x="258127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96" name="Text Box 10">
          <a:extLst>
            <a:ext uri="{FF2B5EF4-FFF2-40B4-BE49-F238E27FC236}">
              <a16:creationId xmlns:a16="http://schemas.microsoft.com/office/drawing/2014/main" id="{00000000-0008-0000-0300-000060000000}"/>
            </a:ext>
          </a:extLst>
        </xdr:cNvPr>
        <xdr:cNvSpPr txBox="1">
          <a:spLocks noChangeArrowheads="1"/>
        </xdr:cNvSpPr>
      </xdr:nvSpPr>
      <xdr:spPr bwMode="auto">
        <a:xfrm>
          <a:off x="258127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97" name="Text Box 4">
          <a:extLst>
            <a:ext uri="{FF2B5EF4-FFF2-40B4-BE49-F238E27FC236}">
              <a16:creationId xmlns:a16="http://schemas.microsoft.com/office/drawing/2014/main" id="{00000000-0008-0000-0300-000061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98" name="Text Box 7">
          <a:extLst>
            <a:ext uri="{FF2B5EF4-FFF2-40B4-BE49-F238E27FC236}">
              <a16:creationId xmlns:a16="http://schemas.microsoft.com/office/drawing/2014/main" id="{00000000-0008-0000-0300-000062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99" name="Text Box 9">
          <a:extLst>
            <a:ext uri="{FF2B5EF4-FFF2-40B4-BE49-F238E27FC236}">
              <a16:creationId xmlns:a16="http://schemas.microsoft.com/office/drawing/2014/main" id="{00000000-0008-0000-0300-000063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100" name="Text Box 10">
          <a:extLst>
            <a:ext uri="{FF2B5EF4-FFF2-40B4-BE49-F238E27FC236}">
              <a16:creationId xmlns:a16="http://schemas.microsoft.com/office/drawing/2014/main" id="{00000000-0008-0000-0300-000064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101" name="Text Box 4">
          <a:extLst>
            <a:ext uri="{FF2B5EF4-FFF2-40B4-BE49-F238E27FC236}">
              <a16:creationId xmlns:a16="http://schemas.microsoft.com/office/drawing/2014/main" id="{00000000-0008-0000-0300-000065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102" name="Text Box 7">
          <a:extLst>
            <a:ext uri="{FF2B5EF4-FFF2-40B4-BE49-F238E27FC236}">
              <a16:creationId xmlns:a16="http://schemas.microsoft.com/office/drawing/2014/main" id="{00000000-0008-0000-0300-000066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103" name="Text Box 9">
          <a:extLst>
            <a:ext uri="{FF2B5EF4-FFF2-40B4-BE49-F238E27FC236}">
              <a16:creationId xmlns:a16="http://schemas.microsoft.com/office/drawing/2014/main" id="{00000000-0008-0000-0300-000067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0</xdr:rowOff>
    </xdr:to>
    <xdr:sp macro="" textlink="">
      <xdr:nvSpPr>
        <xdr:cNvPr id="104" name="Text Box 10">
          <a:extLst>
            <a:ext uri="{FF2B5EF4-FFF2-40B4-BE49-F238E27FC236}">
              <a16:creationId xmlns:a16="http://schemas.microsoft.com/office/drawing/2014/main" id="{00000000-0008-0000-0300-000068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30" name="Text Box 4">
          <a:extLst>
            <a:ext uri="{FF2B5EF4-FFF2-40B4-BE49-F238E27FC236}">
              <a16:creationId xmlns:a16="http://schemas.microsoft.com/office/drawing/2014/main" id="{00000000-0008-0000-0300-00001E000000}"/>
            </a:ext>
          </a:extLst>
        </xdr:cNvPr>
        <xdr:cNvSpPr txBox="1">
          <a:spLocks noChangeArrowheads="1"/>
        </xdr:cNvSpPr>
      </xdr:nvSpPr>
      <xdr:spPr bwMode="auto">
        <a:xfrm>
          <a:off x="260032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31" name="Text Box 7">
          <a:extLst>
            <a:ext uri="{FF2B5EF4-FFF2-40B4-BE49-F238E27FC236}">
              <a16:creationId xmlns:a16="http://schemas.microsoft.com/office/drawing/2014/main" id="{00000000-0008-0000-0300-00001F000000}"/>
            </a:ext>
          </a:extLst>
        </xdr:cNvPr>
        <xdr:cNvSpPr txBox="1">
          <a:spLocks noChangeArrowheads="1"/>
        </xdr:cNvSpPr>
      </xdr:nvSpPr>
      <xdr:spPr bwMode="auto">
        <a:xfrm>
          <a:off x="260032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32" name="Text Box 9">
          <a:extLst>
            <a:ext uri="{FF2B5EF4-FFF2-40B4-BE49-F238E27FC236}">
              <a16:creationId xmlns:a16="http://schemas.microsoft.com/office/drawing/2014/main" id="{00000000-0008-0000-0300-000020000000}"/>
            </a:ext>
          </a:extLst>
        </xdr:cNvPr>
        <xdr:cNvSpPr txBox="1">
          <a:spLocks noChangeArrowheads="1"/>
        </xdr:cNvSpPr>
      </xdr:nvSpPr>
      <xdr:spPr bwMode="auto">
        <a:xfrm>
          <a:off x="260032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33" name="Text Box 10">
          <a:extLst>
            <a:ext uri="{FF2B5EF4-FFF2-40B4-BE49-F238E27FC236}">
              <a16:creationId xmlns:a16="http://schemas.microsoft.com/office/drawing/2014/main" id="{00000000-0008-0000-0300-000021000000}"/>
            </a:ext>
          </a:extLst>
        </xdr:cNvPr>
        <xdr:cNvSpPr txBox="1">
          <a:spLocks noChangeArrowheads="1"/>
        </xdr:cNvSpPr>
      </xdr:nvSpPr>
      <xdr:spPr bwMode="auto">
        <a:xfrm>
          <a:off x="260032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38100</xdr:rowOff>
    </xdr:to>
    <xdr:sp macro="" textlink="">
      <xdr:nvSpPr>
        <xdr:cNvPr id="34" name="Text Box 4">
          <a:extLst>
            <a:ext uri="{FF2B5EF4-FFF2-40B4-BE49-F238E27FC236}">
              <a16:creationId xmlns:a16="http://schemas.microsoft.com/office/drawing/2014/main" id="{00000000-0008-0000-0300-000022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38100</xdr:rowOff>
    </xdr:to>
    <xdr:sp macro="" textlink="">
      <xdr:nvSpPr>
        <xdr:cNvPr id="35" name="Text Box 7">
          <a:extLst>
            <a:ext uri="{FF2B5EF4-FFF2-40B4-BE49-F238E27FC236}">
              <a16:creationId xmlns:a16="http://schemas.microsoft.com/office/drawing/2014/main" id="{00000000-0008-0000-0300-000023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38100</xdr:rowOff>
    </xdr:to>
    <xdr:sp macro="" textlink="">
      <xdr:nvSpPr>
        <xdr:cNvPr id="36" name="Text Box 9">
          <a:extLst>
            <a:ext uri="{FF2B5EF4-FFF2-40B4-BE49-F238E27FC236}">
              <a16:creationId xmlns:a16="http://schemas.microsoft.com/office/drawing/2014/main" id="{00000000-0008-0000-0300-000024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38100</xdr:rowOff>
    </xdr:to>
    <xdr:sp macro="" textlink="">
      <xdr:nvSpPr>
        <xdr:cNvPr id="37" name="Text Box 10">
          <a:extLst>
            <a:ext uri="{FF2B5EF4-FFF2-40B4-BE49-F238E27FC236}">
              <a16:creationId xmlns:a16="http://schemas.microsoft.com/office/drawing/2014/main" id="{00000000-0008-0000-0300-000025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38100</xdr:rowOff>
    </xdr:to>
    <xdr:sp macro="" textlink="">
      <xdr:nvSpPr>
        <xdr:cNvPr id="38" name="Text Box 4">
          <a:extLst>
            <a:ext uri="{FF2B5EF4-FFF2-40B4-BE49-F238E27FC236}">
              <a16:creationId xmlns:a16="http://schemas.microsoft.com/office/drawing/2014/main" id="{00000000-0008-0000-0300-000026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38100</xdr:rowOff>
    </xdr:to>
    <xdr:sp macro="" textlink="">
      <xdr:nvSpPr>
        <xdr:cNvPr id="39" name="Text Box 7">
          <a:extLst>
            <a:ext uri="{FF2B5EF4-FFF2-40B4-BE49-F238E27FC236}">
              <a16:creationId xmlns:a16="http://schemas.microsoft.com/office/drawing/2014/main" id="{00000000-0008-0000-0300-000027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38100</xdr:rowOff>
    </xdr:to>
    <xdr:sp macro="" textlink="">
      <xdr:nvSpPr>
        <xdr:cNvPr id="40" name="Text Box 9">
          <a:extLst>
            <a:ext uri="{FF2B5EF4-FFF2-40B4-BE49-F238E27FC236}">
              <a16:creationId xmlns:a16="http://schemas.microsoft.com/office/drawing/2014/main" id="{00000000-0008-0000-0300-000028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23</xdr:row>
      <xdr:rowOff>0</xdr:rowOff>
    </xdr:from>
    <xdr:to>
      <xdr:col>4</xdr:col>
      <xdr:colOff>76200</xdr:colOff>
      <xdr:row>24</xdr:row>
      <xdr:rowOff>38100</xdr:rowOff>
    </xdr:to>
    <xdr:sp macro="" textlink="">
      <xdr:nvSpPr>
        <xdr:cNvPr id="41" name="Text Box 10">
          <a:extLst>
            <a:ext uri="{FF2B5EF4-FFF2-40B4-BE49-F238E27FC236}">
              <a16:creationId xmlns:a16="http://schemas.microsoft.com/office/drawing/2014/main" id="{00000000-0008-0000-0300-000029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14" name="Text Box 4">
          <a:extLst>
            <a:ext uri="{FF2B5EF4-FFF2-40B4-BE49-F238E27FC236}">
              <a16:creationId xmlns:a16="http://schemas.microsoft.com/office/drawing/2014/main" id="{00000000-0008-0000-0300-000072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15" name="Text Box 7">
          <a:extLst>
            <a:ext uri="{FF2B5EF4-FFF2-40B4-BE49-F238E27FC236}">
              <a16:creationId xmlns:a16="http://schemas.microsoft.com/office/drawing/2014/main" id="{00000000-0008-0000-0300-000073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16" name="Text Box 9">
          <a:extLst>
            <a:ext uri="{FF2B5EF4-FFF2-40B4-BE49-F238E27FC236}">
              <a16:creationId xmlns:a16="http://schemas.microsoft.com/office/drawing/2014/main" id="{00000000-0008-0000-0300-000074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17" name="Text Box 10">
          <a:extLst>
            <a:ext uri="{FF2B5EF4-FFF2-40B4-BE49-F238E27FC236}">
              <a16:creationId xmlns:a16="http://schemas.microsoft.com/office/drawing/2014/main" id="{00000000-0008-0000-0300-000075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118" name="Text Box 4">
          <a:extLst>
            <a:ext uri="{FF2B5EF4-FFF2-40B4-BE49-F238E27FC236}">
              <a16:creationId xmlns:a16="http://schemas.microsoft.com/office/drawing/2014/main" id="{00000000-0008-0000-0300-000076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119" name="Text Box 7">
          <a:extLst>
            <a:ext uri="{FF2B5EF4-FFF2-40B4-BE49-F238E27FC236}">
              <a16:creationId xmlns:a16="http://schemas.microsoft.com/office/drawing/2014/main" id="{00000000-0008-0000-0300-000077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120" name="Text Box 9">
          <a:extLst>
            <a:ext uri="{FF2B5EF4-FFF2-40B4-BE49-F238E27FC236}">
              <a16:creationId xmlns:a16="http://schemas.microsoft.com/office/drawing/2014/main" id="{00000000-0008-0000-0300-000078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121" name="Text Box 10">
          <a:extLst>
            <a:ext uri="{FF2B5EF4-FFF2-40B4-BE49-F238E27FC236}">
              <a16:creationId xmlns:a16="http://schemas.microsoft.com/office/drawing/2014/main" id="{00000000-0008-0000-0300-000079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22" name="Text Box 4">
          <a:extLst>
            <a:ext uri="{FF2B5EF4-FFF2-40B4-BE49-F238E27FC236}">
              <a16:creationId xmlns:a16="http://schemas.microsoft.com/office/drawing/2014/main" id="{00000000-0008-0000-0300-00007A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23" name="Text Box 7">
          <a:extLst>
            <a:ext uri="{FF2B5EF4-FFF2-40B4-BE49-F238E27FC236}">
              <a16:creationId xmlns:a16="http://schemas.microsoft.com/office/drawing/2014/main" id="{00000000-0008-0000-0300-00007B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24" name="Text Box 9">
          <a:extLst>
            <a:ext uri="{FF2B5EF4-FFF2-40B4-BE49-F238E27FC236}">
              <a16:creationId xmlns:a16="http://schemas.microsoft.com/office/drawing/2014/main" id="{00000000-0008-0000-0300-00007C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25" name="Text Box 10">
          <a:extLst>
            <a:ext uri="{FF2B5EF4-FFF2-40B4-BE49-F238E27FC236}">
              <a16:creationId xmlns:a16="http://schemas.microsoft.com/office/drawing/2014/main" id="{00000000-0008-0000-0300-00007D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26" name="Text Box 4">
          <a:extLst>
            <a:ext uri="{FF2B5EF4-FFF2-40B4-BE49-F238E27FC236}">
              <a16:creationId xmlns:a16="http://schemas.microsoft.com/office/drawing/2014/main" id="{00000000-0008-0000-0300-00007E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27" name="Text Box 7">
          <a:extLst>
            <a:ext uri="{FF2B5EF4-FFF2-40B4-BE49-F238E27FC236}">
              <a16:creationId xmlns:a16="http://schemas.microsoft.com/office/drawing/2014/main" id="{00000000-0008-0000-0300-00007F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28" name="Text Box 9">
          <a:extLst>
            <a:ext uri="{FF2B5EF4-FFF2-40B4-BE49-F238E27FC236}">
              <a16:creationId xmlns:a16="http://schemas.microsoft.com/office/drawing/2014/main" id="{00000000-0008-0000-0300-000080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29" name="Text Box 10">
          <a:extLst>
            <a:ext uri="{FF2B5EF4-FFF2-40B4-BE49-F238E27FC236}">
              <a16:creationId xmlns:a16="http://schemas.microsoft.com/office/drawing/2014/main" id="{00000000-0008-0000-0300-000081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130" name="Text Box 4">
          <a:extLst>
            <a:ext uri="{FF2B5EF4-FFF2-40B4-BE49-F238E27FC236}">
              <a16:creationId xmlns:a16="http://schemas.microsoft.com/office/drawing/2014/main" id="{00000000-0008-0000-0300-000082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131" name="Text Box 7">
          <a:extLst>
            <a:ext uri="{FF2B5EF4-FFF2-40B4-BE49-F238E27FC236}">
              <a16:creationId xmlns:a16="http://schemas.microsoft.com/office/drawing/2014/main" id="{00000000-0008-0000-0300-000083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132" name="Text Box 9">
          <a:extLst>
            <a:ext uri="{FF2B5EF4-FFF2-40B4-BE49-F238E27FC236}">
              <a16:creationId xmlns:a16="http://schemas.microsoft.com/office/drawing/2014/main" id="{00000000-0008-0000-0300-000084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133" name="Text Box 10">
          <a:extLst>
            <a:ext uri="{FF2B5EF4-FFF2-40B4-BE49-F238E27FC236}">
              <a16:creationId xmlns:a16="http://schemas.microsoft.com/office/drawing/2014/main" id="{00000000-0008-0000-0300-000085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34" name="Text Box 4">
          <a:extLst>
            <a:ext uri="{FF2B5EF4-FFF2-40B4-BE49-F238E27FC236}">
              <a16:creationId xmlns:a16="http://schemas.microsoft.com/office/drawing/2014/main" id="{00000000-0008-0000-0300-000086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35" name="Text Box 7">
          <a:extLst>
            <a:ext uri="{FF2B5EF4-FFF2-40B4-BE49-F238E27FC236}">
              <a16:creationId xmlns:a16="http://schemas.microsoft.com/office/drawing/2014/main" id="{00000000-0008-0000-0300-000087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36" name="Text Box 9">
          <a:extLst>
            <a:ext uri="{FF2B5EF4-FFF2-40B4-BE49-F238E27FC236}">
              <a16:creationId xmlns:a16="http://schemas.microsoft.com/office/drawing/2014/main" id="{00000000-0008-0000-0300-000088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37" name="Text Box 10">
          <a:extLst>
            <a:ext uri="{FF2B5EF4-FFF2-40B4-BE49-F238E27FC236}">
              <a16:creationId xmlns:a16="http://schemas.microsoft.com/office/drawing/2014/main" id="{00000000-0008-0000-0300-000089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38" name="Text Box 4">
          <a:extLst>
            <a:ext uri="{FF2B5EF4-FFF2-40B4-BE49-F238E27FC236}">
              <a16:creationId xmlns:a16="http://schemas.microsoft.com/office/drawing/2014/main" id="{00000000-0008-0000-0300-00008A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39" name="Text Box 7">
          <a:extLst>
            <a:ext uri="{FF2B5EF4-FFF2-40B4-BE49-F238E27FC236}">
              <a16:creationId xmlns:a16="http://schemas.microsoft.com/office/drawing/2014/main" id="{00000000-0008-0000-0300-00008B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40" name="Text Box 9">
          <a:extLst>
            <a:ext uri="{FF2B5EF4-FFF2-40B4-BE49-F238E27FC236}">
              <a16:creationId xmlns:a16="http://schemas.microsoft.com/office/drawing/2014/main" id="{00000000-0008-0000-0300-00008C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41" name="Text Box 10">
          <a:extLst>
            <a:ext uri="{FF2B5EF4-FFF2-40B4-BE49-F238E27FC236}">
              <a16:creationId xmlns:a16="http://schemas.microsoft.com/office/drawing/2014/main" id="{00000000-0008-0000-0300-00008D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42" name="Text Box 4">
          <a:extLst>
            <a:ext uri="{FF2B5EF4-FFF2-40B4-BE49-F238E27FC236}">
              <a16:creationId xmlns:a16="http://schemas.microsoft.com/office/drawing/2014/main" id="{00000000-0008-0000-0300-00008E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43" name="Text Box 7">
          <a:extLst>
            <a:ext uri="{FF2B5EF4-FFF2-40B4-BE49-F238E27FC236}">
              <a16:creationId xmlns:a16="http://schemas.microsoft.com/office/drawing/2014/main" id="{00000000-0008-0000-0300-00008F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44" name="Text Box 9">
          <a:extLst>
            <a:ext uri="{FF2B5EF4-FFF2-40B4-BE49-F238E27FC236}">
              <a16:creationId xmlns:a16="http://schemas.microsoft.com/office/drawing/2014/main" id="{00000000-0008-0000-0300-000090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45" name="Text Box 10">
          <a:extLst>
            <a:ext uri="{FF2B5EF4-FFF2-40B4-BE49-F238E27FC236}">
              <a16:creationId xmlns:a16="http://schemas.microsoft.com/office/drawing/2014/main" id="{00000000-0008-0000-0300-000091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146" name="Text Box 4">
          <a:extLst>
            <a:ext uri="{FF2B5EF4-FFF2-40B4-BE49-F238E27FC236}">
              <a16:creationId xmlns:a16="http://schemas.microsoft.com/office/drawing/2014/main" id="{00000000-0008-0000-0300-000092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147" name="Text Box 7">
          <a:extLst>
            <a:ext uri="{FF2B5EF4-FFF2-40B4-BE49-F238E27FC236}">
              <a16:creationId xmlns:a16="http://schemas.microsoft.com/office/drawing/2014/main" id="{00000000-0008-0000-0300-000093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148" name="Text Box 9">
          <a:extLst>
            <a:ext uri="{FF2B5EF4-FFF2-40B4-BE49-F238E27FC236}">
              <a16:creationId xmlns:a16="http://schemas.microsoft.com/office/drawing/2014/main" id="{00000000-0008-0000-0300-000094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23</xdr:row>
      <xdr:rowOff>133350</xdr:rowOff>
    </xdr:to>
    <xdr:sp macro="" textlink="">
      <xdr:nvSpPr>
        <xdr:cNvPr id="149" name="Text Box 10">
          <a:extLst>
            <a:ext uri="{FF2B5EF4-FFF2-40B4-BE49-F238E27FC236}">
              <a16:creationId xmlns:a16="http://schemas.microsoft.com/office/drawing/2014/main" id="{00000000-0008-0000-0300-000095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50" name="Text Box 4">
          <a:extLst>
            <a:ext uri="{FF2B5EF4-FFF2-40B4-BE49-F238E27FC236}">
              <a16:creationId xmlns:a16="http://schemas.microsoft.com/office/drawing/2014/main" id="{00000000-0008-0000-0300-000096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51" name="Text Box 7">
          <a:extLst>
            <a:ext uri="{FF2B5EF4-FFF2-40B4-BE49-F238E27FC236}">
              <a16:creationId xmlns:a16="http://schemas.microsoft.com/office/drawing/2014/main" id="{00000000-0008-0000-0300-000097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52" name="Text Box 9">
          <a:extLst>
            <a:ext uri="{FF2B5EF4-FFF2-40B4-BE49-F238E27FC236}">
              <a16:creationId xmlns:a16="http://schemas.microsoft.com/office/drawing/2014/main" id="{00000000-0008-0000-0300-000098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53" name="Text Box 10">
          <a:extLst>
            <a:ext uri="{FF2B5EF4-FFF2-40B4-BE49-F238E27FC236}">
              <a16:creationId xmlns:a16="http://schemas.microsoft.com/office/drawing/2014/main" id="{00000000-0008-0000-0300-000099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54" name="Text Box 4">
          <a:extLst>
            <a:ext uri="{FF2B5EF4-FFF2-40B4-BE49-F238E27FC236}">
              <a16:creationId xmlns:a16="http://schemas.microsoft.com/office/drawing/2014/main" id="{00000000-0008-0000-0300-00009A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55" name="Text Box 7">
          <a:extLst>
            <a:ext uri="{FF2B5EF4-FFF2-40B4-BE49-F238E27FC236}">
              <a16:creationId xmlns:a16="http://schemas.microsoft.com/office/drawing/2014/main" id="{00000000-0008-0000-0300-00009B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56" name="Text Box 9">
          <a:extLst>
            <a:ext uri="{FF2B5EF4-FFF2-40B4-BE49-F238E27FC236}">
              <a16:creationId xmlns:a16="http://schemas.microsoft.com/office/drawing/2014/main" id="{00000000-0008-0000-0300-00009C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23</xdr:row>
      <xdr:rowOff>0</xdr:rowOff>
    </xdr:from>
    <xdr:to>
      <xdr:col>3</xdr:col>
      <xdr:colOff>211455</xdr:colOff>
      <xdr:row>24</xdr:row>
      <xdr:rowOff>20955</xdr:rowOff>
    </xdr:to>
    <xdr:sp macro="" textlink="">
      <xdr:nvSpPr>
        <xdr:cNvPr id="157" name="Text Box 10">
          <a:extLst>
            <a:ext uri="{FF2B5EF4-FFF2-40B4-BE49-F238E27FC236}">
              <a16:creationId xmlns:a16="http://schemas.microsoft.com/office/drawing/2014/main" id="{00000000-0008-0000-0300-00009D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158" name="Text Box 4">
          <a:extLst>
            <a:ext uri="{FF2B5EF4-FFF2-40B4-BE49-F238E27FC236}">
              <a16:creationId xmlns:a16="http://schemas.microsoft.com/office/drawing/2014/main" id="{00000000-0008-0000-0300-00009E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159" name="Text Box 7">
          <a:extLst>
            <a:ext uri="{FF2B5EF4-FFF2-40B4-BE49-F238E27FC236}">
              <a16:creationId xmlns:a16="http://schemas.microsoft.com/office/drawing/2014/main" id="{00000000-0008-0000-0300-00009F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160" name="Text Box 9">
          <a:extLst>
            <a:ext uri="{FF2B5EF4-FFF2-40B4-BE49-F238E27FC236}">
              <a16:creationId xmlns:a16="http://schemas.microsoft.com/office/drawing/2014/main" id="{00000000-0008-0000-0300-0000A0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23</xdr:row>
      <xdr:rowOff>133350</xdr:rowOff>
    </xdr:to>
    <xdr:sp macro="" textlink="">
      <xdr:nvSpPr>
        <xdr:cNvPr id="161" name="Text Box 10">
          <a:extLst>
            <a:ext uri="{FF2B5EF4-FFF2-40B4-BE49-F238E27FC236}">
              <a16:creationId xmlns:a16="http://schemas.microsoft.com/office/drawing/2014/main" id="{00000000-0008-0000-0300-0000A1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62" name="Text Box 4">
          <a:extLst>
            <a:ext uri="{FF2B5EF4-FFF2-40B4-BE49-F238E27FC236}">
              <a16:creationId xmlns:a16="http://schemas.microsoft.com/office/drawing/2014/main" id="{00000000-0008-0000-0300-0000A2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63" name="Text Box 7">
          <a:extLst>
            <a:ext uri="{FF2B5EF4-FFF2-40B4-BE49-F238E27FC236}">
              <a16:creationId xmlns:a16="http://schemas.microsoft.com/office/drawing/2014/main" id="{00000000-0008-0000-0300-0000A3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64" name="Text Box 9">
          <a:extLst>
            <a:ext uri="{FF2B5EF4-FFF2-40B4-BE49-F238E27FC236}">
              <a16:creationId xmlns:a16="http://schemas.microsoft.com/office/drawing/2014/main" id="{00000000-0008-0000-0300-0000A4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65" name="Text Box 10">
          <a:extLst>
            <a:ext uri="{FF2B5EF4-FFF2-40B4-BE49-F238E27FC236}">
              <a16:creationId xmlns:a16="http://schemas.microsoft.com/office/drawing/2014/main" id="{00000000-0008-0000-0300-0000A5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66" name="Text Box 4">
          <a:extLst>
            <a:ext uri="{FF2B5EF4-FFF2-40B4-BE49-F238E27FC236}">
              <a16:creationId xmlns:a16="http://schemas.microsoft.com/office/drawing/2014/main" id="{00000000-0008-0000-0300-0000A6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67" name="Text Box 7">
          <a:extLst>
            <a:ext uri="{FF2B5EF4-FFF2-40B4-BE49-F238E27FC236}">
              <a16:creationId xmlns:a16="http://schemas.microsoft.com/office/drawing/2014/main" id="{00000000-0008-0000-0300-0000A7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68" name="Text Box 9">
          <a:extLst>
            <a:ext uri="{FF2B5EF4-FFF2-40B4-BE49-F238E27FC236}">
              <a16:creationId xmlns:a16="http://schemas.microsoft.com/office/drawing/2014/main" id="{00000000-0008-0000-0300-0000A8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23</xdr:row>
      <xdr:rowOff>0</xdr:rowOff>
    </xdr:from>
    <xdr:to>
      <xdr:col>4</xdr:col>
      <xdr:colOff>76200</xdr:colOff>
      <xdr:row>24</xdr:row>
      <xdr:rowOff>20955</xdr:rowOff>
    </xdr:to>
    <xdr:sp macro="" textlink="">
      <xdr:nvSpPr>
        <xdr:cNvPr id="169" name="Text Box 10">
          <a:extLst>
            <a:ext uri="{FF2B5EF4-FFF2-40B4-BE49-F238E27FC236}">
              <a16:creationId xmlns:a16="http://schemas.microsoft.com/office/drawing/2014/main" id="{00000000-0008-0000-0300-0000A9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22</xdr:row>
      <xdr:rowOff>50346</xdr:rowOff>
    </xdr:from>
    <xdr:to>
      <xdr:col>4</xdr:col>
      <xdr:colOff>1104900</xdr:colOff>
      <xdr:row>46</xdr:row>
      <xdr:rowOff>142875</xdr:rowOff>
    </xdr:to>
    <xdr:sp macro="" textlink="">
      <xdr:nvSpPr>
        <xdr:cNvPr id="2" name="Text Box 2">
          <a:extLst>
            <a:ext uri="{FF2B5EF4-FFF2-40B4-BE49-F238E27FC236}">
              <a16:creationId xmlns:a16="http://schemas.microsoft.com/office/drawing/2014/main" id="{00000000-0008-0000-0600-000002000000}"/>
            </a:ext>
          </a:extLst>
        </xdr:cNvPr>
        <xdr:cNvSpPr txBox="1">
          <a:spLocks noChangeArrowheads="1"/>
        </xdr:cNvSpPr>
      </xdr:nvSpPr>
      <xdr:spPr bwMode="auto">
        <a:xfrm>
          <a:off x="0" y="4603296"/>
          <a:ext cx="6248400" cy="39787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Grundlage dieses Statistischen Berichts sind die monatlichen Repräsentativerhebungen im Einzelhandel. Berichtspflichtig sind die nach einem mathematisch statistischen Verfahren (Zufallsprinzip) ausgewählten Unternehmen, deren wirtschaftlicher Schwerpunkt in den zugehörigen Wirtschaftszweigen liegt. Der Einzelhandel ist dabei - analog zu anderen Wirtschaftsbereichen - entsprechend der Klassifikation der Wirtschaftszweige, Ausgabe 2008 (WZ 2008) abgegrenzt. </a:t>
          </a:r>
          <a:br>
            <a:rPr kumimoji="0" lang="de-DE" sz="900" b="0" i="0" u="none" strike="noStrike" kern="0" cap="none" spc="0" normalizeH="0" baseline="0" noProof="0">
              <a:ln>
                <a:noFill/>
              </a:ln>
              <a:solidFill>
                <a:srgbClr val="000000"/>
              </a:solidFill>
              <a:effectLst/>
              <a:uLnTx/>
              <a:uFillTx/>
              <a:latin typeface="Arial"/>
              <a:ea typeface="+mn-ea"/>
              <a:cs typeface="Arial"/>
            </a:rPr>
          </a:br>
          <a:r>
            <a:rPr kumimoji="0" lang="de-DE" sz="900" b="0" i="0" u="none" strike="noStrike" kern="0" cap="none" spc="0" normalizeH="0" baseline="0" noProof="0">
              <a:ln>
                <a:noFill/>
              </a:ln>
              <a:solidFill>
                <a:srgbClr val="000000"/>
              </a:solidFill>
              <a:effectLst/>
              <a:uLnTx/>
              <a:uFillTx/>
              <a:latin typeface="Arial"/>
              <a:ea typeface="+mn-ea"/>
              <a:cs typeface="Arial"/>
            </a:rPr>
            <a:t>Bei den nach diesen Prinzipien ausgewählten und abgegrenzten Unternehmen werden monatlich der Umsatz und die Anzahl der </a:t>
          </a:r>
          <a:r>
            <a:rPr kumimoji="0" lang="de-DE" sz="900" b="0" i="0" u="none" strike="noStrike" kern="0" cap="none" spc="0" normalizeH="0" baseline="0" noProof="0">
              <a:ln>
                <a:noFill/>
              </a:ln>
              <a:solidFill>
                <a:sysClr val="windowText" lastClr="000000"/>
              </a:solidFill>
              <a:effectLst/>
              <a:uLnTx/>
              <a:uFillTx/>
              <a:latin typeface="Arial"/>
              <a:ea typeface="+mn-ea"/>
              <a:cs typeface="Arial"/>
            </a:rPr>
            <a:t>Beschäftigten insgesamt </a:t>
          </a:r>
          <a:r>
            <a:rPr kumimoji="0" lang="de-DE" sz="900" b="0" i="0" u="none" strike="noStrike" kern="0" cap="none" spc="0" normalizeH="0" baseline="0" noProof="0">
              <a:ln>
                <a:noFill/>
              </a:ln>
              <a:solidFill>
                <a:srgbClr val="000000"/>
              </a:solidFill>
              <a:effectLst/>
              <a:uLnTx/>
              <a:uFillTx/>
              <a:latin typeface="Arial"/>
              <a:ea typeface="+mn-ea"/>
              <a:cs typeface="Arial"/>
            </a:rPr>
            <a:t>erfasst. Diese Daten werden zum Landesergebnis hochgerechnet und auf eine feste Basis bezogen (Gesamtumsatz und durchschnittliche Anzahl an Beschäftigten des Jahres </a:t>
          </a:r>
          <a:r>
            <a:rPr kumimoji="0" lang="de-DE" sz="900" b="0" i="0" u="none" strike="noStrike" kern="0" cap="none" spc="0" normalizeH="0" baseline="0" noProof="0">
              <a:ln>
                <a:noFill/>
              </a:ln>
              <a:solidFill>
                <a:prstClr val="black"/>
              </a:solidFill>
              <a:effectLst/>
              <a:uLnTx/>
              <a:uFillTx/>
              <a:latin typeface="Arial"/>
              <a:ea typeface="+mn-ea"/>
              <a:cs typeface="Arial"/>
            </a:rPr>
            <a:t>2015). </a:t>
          </a:r>
          <a:r>
            <a:rPr kumimoji="0" lang="de-DE" sz="900" b="0" i="0" u="none" strike="noStrike" kern="0" cap="none" spc="0" normalizeH="0" baseline="0" noProof="0">
              <a:ln>
                <a:noFill/>
              </a:ln>
              <a:solidFill>
                <a:srgbClr val="000000"/>
              </a:solidFill>
              <a:effectLst/>
              <a:uLnTx/>
              <a:uFillTx/>
              <a:latin typeface="Arial"/>
              <a:ea typeface="+mn-ea"/>
              <a:cs typeface="Arial"/>
            </a:rPr>
            <a:t>Das Ergebnis sind Messzahlen, die das Verhältnis der aktuellen Werte zu denen des Basisjahres darstellen und Änderungsraten, die die Veränderung zum jeweiligen Vorjahreszeitraum darstellen.</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Bei Unternehmen mit Arbeitsstätten in mehreren Bundesländern erfolgt die Erfassung der Angaben in der Aufteilung nach Bundesländern, so dass die hochgerechneten Ergebnisse "länderscharf" dargestellt werden können. Die Darstellung der Umsatzwerte (Messzahlen und Veränderungsraten) erfolgt in jeweiligen Preisen (nominal) sowie preisbereinigt in konstanten Preisen des Jahres 2015 (real). Basisjahr für die Berechnung aller Messzahlen ist ab Berichtsmonat Januar 2018 das Jahr 2015. Messzahlen und Veränderungsraten werden ohne Berücksichtigung der monatlich wechselnden Zahl an Verkaufstagen und ohne Berücksichtigung von Saisoneinflüssen ermittelt.</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Änderung ab Berichtsmonat August 2023 (Stichprobenrotation):</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Die Ergebnisse basieren ab dem Berichtsmonat August 2023 auf einem geänderten Berichtskreis, der durch Rotation eines Teils der meldepflichtigen Einheiten gebildet wurde.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Die Ergebnisse aus diesem neuen Kreis der befragten Unternehmen wurden rückwirkend bis Januar 2022 erhoben. Daraus ergeben sich Änderungen in den bisher veröffentlichten Daten. Um die Vergleichbarkeit zu den bisherigen Ergebnissen zu verbessern, werden ab Berichtsmonat August 2023 neu verkettete Messzahlen veröffentlicht (rückwirkend ab Januar 2022). Verkettung bedeutet hierbei, dass ein konstanter Faktor das Niveau der Messzahlenreihe 2022 an das der bisherigen Messzahlenreihe anpasst. Die aktuelle Konjunkturentwicklung bleibt dabei erhalten und Zeitreihen können besser analysiert werden.</a:t>
          </a: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8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8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indent="0" algn="l" rtl="0">
            <a:defRPr sz="1000"/>
          </a:pPr>
          <a:endParaRPr lang="de-DE" sz="900" b="0" i="0" u="none" strike="noStrike" baseline="0">
            <a:solidFill>
              <a:srgbClr val="000000"/>
            </a:solidFill>
            <a:latin typeface="Arial"/>
            <a:ea typeface="+mn-ea"/>
            <a:cs typeface="Arial"/>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N:\Arbeitsbereiche\AB-5\AB-571\Ver&#246;ffentlichung\Statistische%20Berichte\Ablage\2026\G_I_1___G_1_2___G_IV_3\26-04\G_I_1_m_2604_HH.xlsx" TargetMode="External"/><Relationship Id="rId1" Type="http://schemas.openxmlformats.org/officeDocument/2006/relationships/externalLinkPath" Target="/Arbeitsbereiche/AB-5/AB-571/Ver&#246;ffentlichung/Statistische%20Berichte/Ablage/2026/G_I_1___G_1_2___G_IV_3/26-04/G_I_1_m_2604_H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 I 1 - m 0426 HH"/>
      <sheetName val="Impressum"/>
      <sheetName val="T3_1"/>
      <sheetName val="Tab. 1 (S. 3)"/>
      <sheetName val="Tab. 2 (S. 4)"/>
      <sheetName val="Tab. 3 (S. 5)"/>
      <sheetName val="Tab. 4 (S. 6)"/>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info@statistik-nord.de" TargetMode="External"/><Relationship Id="rId2" Type="http://schemas.openxmlformats.org/officeDocument/2006/relationships/hyperlink" Target="http://www.statistik-nord.de/" TargetMode="External"/><Relationship Id="rId1" Type="http://schemas.openxmlformats.org/officeDocument/2006/relationships/hyperlink" Target="mailto:binnenhandel@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3EDD4-BD41-4C9C-AB8C-F36D7E62673C}">
  <dimension ref="A1:G24"/>
  <sheetViews>
    <sheetView showGridLines="0" tabSelected="1" view="pageLayout" zoomScaleNormal="100" workbookViewId="0"/>
  </sheetViews>
  <sheetFormatPr baseColWidth="10" defaultRowHeight="12.75" x14ac:dyDescent="0.2"/>
  <cols>
    <col min="1" max="7" width="13.140625" customWidth="1"/>
  </cols>
  <sheetData>
    <row r="1" spans="1:7" ht="15" customHeight="1" x14ac:dyDescent="0.2"/>
    <row r="2" spans="1:7" ht="15" customHeight="1" x14ac:dyDescent="0.2"/>
    <row r="3" spans="1:7" ht="20.25" x14ac:dyDescent="0.3">
      <c r="A3" s="141"/>
    </row>
    <row r="4" spans="1:7" ht="20.25" x14ac:dyDescent="0.3">
      <c r="A4" s="141"/>
    </row>
    <row r="5" spans="1:7" ht="15" customHeight="1" x14ac:dyDescent="0.2"/>
    <row r="6" spans="1:7" ht="15" customHeight="1" x14ac:dyDescent="0.2"/>
    <row r="7" spans="1:7" ht="15" customHeight="1" x14ac:dyDescent="0.2"/>
    <row r="8" spans="1:7" ht="15" customHeight="1" x14ac:dyDescent="0.2"/>
    <row r="9" spans="1:7" ht="15" customHeight="1" x14ac:dyDescent="0.2"/>
    <row r="10" spans="1:7" ht="15" customHeight="1" x14ac:dyDescent="0.2"/>
    <row r="11" spans="1:7" ht="15" customHeight="1" x14ac:dyDescent="0.2">
      <c r="A11" s="204"/>
      <c r="F11" s="205"/>
      <c r="G11" s="206"/>
    </row>
    <row r="12" spans="1:7" ht="15" customHeight="1" x14ac:dyDescent="0.2"/>
    <row r="13" spans="1:7" ht="15" customHeight="1" x14ac:dyDescent="0.2">
      <c r="A13" s="1"/>
    </row>
    <row r="14" spans="1:7" ht="15" customHeight="1" x14ac:dyDescent="0.2"/>
    <row r="15" spans="1:7" ht="23.25" x14ac:dyDescent="0.2">
      <c r="D15" s="207" t="s">
        <v>57</v>
      </c>
      <c r="E15" s="207"/>
      <c r="F15" s="207"/>
      <c r="G15" s="207"/>
    </row>
    <row r="16" spans="1:7" ht="15" x14ac:dyDescent="0.2">
      <c r="D16" s="1"/>
      <c r="E16" s="1"/>
      <c r="F16" s="1"/>
      <c r="G16" s="208" t="s">
        <v>170</v>
      </c>
    </row>
    <row r="17" spans="1:7" ht="15" customHeight="1" x14ac:dyDescent="0.2">
      <c r="D17" s="1"/>
      <c r="E17" s="1"/>
      <c r="F17" s="1"/>
      <c r="G17" s="1"/>
    </row>
    <row r="18" spans="1:7" ht="27" customHeight="1" x14ac:dyDescent="0.4">
      <c r="A18" s="209" t="s">
        <v>149</v>
      </c>
      <c r="B18" s="209"/>
      <c r="C18" s="209"/>
      <c r="D18" s="209"/>
      <c r="E18" s="209"/>
      <c r="F18" s="209"/>
      <c r="G18" s="209"/>
    </row>
    <row r="19" spans="1:7" ht="27" customHeight="1" x14ac:dyDescent="0.4">
      <c r="A19" s="210"/>
      <c r="B19" s="210"/>
      <c r="C19" s="210"/>
      <c r="D19" s="211"/>
      <c r="E19" s="211"/>
      <c r="F19" s="211"/>
      <c r="G19" s="212" t="s">
        <v>148</v>
      </c>
    </row>
    <row r="20" spans="1:7" ht="27" customHeight="1" x14ac:dyDescent="0.4">
      <c r="A20" s="210"/>
      <c r="B20" s="210"/>
      <c r="C20" s="210"/>
      <c r="D20" s="210"/>
      <c r="E20" s="213" t="str">
        <f>"Mai 2026"</f>
        <v>Mai 2026</v>
      </c>
      <c r="F20" s="213"/>
      <c r="G20" s="213"/>
    </row>
    <row r="21" spans="1:7" ht="12.75" customHeight="1" x14ac:dyDescent="0.25">
      <c r="A21" s="214"/>
      <c r="B21" s="214"/>
      <c r="C21" s="214"/>
      <c r="D21" s="214"/>
      <c r="E21" s="214"/>
      <c r="F21" s="214"/>
    </row>
    <row r="22" spans="1:7" ht="12.75" customHeight="1" x14ac:dyDescent="0.25">
      <c r="A22" s="214"/>
      <c r="B22" s="214"/>
      <c r="C22" s="214"/>
      <c r="D22" s="214"/>
      <c r="E22" s="214"/>
      <c r="F22" s="214"/>
    </row>
    <row r="23" spans="1:7" ht="15" x14ac:dyDescent="0.2">
      <c r="G23" s="142" t="s">
        <v>171</v>
      </c>
    </row>
    <row r="24" spans="1:7" ht="20.25" customHeight="1" x14ac:dyDescent="0.25">
      <c r="A24" s="215"/>
      <c r="B24" s="215"/>
      <c r="C24" s="215"/>
      <c r="D24" s="215"/>
      <c r="E24" s="215"/>
      <c r="F24" s="215"/>
      <c r="G24" s="215"/>
    </row>
  </sheetData>
  <mergeCells count="4">
    <mergeCell ref="D15:G15"/>
    <mergeCell ref="A18:G18"/>
    <mergeCell ref="E20:G20"/>
    <mergeCell ref="A24:G24"/>
  </mergeCells>
  <pageMargins left="0.59055118110236227" right="0.59055118110236227" top="0.59055118110236227" bottom="0.59055118110236227" header="0" footer="0.39370078740157483"/>
  <pageSetup paperSize="9" orientation="portrait" r:id="rId1"/>
  <headerFooter differentFirst="1" scaleWithDoc="0">
    <oddFooter xml:space="preserve">&amp;L&amp;8Statistikamt Nord&amp;R&amp;8Statistischer Bericht G III 1 / G III 3 - j/JJ S&amp;C&amp;8 </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6"/>
  <sheetViews>
    <sheetView view="pageLayout" zoomScaleNormal="130" workbookViewId="0">
      <selection sqref="A1:G1"/>
    </sheetView>
  </sheetViews>
  <sheetFormatPr baseColWidth="10" defaultColWidth="11.42578125" defaultRowHeight="12.75" x14ac:dyDescent="0.2"/>
  <cols>
    <col min="1" max="2" width="10" style="44" customWidth="1"/>
    <col min="3" max="7" width="14.140625" style="44" customWidth="1"/>
    <col min="8" max="16384" width="11.42578125" style="44"/>
  </cols>
  <sheetData>
    <row r="1" spans="1:7" ht="15.75" x14ac:dyDescent="0.25">
      <c r="A1" s="146" t="s">
        <v>0</v>
      </c>
      <c r="B1" s="146"/>
      <c r="C1" s="146"/>
      <c r="D1" s="146"/>
      <c r="E1" s="146"/>
      <c r="F1" s="146"/>
      <c r="G1" s="146"/>
    </row>
    <row r="2" spans="1:7" ht="15.75" x14ac:dyDescent="0.25">
      <c r="A2" s="106"/>
      <c r="B2" s="106"/>
      <c r="C2" s="106"/>
      <c r="D2" s="106"/>
      <c r="E2" s="106"/>
      <c r="F2" s="106"/>
      <c r="G2" s="106"/>
    </row>
    <row r="3" spans="1:7" x14ac:dyDescent="0.2">
      <c r="A3" s="45"/>
      <c r="B3" s="45"/>
      <c r="C3" s="45"/>
      <c r="D3" s="45"/>
      <c r="E3" s="45"/>
      <c r="F3" s="45"/>
      <c r="G3" s="45"/>
    </row>
    <row r="4" spans="1:7" ht="15.75" x14ac:dyDescent="0.25">
      <c r="A4" s="147" t="s">
        <v>1</v>
      </c>
      <c r="B4" s="148"/>
      <c r="C4" s="148"/>
      <c r="D4" s="148"/>
      <c r="E4" s="148"/>
      <c r="F4" s="148"/>
      <c r="G4" s="148"/>
    </row>
    <row r="5" spans="1:7" x14ac:dyDescent="0.2">
      <c r="A5" s="149"/>
      <c r="B5" s="149"/>
      <c r="C5" s="149"/>
      <c r="D5" s="149"/>
      <c r="E5" s="149"/>
      <c r="F5" s="149"/>
      <c r="G5" s="149"/>
    </row>
    <row r="6" spans="1:7" x14ac:dyDescent="0.2">
      <c r="A6" s="46" t="s">
        <v>172</v>
      </c>
      <c r="B6" s="45"/>
      <c r="C6" s="45"/>
      <c r="D6" s="45"/>
      <c r="E6" s="45"/>
      <c r="F6" s="45"/>
      <c r="G6" s="45"/>
    </row>
    <row r="7" spans="1:7" ht="5.0999999999999996" customHeight="1" x14ac:dyDescent="0.2">
      <c r="A7" s="46"/>
      <c r="B7" s="45"/>
      <c r="C7" s="45"/>
      <c r="D7" s="45"/>
      <c r="E7" s="45"/>
      <c r="F7" s="45"/>
      <c r="G7" s="45"/>
    </row>
    <row r="8" spans="1:7" x14ac:dyDescent="0.2">
      <c r="A8" s="150" t="s">
        <v>39</v>
      </c>
      <c r="B8" s="151"/>
      <c r="C8" s="151"/>
      <c r="D8" s="151"/>
      <c r="E8" s="151"/>
      <c r="F8" s="151"/>
      <c r="G8" s="151"/>
    </row>
    <row r="9" spans="1:7" x14ac:dyDescent="0.2">
      <c r="A9" s="152" t="s">
        <v>2</v>
      </c>
      <c r="B9" s="151"/>
      <c r="C9" s="151"/>
      <c r="D9" s="151"/>
      <c r="E9" s="151"/>
      <c r="F9" s="151"/>
      <c r="G9" s="151"/>
    </row>
    <row r="10" spans="1:7" ht="5.0999999999999996" customHeight="1" x14ac:dyDescent="0.2">
      <c r="A10" s="47"/>
      <c r="B10" s="45"/>
      <c r="C10" s="45"/>
      <c r="D10" s="45"/>
      <c r="E10" s="45"/>
      <c r="F10" s="45"/>
      <c r="G10" s="45"/>
    </row>
    <row r="11" spans="1:7" x14ac:dyDescent="0.2">
      <c r="A11" s="144" t="s">
        <v>156</v>
      </c>
      <c r="B11" s="145"/>
      <c r="C11" s="145"/>
      <c r="D11" s="145"/>
      <c r="E11" s="145"/>
      <c r="F11" s="145"/>
      <c r="G11" s="145"/>
    </row>
    <row r="12" spans="1:7" ht="12.75" customHeight="1" x14ac:dyDescent="0.2">
      <c r="A12" s="153" t="s">
        <v>157</v>
      </c>
      <c r="B12" s="153"/>
      <c r="C12" s="153"/>
      <c r="D12" s="153"/>
      <c r="E12" s="153"/>
      <c r="F12" s="153"/>
      <c r="G12" s="153"/>
    </row>
    <row r="13" spans="1:7" x14ac:dyDescent="0.2">
      <c r="A13" s="47"/>
      <c r="B13" s="45"/>
      <c r="C13" s="45"/>
      <c r="D13" s="45"/>
      <c r="E13" s="45"/>
      <c r="F13" s="45"/>
      <c r="G13" s="45"/>
    </row>
    <row r="14" spans="1:7" x14ac:dyDescent="0.2">
      <c r="A14" s="45"/>
      <c r="B14" s="45"/>
      <c r="C14" s="45"/>
      <c r="D14" s="45"/>
      <c r="E14" s="45"/>
      <c r="F14" s="45"/>
      <c r="G14" s="45"/>
    </row>
    <row r="15" spans="1:7" x14ac:dyDescent="0.2">
      <c r="A15" s="150" t="s">
        <v>40</v>
      </c>
      <c r="B15" s="151"/>
      <c r="C15" s="151"/>
      <c r="D15" s="50"/>
      <c r="E15" s="50"/>
      <c r="F15" s="50"/>
      <c r="G15" s="50"/>
    </row>
    <row r="16" spans="1:7" ht="5.0999999999999996" customHeight="1" x14ac:dyDescent="0.2">
      <c r="A16" s="50"/>
      <c r="B16" s="49"/>
      <c r="C16" s="49"/>
      <c r="D16" s="50"/>
      <c r="E16" s="50"/>
      <c r="F16" s="50"/>
      <c r="G16" s="50"/>
    </row>
    <row r="17" spans="1:7" x14ac:dyDescent="0.2">
      <c r="A17" s="154" t="s">
        <v>146</v>
      </c>
      <c r="B17" s="151"/>
      <c r="C17" s="151"/>
      <c r="D17" s="48"/>
      <c r="E17" s="48"/>
      <c r="F17" s="48"/>
      <c r="G17" s="48"/>
    </row>
    <row r="18" spans="1:7" x14ac:dyDescent="0.2">
      <c r="A18" s="51" t="s">
        <v>51</v>
      </c>
      <c r="B18" s="155" t="s">
        <v>147</v>
      </c>
      <c r="C18" s="151"/>
      <c r="D18" s="48"/>
      <c r="E18" s="48"/>
      <c r="F18" s="48"/>
      <c r="G18" s="48"/>
    </row>
    <row r="19" spans="1:7" x14ac:dyDescent="0.2">
      <c r="A19" s="48" t="s">
        <v>52</v>
      </c>
      <c r="B19" s="156" t="s">
        <v>68</v>
      </c>
      <c r="C19" s="151"/>
      <c r="D19" s="151"/>
      <c r="E19" s="48"/>
      <c r="F19" s="48"/>
      <c r="G19" s="48"/>
    </row>
    <row r="20" spans="1:7" x14ac:dyDescent="0.2">
      <c r="A20" s="103"/>
      <c r="B20" s="105"/>
      <c r="C20" s="104"/>
      <c r="D20" s="104"/>
      <c r="E20" s="103"/>
      <c r="F20" s="103"/>
      <c r="G20" s="103"/>
    </row>
    <row r="21" spans="1:7" x14ac:dyDescent="0.2">
      <c r="A21" s="48"/>
      <c r="B21" s="49"/>
      <c r="C21" s="49"/>
      <c r="D21" s="49"/>
      <c r="E21" s="49"/>
      <c r="F21" s="49"/>
      <c r="G21" s="49"/>
    </row>
    <row r="22" spans="1:7" x14ac:dyDescent="0.2">
      <c r="A22" s="150" t="s">
        <v>58</v>
      </c>
      <c r="B22" s="151"/>
      <c r="C22" s="50"/>
      <c r="D22" s="50"/>
      <c r="E22" s="50"/>
      <c r="F22" s="50"/>
      <c r="G22" s="50"/>
    </row>
    <row r="23" spans="1:7" ht="5.0999999999999996" customHeight="1" x14ac:dyDescent="0.2">
      <c r="A23" s="50"/>
      <c r="B23" s="49"/>
      <c r="C23" s="50"/>
      <c r="D23" s="50"/>
      <c r="E23" s="50"/>
      <c r="F23" s="50"/>
      <c r="G23" s="50"/>
    </row>
    <row r="24" spans="1:7" x14ac:dyDescent="0.2">
      <c r="A24" s="51" t="s">
        <v>53</v>
      </c>
      <c r="B24" s="156" t="s">
        <v>54</v>
      </c>
      <c r="C24" s="151"/>
      <c r="D24" s="48"/>
      <c r="E24" s="48"/>
      <c r="F24" s="48"/>
      <c r="G24" s="48"/>
    </row>
    <row r="25" spans="1:7" x14ac:dyDescent="0.2">
      <c r="A25" s="48" t="s">
        <v>55</v>
      </c>
      <c r="B25" s="152" t="s">
        <v>56</v>
      </c>
      <c r="C25" s="151"/>
      <c r="D25" s="48"/>
      <c r="E25" s="48"/>
      <c r="F25" s="48"/>
      <c r="G25" s="48"/>
    </row>
    <row r="26" spans="1:7" x14ac:dyDescent="0.2">
      <c r="A26" s="48"/>
      <c r="B26" s="151"/>
      <c r="C26" s="151"/>
      <c r="D26" s="49"/>
      <c r="E26" s="49"/>
      <c r="F26" s="49"/>
      <c r="G26" s="49"/>
    </row>
    <row r="27" spans="1:7" x14ac:dyDescent="0.2">
      <c r="A27" s="47"/>
      <c r="B27" s="45"/>
      <c r="C27" s="45"/>
      <c r="D27" s="45"/>
      <c r="E27" s="45"/>
      <c r="F27" s="45"/>
      <c r="G27" s="45"/>
    </row>
    <row r="28" spans="1:7" x14ac:dyDescent="0.2">
      <c r="A28" s="52" t="s">
        <v>59</v>
      </c>
      <c r="B28" s="45" t="s">
        <v>60</v>
      </c>
      <c r="C28" s="45"/>
      <c r="D28" s="45"/>
      <c r="E28" s="45"/>
      <c r="F28" s="45"/>
      <c r="G28" s="45"/>
    </row>
    <row r="29" spans="1:7" x14ac:dyDescent="0.2">
      <c r="A29" s="47"/>
      <c r="B29" s="45"/>
      <c r="C29" s="45"/>
      <c r="D29" s="45"/>
      <c r="E29" s="45"/>
      <c r="F29" s="45"/>
      <c r="G29" s="45"/>
    </row>
    <row r="30" spans="1:7" s="93" customFormat="1" ht="27.75" customHeight="1" x14ac:dyDescent="0.2">
      <c r="A30" s="157" t="s">
        <v>154</v>
      </c>
      <c r="B30" s="153"/>
      <c r="C30" s="153"/>
      <c r="D30" s="153"/>
      <c r="E30" s="153"/>
      <c r="F30" s="153"/>
      <c r="G30" s="153"/>
    </row>
    <row r="31" spans="1:7" s="93" customFormat="1" x14ac:dyDescent="0.2">
      <c r="A31" s="94" t="s">
        <v>120</v>
      </c>
      <c r="B31" s="95"/>
      <c r="C31" s="95"/>
      <c r="D31" s="95"/>
      <c r="E31" s="95"/>
      <c r="F31" s="95"/>
      <c r="G31" s="95"/>
    </row>
    <row r="32" spans="1:7" s="93" customFormat="1" ht="42" customHeight="1" x14ac:dyDescent="0.2">
      <c r="A32" s="157" t="s">
        <v>134</v>
      </c>
      <c r="B32" s="153"/>
      <c r="C32" s="153"/>
      <c r="D32" s="153"/>
      <c r="E32" s="153"/>
      <c r="F32" s="153"/>
      <c r="G32" s="153"/>
    </row>
    <row r="33" spans="1:7" x14ac:dyDescent="0.2">
      <c r="A33" s="47"/>
      <c r="B33" s="45"/>
      <c r="C33" s="45"/>
      <c r="D33" s="45"/>
      <c r="E33" s="45"/>
      <c r="F33" s="45"/>
      <c r="G33" s="45"/>
    </row>
    <row r="34" spans="1:7" x14ac:dyDescent="0.2">
      <c r="A34" s="45"/>
      <c r="B34" s="45"/>
      <c r="C34" s="45"/>
      <c r="D34" s="45"/>
      <c r="E34" s="45"/>
      <c r="F34" s="45"/>
      <c r="G34" s="45"/>
    </row>
    <row r="35" spans="1:7" x14ac:dyDescent="0.2">
      <c r="A35" s="45"/>
      <c r="B35" s="45"/>
      <c r="C35" s="45"/>
      <c r="D35" s="45"/>
      <c r="E35" s="45"/>
      <c r="F35" s="45"/>
      <c r="G35" s="45"/>
    </row>
    <row r="36" spans="1:7" x14ac:dyDescent="0.2">
      <c r="A36" s="45"/>
      <c r="B36" s="45"/>
      <c r="C36" s="45"/>
      <c r="D36" s="45"/>
      <c r="E36" s="45"/>
      <c r="F36" s="45"/>
      <c r="G36" s="45"/>
    </row>
    <row r="37" spans="1:7" x14ac:dyDescent="0.2">
      <c r="A37" s="45"/>
      <c r="B37" s="45"/>
      <c r="C37" s="45"/>
      <c r="D37" s="45"/>
      <c r="E37" s="45"/>
      <c r="F37" s="45"/>
      <c r="G37" s="45"/>
    </row>
    <row r="38" spans="1:7" x14ac:dyDescent="0.2">
      <c r="A38" s="45"/>
      <c r="B38" s="45"/>
      <c r="C38" s="45"/>
      <c r="D38" s="45"/>
      <c r="E38" s="45"/>
      <c r="F38" s="45"/>
      <c r="G38" s="45"/>
    </row>
    <row r="39" spans="1:7" x14ac:dyDescent="0.2">
      <c r="A39" s="45"/>
      <c r="B39" s="45"/>
      <c r="C39" s="45"/>
      <c r="D39" s="45"/>
      <c r="E39" s="45"/>
      <c r="F39" s="45"/>
      <c r="G39" s="45"/>
    </row>
    <row r="40" spans="1:7" x14ac:dyDescent="0.2">
      <c r="A40" s="45"/>
      <c r="B40" s="45"/>
      <c r="C40" s="45"/>
      <c r="D40" s="45"/>
      <c r="E40" s="45"/>
      <c r="F40" s="45"/>
      <c r="G40" s="45"/>
    </row>
    <row r="41" spans="1:7" x14ac:dyDescent="0.2">
      <c r="A41" s="45"/>
      <c r="B41" s="45"/>
      <c r="C41" s="45"/>
      <c r="D41" s="45"/>
      <c r="E41" s="45"/>
      <c r="F41" s="45"/>
      <c r="G41" s="45"/>
    </row>
    <row r="42" spans="1:7" x14ac:dyDescent="0.2">
      <c r="A42" s="45"/>
      <c r="B42" s="45"/>
      <c r="C42" s="45"/>
      <c r="D42" s="45"/>
      <c r="E42" s="45"/>
      <c r="F42" s="45"/>
      <c r="G42" s="45"/>
    </row>
    <row r="43" spans="1:7" x14ac:dyDescent="0.2">
      <c r="A43" s="149" t="s">
        <v>61</v>
      </c>
      <c r="B43" s="149"/>
      <c r="C43" s="45"/>
      <c r="D43" s="45"/>
      <c r="E43" s="45"/>
      <c r="F43" s="45"/>
      <c r="G43" s="45"/>
    </row>
    <row r="44" spans="1:7" ht="5.0999999999999996" customHeight="1" x14ac:dyDescent="0.2">
      <c r="A44" s="45"/>
      <c r="B44" s="45"/>
      <c r="C44" s="45"/>
      <c r="D44" s="45"/>
      <c r="E44" s="45"/>
      <c r="F44" s="45"/>
      <c r="G44" s="45"/>
    </row>
    <row r="45" spans="1:7" x14ac:dyDescent="0.2">
      <c r="A45" s="96">
        <v>0</v>
      </c>
      <c r="B45" s="97" t="s">
        <v>3</v>
      </c>
      <c r="C45" s="98"/>
      <c r="D45" s="98"/>
      <c r="E45" s="98"/>
      <c r="F45" s="98"/>
      <c r="G45" s="98"/>
    </row>
    <row r="46" spans="1:7" x14ac:dyDescent="0.2">
      <c r="A46" s="97" t="s">
        <v>10</v>
      </c>
      <c r="B46" s="97" t="s">
        <v>4</v>
      </c>
      <c r="C46" s="98"/>
      <c r="D46" s="98"/>
      <c r="E46" s="98"/>
      <c r="F46" s="98"/>
      <c r="G46" s="98"/>
    </row>
    <row r="47" spans="1:7" x14ac:dyDescent="0.2">
      <c r="A47" s="99" t="s">
        <v>11</v>
      </c>
      <c r="B47" s="97" t="s">
        <v>5</v>
      </c>
      <c r="C47" s="98"/>
      <c r="D47" s="98"/>
      <c r="E47" s="98"/>
      <c r="F47" s="98"/>
      <c r="G47" s="98"/>
    </row>
    <row r="48" spans="1:7" x14ac:dyDescent="0.2">
      <c r="A48" s="99" t="s">
        <v>12</v>
      </c>
      <c r="B48" s="97" t="s">
        <v>6</v>
      </c>
      <c r="C48" s="98"/>
      <c r="D48" s="98"/>
      <c r="E48" s="98"/>
      <c r="F48" s="98"/>
      <c r="G48" s="98"/>
    </row>
    <row r="49" spans="1:7" x14ac:dyDescent="0.2">
      <c r="A49" s="97" t="s">
        <v>67</v>
      </c>
      <c r="B49" s="97" t="s">
        <v>7</v>
      </c>
      <c r="C49" s="98"/>
      <c r="D49" s="98"/>
      <c r="E49" s="98"/>
      <c r="F49" s="98"/>
      <c r="G49" s="98"/>
    </row>
    <row r="50" spans="1:7" x14ac:dyDescent="0.2">
      <c r="A50" s="97" t="s">
        <v>121</v>
      </c>
      <c r="B50" s="97" t="s">
        <v>122</v>
      </c>
      <c r="C50" s="98"/>
      <c r="D50" s="98"/>
      <c r="E50" s="98"/>
      <c r="F50" s="98"/>
      <c r="G50" s="98"/>
    </row>
    <row r="51" spans="1:7" x14ac:dyDescent="0.2">
      <c r="A51" s="97" t="s">
        <v>123</v>
      </c>
      <c r="B51" s="97" t="s">
        <v>124</v>
      </c>
      <c r="C51" s="98"/>
      <c r="D51" s="98"/>
      <c r="E51" s="98"/>
      <c r="F51" s="98"/>
      <c r="G51" s="98"/>
    </row>
    <row r="52" spans="1:7" x14ac:dyDescent="0.2">
      <c r="A52" s="97" t="s">
        <v>125</v>
      </c>
      <c r="B52" s="97" t="s">
        <v>126</v>
      </c>
      <c r="C52" s="98"/>
      <c r="D52" s="98"/>
      <c r="E52" s="98"/>
      <c r="F52" s="98"/>
      <c r="G52" s="98"/>
    </row>
    <row r="53" spans="1:7" x14ac:dyDescent="0.2">
      <c r="A53" s="97" t="s">
        <v>62</v>
      </c>
      <c r="B53" s="97" t="s">
        <v>8</v>
      </c>
      <c r="C53" s="98"/>
      <c r="D53" s="98"/>
      <c r="E53" s="98"/>
      <c r="F53" s="98"/>
      <c r="G53" s="98"/>
    </row>
    <row r="54" spans="1:7" x14ac:dyDescent="0.2">
      <c r="A54" s="97" t="s">
        <v>50</v>
      </c>
      <c r="B54" s="97" t="s">
        <v>9</v>
      </c>
      <c r="C54" s="98"/>
      <c r="D54" s="98"/>
      <c r="E54" s="98"/>
      <c r="F54" s="98"/>
      <c r="G54" s="98"/>
    </row>
    <row r="55" spans="1:7" x14ac:dyDescent="0.2">
      <c r="A55" s="98" t="s">
        <v>63</v>
      </c>
      <c r="B55" s="98" t="s">
        <v>64</v>
      </c>
      <c r="C55" s="98"/>
      <c r="D55" s="98"/>
      <c r="E55" s="98"/>
      <c r="F55" s="98"/>
      <c r="G55" s="98"/>
    </row>
    <row r="56" spans="1:7" x14ac:dyDescent="0.2">
      <c r="A56" s="97" t="s">
        <v>65</v>
      </c>
      <c r="B56" s="100" t="s">
        <v>66</v>
      </c>
      <c r="C56" s="100"/>
      <c r="D56" s="100"/>
      <c r="E56" s="100"/>
      <c r="F56" s="100"/>
      <c r="G56" s="100"/>
    </row>
  </sheetData>
  <mergeCells count="18">
    <mergeCell ref="A43:B43"/>
    <mergeCell ref="A12:G12"/>
    <mergeCell ref="A15:C15"/>
    <mergeCell ref="A17:C17"/>
    <mergeCell ref="B18:C18"/>
    <mergeCell ref="B19:D19"/>
    <mergeCell ref="A22:B22"/>
    <mergeCell ref="B24:C24"/>
    <mergeCell ref="B25:C25"/>
    <mergeCell ref="B26:C26"/>
    <mergeCell ref="A30:G30"/>
    <mergeCell ref="A32:G32"/>
    <mergeCell ref="A11:G11"/>
    <mergeCell ref="A1:G1"/>
    <mergeCell ref="A4:G4"/>
    <mergeCell ref="A5:G5"/>
    <mergeCell ref="A8:G8"/>
    <mergeCell ref="A9:G9"/>
  </mergeCells>
  <hyperlinks>
    <hyperlink ref="B19" r:id="rId1" xr:uid="{00000000-0004-0000-0100-000000000000}"/>
    <hyperlink ref="B27" r:id="rId2" display="www.statistik-nord.de" xr:uid="{00000000-0004-0000-0100-000001000000}"/>
    <hyperlink ref="B24" r:id="rId3" xr:uid="{00000000-0004-0000-0100-000002000000}"/>
  </hyperlinks>
  <pageMargins left="0.59055118110236227" right="0.59055118110236227" top="0.59055118110236227" bottom="0.59055118110236227" header="0" footer="0.39370078740157483"/>
  <pageSetup paperSize="9" orientation="portrait" r:id="rId4"/>
  <headerFooter differentFirst="1" scaleWithDoc="0">
    <oddFooter>&amp;L&amp;8Statistikamt Nord&amp;C&amp;8&amp;P&amp;R&amp;8Statistischer Bericht G I 1 - m 5/26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51"/>
  <sheetViews>
    <sheetView topLeftCell="A18" workbookViewId="0">
      <pane ySplit="18" topLeftCell="A36" activePane="bottomLeft" state="frozen"/>
      <selection activeCell="A18" sqref="A18"/>
      <selection pane="bottomLeft"/>
    </sheetView>
  </sheetViews>
  <sheetFormatPr baseColWidth="10" defaultRowHeight="12.75" x14ac:dyDescent="0.2"/>
  <cols>
    <col min="1" max="1" width="18.7109375" customWidth="1"/>
    <col min="2" max="2" width="11.42578125" customWidth="1"/>
    <col min="9" max="26" width="2.140625" customWidth="1"/>
  </cols>
  <sheetData>
    <row r="1" spans="1:26" x14ac:dyDescent="0.2">
      <c r="A1" s="2" t="s">
        <v>23</v>
      </c>
      <c r="B1" s="2"/>
      <c r="C1" s="2"/>
      <c r="D1" s="2"/>
      <c r="E1" s="2"/>
      <c r="F1" s="2"/>
      <c r="G1" s="2"/>
      <c r="H1" s="2"/>
      <c r="I1" s="3"/>
      <c r="J1" s="3"/>
      <c r="K1" s="3"/>
      <c r="L1" s="3"/>
      <c r="M1" s="3"/>
      <c r="N1" s="3"/>
      <c r="O1" s="3"/>
      <c r="P1" s="3"/>
      <c r="Q1" s="3"/>
      <c r="R1" s="3"/>
      <c r="S1" s="3"/>
      <c r="T1" s="3"/>
      <c r="U1" s="3"/>
      <c r="V1" s="3"/>
      <c r="W1" s="3"/>
      <c r="X1" s="3"/>
      <c r="Y1" s="3"/>
      <c r="Z1" s="3"/>
    </row>
    <row r="2" spans="1:26" x14ac:dyDescent="0.2">
      <c r="A2" s="4"/>
      <c r="B2" s="4"/>
      <c r="C2" s="4"/>
      <c r="D2" s="4"/>
      <c r="E2" s="4"/>
      <c r="F2" s="4"/>
      <c r="G2" s="4"/>
      <c r="H2" s="4"/>
      <c r="I2" s="4"/>
      <c r="J2" s="4"/>
      <c r="K2" s="4"/>
      <c r="L2" s="4"/>
      <c r="M2" s="4"/>
      <c r="N2" s="4"/>
      <c r="O2" s="5"/>
      <c r="P2" s="6"/>
      <c r="Q2" s="6"/>
      <c r="R2" s="7"/>
      <c r="S2" s="7"/>
      <c r="T2" s="7"/>
      <c r="U2" s="7"/>
      <c r="V2" s="7"/>
      <c r="W2" s="7"/>
      <c r="X2" s="7"/>
      <c r="Y2" s="7"/>
      <c r="Z2" s="7"/>
    </row>
    <row r="3" spans="1:26" x14ac:dyDescent="0.2">
      <c r="A3" s="158" t="s">
        <v>24</v>
      </c>
      <c r="B3" s="163" t="s">
        <v>25</v>
      </c>
      <c r="C3" s="164"/>
      <c r="D3" s="4"/>
      <c r="E3" s="4"/>
      <c r="F3" s="4"/>
      <c r="G3" s="4"/>
      <c r="H3" s="4"/>
      <c r="I3" s="4"/>
      <c r="J3" s="4"/>
      <c r="K3" s="4"/>
      <c r="L3" s="4"/>
      <c r="M3" s="4"/>
      <c r="N3" s="4"/>
      <c r="O3" s="4"/>
      <c r="P3" s="6"/>
      <c r="Q3" s="6"/>
      <c r="R3" s="7"/>
      <c r="S3" s="7"/>
      <c r="T3" s="7"/>
      <c r="U3" s="7"/>
      <c r="V3" s="7"/>
      <c r="W3" s="7"/>
      <c r="X3" s="7"/>
      <c r="Y3" s="7"/>
      <c r="Z3" s="7"/>
    </row>
    <row r="4" spans="1:26" x14ac:dyDescent="0.2">
      <c r="A4" s="159"/>
      <c r="B4" s="165" t="s">
        <v>41</v>
      </c>
      <c r="C4" s="166"/>
      <c r="D4" s="4"/>
      <c r="E4" s="4"/>
      <c r="F4" s="4"/>
      <c r="G4" s="4"/>
      <c r="H4" s="4"/>
      <c r="I4" s="4"/>
      <c r="J4" s="4"/>
      <c r="K4" s="4"/>
      <c r="L4" s="4"/>
      <c r="M4" s="4"/>
      <c r="N4" s="4"/>
      <c r="O4" s="4"/>
      <c r="P4" s="6"/>
      <c r="Q4" s="6"/>
      <c r="R4" s="7"/>
      <c r="S4" s="7"/>
      <c r="T4" s="7"/>
      <c r="U4" s="7"/>
      <c r="V4" s="7"/>
      <c r="W4" s="7"/>
      <c r="X4" s="7"/>
      <c r="Y4" s="7"/>
      <c r="Z4" s="7"/>
    </row>
    <row r="5" spans="1:26" x14ac:dyDescent="0.2">
      <c r="A5" s="159"/>
      <c r="B5" s="161"/>
      <c r="C5" s="162"/>
      <c r="D5" s="4"/>
      <c r="E5" s="4"/>
      <c r="F5" s="4"/>
      <c r="G5" s="4"/>
      <c r="H5" s="4"/>
      <c r="I5" s="4"/>
      <c r="J5" s="4"/>
      <c r="K5" s="4"/>
      <c r="L5" s="4"/>
      <c r="M5" s="4"/>
      <c r="N5" s="4"/>
      <c r="O5" s="4"/>
      <c r="P5" s="4"/>
      <c r="Q5" s="4"/>
      <c r="R5" s="4"/>
      <c r="S5" s="4"/>
      <c r="T5" s="4"/>
      <c r="U5" s="4"/>
      <c r="V5" s="4"/>
      <c r="W5" s="4"/>
      <c r="X5" s="4"/>
      <c r="Y5" s="4"/>
      <c r="Z5" s="7"/>
    </row>
    <row r="6" spans="1:26" x14ac:dyDescent="0.2">
      <c r="A6" s="160"/>
      <c r="B6" s="161"/>
      <c r="C6" s="162"/>
      <c r="D6" s="4"/>
      <c r="E6" s="4"/>
      <c r="F6" s="4"/>
      <c r="G6" s="4"/>
      <c r="H6" s="4"/>
      <c r="I6" s="4"/>
      <c r="J6" s="4"/>
      <c r="K6" s="4"/>
      <c r="L6" s="4"/>
      <c r="M6" s="4"/>
      <c r="N6" s="4"/>
      <c r="O6" s="4"/>
      <c r="P6" s="4"/>
      <c r="Q6" s="4"/>
      <c r="R6" s="4"/>
      <c r="S6" s="4"/>
      <c r="T6" s="4"/>
      <c r="U6" s="4"/>
      <c r="V6" s="4"/>
      <c r="W6" s="4"/>
      <c r="X6" s="4"/>
      <c r="Y6" s="4"/>
      <c r="Z6" s="7"/>
    </row>
    <row r="7" spans="1:26" x14ac:dyDescent="0.2">
      <c r="A7" s="10"/>
      <c r="B7" s="10"/>
      <c r="C7" s="10"/>
      <c r="D7" s="10"/>
      <c r="E7" s="10"/>
      <c r="F7" s="11"/>
      <c r="G7" s="11"/>
      <c r="H7" s="11"/>
      <c r="I7" s="9"/>
      <c r="J7" s="9"/>
      <c r="K7" s="9"/>
      <c r="L7" s="9"/>
      <c r="M7" s="9"/>
      <c r="N7" s="9"/>
      <c r="O7" s="9"/>
      <c r="P7" s="9"/>
      <c r="Q7" s="9"/>
      <c r="R7" s="9"/>
      <c r="S7" s="9"/>
      <c r="T7" s="9"/>
      <c r="U7" s="9"/>
      <c r="V7" s="9"/>
      <c r="W7" s="9"/>
      <c r="X7" s="9"/>
      <c r="Y7" s="9"/>
      <c r="Z7" s="8"/>
    </row>
    <row r="8" spans="1:26" x14ac:dyDescent="0.2">
      <c r="A8" s="12"/>
      <c r="B8" s="13"/>
      <c r="C8" s="13"/>
      <c r="D8" s="13"/>
      <c r="E8" s="13"/>
      <c r="F8" s="4"/>
      <c r="G8" s="4"/>
      <c r="H8" s="4"/>
      <c r="I8" s="4"/>
      <c r="J8" s="4"/>
      <c r="K8" s="4"/>
      <c r="L8" s="4"/>
      <c r="M8" s="4"/>
      <c r="N8" s="4"/>
      <c r="O8" s="4"/>
      <c r="P8" s="4"/>
      <c r="Q8" s="4"/>
      <c r="R8" s="4"/>
      <c r="S8" s="4"/>
      <c r="T8" s="4"/>
      <c r="U8" s="4"/>
      <c r="V8" s="4"/>
      <c r="W8" s="4"/>
      <c r="X8" s="4"/>
      <c r="Y8" s="4"/>
      <c r="Z8" s="7"/>
    </row>
    <row r="9" spans="1:26" x14ac:dyDescent="0.2">
      <c r="A9" s="14" t="s">
        <v>13</v>
      </c>
      <c r="B9" s="38">
        <v>41742.923681</v>
      </c>
      <c r="C9" s="39"/>
      <c r="D9" s="38">
        <v>35575.836859000003</v>
      </c>
      <c r="E9" s="39"/>
      <c r="F9" s="4"/>
      <c r="G9" s="4"/>
      <c r="H9" s="4"/>
      <c r="I9" s="4"/>
      <c r="J9" s="4"/>
      <c r="K9" s="4"/>
      <c r="L9" s="4"/>
      <c r="M9" s="4"/>
      <c r="N9" s="4"/>
      <c r="O9" s="4"/>
      <c r="P9" s="4"/>
      <c r="Q9" s="4"/>
      <c r="R9" s="4"/>
      <c r="S9" s="4"/>
      <c r="T9" s="4"/>
      <c r="U9" s="4"/>
      <c r="V9" s="4"/>
      <c r="W9" s="4"/>
      <c r="X9" s="4"/>
      <c r="Y9" s="4"/>
      <c r="Z9" s="15"/>
    </row>
    <row r="10" spans="1:26" x14ac:dyDescent="0.2">
      <c r="A10" s="16"/>
      <c r="B10" s="17">
        <v>2011</v>
      </c>
      <c r="C10" s="17">
        <v>2011</v>
      </c>
      <c r="D10" s="4">
        <v>2010</v>
      </c>
      <c r="E10" s="4">
        <v>2010</v>
      </c>
      <c r="F10" s="4"/>
      <c r="G10" s="4"/>
      <c r="H10" s="4"/>
      <c r="I10" s="4"/>
      <c r="J10" s="4"/>
      <c r="K10" s="4"/>
      <c r="L10" s="4"/>
      <c r="M10" s="4"/>
      <c r="N10" s="4"/>
      <c r="O10" s="4"/>
      <c r="P10" s="4"/>
      <c r="Q10" s="4"/>
      <c r="R10" s="4"/>
      <c r="S10" s="4"/>
      <c r="T10" s="4"/>
      <c r="U10" s="4"/>
      <c r="V10" s="4"/>
      <c r="W10" s="4"/>
      <c r="X10" s="4"/>
      <c r="Y10" s="4"/>
      <c r="Z10" s="7"/>
    </row>
    <row r="11" spans="1:26" x14ac:dyDescent="0.2">
      <c r="A11" s="16" t="s">
        <v>42</v>
      </c>
      <c r="B11" s="37">
        <v>12997.45435</v>
      </c>
      <c r="C11" s="40">
        <f t="shared" ref="C11:C25" si="0">IF(B$9&gt;0,B11/B$9*100,0)</f>
        <v>31.136904662756077</v>
      </c>
      <c r="D11" s="41">
        <v>10695.711109</v>
      </c>
      <c r="E11" s="42">
        <f t="shared" ref="E11:E25" si="1">IF(D$9&gt;0,D11/D$9*100,0)</f>
        <v>30.064538330864842</v>
      </c>
      <c r="F11" s="4"/>
      <c r="G11" s="4"/>
      <c r="H11" s="4"/>
      <c r="I11" s="4"/>
      <c r="J11" s="4"/>
      <c r="K11" s="4"/>
      <c r="L11" s="4"/>
      <c r="M11" s="4"/>
      <c r="N11" s="4"/>
      <c r="O11" s="4"/>
      <c r="P11" s="4"/>
      <c r="Q11" s="4"/>
      <c r="R11" s="4"/>
      <c r="S11" s="4"/>
      <c r="T11" s="4"/>
      <c r="U11" s="4"/>
      <c r="V11" s="4"/>
      <c r="W11" s="4"/>
      <c r="X11" s="4"/>
      <c r="Y11" s="4"/>
      <c r="Z11" s="7"/>
    </row>
    <row r="12" spans="1:26" x14ac:dyDescent="0.2">
      <c r="A12" s="16" t="s">
        <v>43</v>
      </c>
      <c r="B12" s="37">
        <v>3221.2845360000001</v>
      </c>
      <c r="C12" s="40">
        <f t="shared" si="0"/>
        <v>7.7169595513172515</v>
      </c>
      <c r="D12" s="41">
        <v>2525.9179559999998</v>
      </c>
      <c r="E12" s="42">
        <f t="shared" si="1"/>
        <v>7.1000942746930527</v>
      </c>
      <c r="F12" s="4"/>
      <c r="G12" s="4"/>
      <c r="H12" s="4"/>
      <c r="I12" s="7"/>
      <c r="J12" s="7"/>
      <c r="K12" s="7"/>
      <c r="L12" s="7"/>
      <c r="M12" s="7"/>
      <c r="N12" s="7"/>
      <c r="O12" s="7"/>
      <c r="P12" s="7"/>
      <c r="Q12" s="7"/>
      <c r="R12" s="7"/>
      <c r="S12" s="7"/>
      <c r="T12" s="7"/>
      <c r="U12" s="7"/>
      <c r="V12" s="7"/>
      <c r="W12" s="7"/>
      <c r="X12" s="7"/>
      <c r="Y12" s="7"/>
      <c r="Z12" s="7"/>
    </row>
    <row r="13" spans="1:26" x14ac:dyDescent="0.2">
      <c r="A13" s="16" t="s">
        <v>44</v>
      </c>
      <c r="B13" s="37">
        <v>3077.5672049999998</v>
      </c>
      <c r="C13" s="40">
        <f t="shared" si="0"/>
        <v>7.3726680682905945</v>
      </c>
      <c r="D13" s="41">
        <v>3248.6621719999998</v>
      </c>
      <c r="E13" s="42">
        <f t="shared" si="1"/>
        <v>9.1316535570916617</v>
      </c>
      <c r="F13" s="4"/>
      <c r="G13" s="4"/>
      <c r="H13" s="4"/>
      <c r="I13" s="7"/>
      <c r="J13" s="7"/>
      <c r="K13" s="7"/>
      <c r="L13" s="7"/>
      <c r="M13" s="7"/>
      <c r="N13" s="7"/>
      <c r="O13" s="7"/>
      <c r="P13" s="7"/>
      <c r="Q13" s="7"/>
      <c r="R13" s="7"/>
      <c r="S13" s="7"/>
      <c r="T13" s="7"/>
      <c r="U13" s="7"/>
      <c r="V13" s="7"/>
      <c r="W13" s="7"/>
      <c r="X13" s="7"/>
      <c r="Y13" s="7"/>
      <c r="Z13" s="7"/>
    </row>
    <row r="14" spans="1:26" x14ac:dyDescent="0.2">
      <c r="A14" s="16" t="s">
        <v>16</v>
      </c>
      <c r="B14" s="37">
        <v>1990.886094</v>
      </c>
      <c r="C14" s="40">
        <f t="shared" si="0"/>
        <v>4.7693978246813256</v>
      </c>
      <c r="D14" s="41">
        <v>1392.581543</v>
      </c>
      <c r="E14" s="42">
        <f t="shared" si="1"/>
        <v>3.9144027687087384</v>
      </c>
      <c r="F14" s="4"/>
      <c r="G14" s="4"/>
      <c r="H14" s="4"/>
      <c r="I14" s="7"/>
      <c r="J14" s="7"/>
      <c r="K14" s="7"/>
      <c r="L14" s="7"/>
      <c r="M14" s="7"/>
      <c r="N14" s="7"/>
      <c r="O14" s="7"/>
      <c r="P14" s="7"/>
      <c r="Q14" s="7"/>
      <c r="R14" s="7"/>
      <c r="S14" s="7"/>
      <c r="T14" s="7"/>
      <c r="U14" s="7"/>
      <c r="V14" s="7"/>
      <c r="W14" s="7"/>
      <c r="X14" s="7"/>
      <c r="Y14" s="7"/>
      <c r="Z14" s="7"/>
    </row>
    <row r="15" spans="1:26" x14ac:dyDescent="0.2">
      <c r="A15" s="16" t="s">
        <v>45</v>
      </c>
      <c r="B15" s="37">
        <v>1781.376669</v>
      </c>
      <c r="C15" s="40">
        <f t="shared" si="0"/>
        <v>4.2674937735873639</v>
      </c>
      <c r="D15" s="41">
        <v>1065.8952019999999</v>
      </c>
      <c r="E15" s="42">
        <f t="shared" si="1"/>
        <v>2.9961212331407152</v>
      </c>
      <c r="F15" s="4"/>
      <c r="G15" s="4"/>
      <c r="H15" s="4"/>
      <c r="I15" s="7"/>
      <c r="J15" s="7"/>
      <c r="K15" s="7"/>
      <c r="L15" s="7"/>
      <c r="M15" s="7"/>
      <c r="N15" s="7"/>
      <c r="O15" s="7"/>
      <c r="P15" s="7"/>
      <c r="Q15" s="7"/>
      <c r="R15" s="7"/>
      <c r="S15" s="7"/>
      <c r="T15" s="7"/>
      <c r="U15" s="7"/>
      <c r="V15" s="7"/>
      <c r="W15" s="7"/>
      <c r="X15" s="7"/>
      <c r="Y15" s="7"/>
      <c r="Z15" s="7"/>
    </row>
    <row r="16" spans="1:26" x14ac:dyDescent="0.2">
      <c r="A16" s="16" t="s">
        <v>18</v>
      </c>
      <c r="B16" s="37">
        <v>1362.1414030000001</v>
      </c>
      <c r="C16" s="40">
        <f t="shared" si="0"/>
        <v>3.2631672218493932</v>
      </c>
      <c r="D16" s="41">
        <v>1036.845812</v>
      </c>
      <c r="E16" s="42">
        <f t="shared" si="1"/>
        <v>2.9144664006342214</v>
      </c>
      <c r="F16" s="4"/>
      <c r="G16" s="4"/>
      <c r="H16" s="4"/>
      <c r="I16" s="7"/>
      <c r="J16" s="7"/>
      <c r="K16" s="7"/>
      <c r="L16" s="7"/>
      <c r="M16" s="7"/>
      <c r="N16" s="7"/>
      <c r="O16" s="7"/>
      <c r="P16" s="7"/>
      <c r="Q16" s="7"/>
      <c r="R16" s="7"/>
      <c r="S16" s="7"/>
      <c r="T16" s="7"/>
      <c r="U16" s="7"/>
      <c r="V16" s="7"/>
      <c r="W16" s="7"/>
      <c r="X16" s="7"/>
      <c r="Y16" s="7"/>
      <c r="Z16" s="7"/>
    </row>
    <row r="17" spans="1:26" x14ac:dyDescent="0.2">
      <c r="A17" s="16" t="s">
        <v>46</v>
      </c>
      <c r="B17" s="37">
        <v>1289.138972</v>
      </c>
      <c r="C17" s="40">
        <f t="shared" si="0"/>
        <v>3.0882814578385021</v>
      </c>
      <c r="D17" s="41">
        <v>1481.3130530000001</v>
      </c>
      <c r="E17" s="42">
        <f t="shared" si="1"/>
        <v>4.1638178713011964</v>
      </c>
      <c r="F17" s="4"/>
      <c r="G17" s="4"/>
      <c r="H17" s="4"/>
      <c r="I17" s="7"/>
      <c r="J17" s="7"/>
      <c r="K17" s="7"/>
      <c r="L17" s="7"/>
      <c r="M17" s="7"/>
      <c r="N17" s="7"/>
      <c r="O17" s="7"/>
      <c r="P17" s="7"/>
      <c r="Q17" s="7"/>
      <c r="R17" s="7"/>
      <c r="S17" s="7"/>
      <c r="T17" s="7"/>
      <c r="U17" s="7"/>
      <c r="V17" s="7"/>
      <c r="W17" s="7"/>
      <c r="X17" s="7"/>
      <c r="Y17" s="7"/>
      <c r="Z17" s="7"/>
    </row>
    <row r="18" spans="1:26" x14ac:dyDescent="0.2">
      <c r="A18" s="16" t="s">
        <v>20</v>
      </c>
      <c r="B18" s="37">
        <v>1229.4267319999999</v>
      </c>
      <c r="C18" s="40">
        <f t="shared" si="0"/>
        <v>2.9452338829816904</v>
      </c>
      <c r="D18" s="41">
        <v>1043.4235450000001</v>
      </c>
      <c r="E18" s="42">
        <f t="shared" si="1"/>
        <v>2.932955728168722</v>
      </c>
      <c r="F18" s="4"/>
      <c r="G18" s="4"/>
      <c r="H18" s="4"/>
      <c r="I18" s="7"/>
      <c r="J18" s="7"/>
      <c r="K18" s="7"/>
      <c r="L18" s="7"/>
      <c r="M18" s="7"/>
      <c r="N18" s="7"/>
      <c r="O18" s="7"/>
      <c r="P18" s="7"/>
      <c r="Q18" s="7"/>
      <c r="R18" s="7"/>
      <c r="S18" s="7"/>
      <c r="T18" s="7"/>
      <c r="U18" s="7"/>
      <c r="V18" s="7"/>
      <c r="W18" s="7"/>
      <c r="X18" s="7"/>
      <c r="Y18" s="7"/>
      <c r="Z18" s="7"/>
    </row>
    <row r="19" spans="1:26" x14ac:dyDescent="0.2">
      <c r="A19" s="16" t="s">
        <v>17</v>
      </c>
      <c r="B19" s="37">
        <v>1156.9064080000001</v>
      </c>
      <c r="C19" s="40">
        <f t="shared" si="0"/>
        <v>2.7715030620305727</v>
      </c>
      <c r="D19" s="41">
        <v>953.14982699999996</v>
      </c>
      <c r="E19" s="42">
        <f t="shared" si="1"/>
        <v>2.6792056383035479</v>
      </c>
      <c r="F19" s="4"/>
      <c r="G19" s="4"/>
      <c r="H19" s="4"/>
      <c r="I19" s="7"/>
      <c r="J19" s="7"/>
      <c r="K19" s="7"/>
      <c r="L19" s="7"/>
      <c r="M19" s="7"/>
      <c r="N19" s="7"/>
      <c r="O19" s="7"/>
      <c r="P19" s="7"/>
      <c r="Q19" s="7"/>
      <c r="R19" s="7"/>
      <c r="S19" s="7"/>
      <c r="T19" s="7"/>
      <c r="U19" s="7"/>
      <c r="V19" s="7"/>
      <c r="W19" s="7"/>
      <c r="X19" s="7"/>
      <c r="Y19" s="7"/>
      <c r="Z19" s="7"/>
    </row>
    <row r="20" spans="1:26" x14ac:dyDescent="0.2">
      <c r="A20" s="16" t="s">
        <v>21</v>
      </c>
      <c r="B20" s="37">
        <v>911.451323</v>
      </c>
      <c r="C20" s="40">
        <f t="shared" si="0"/>
        <v>2.1834870263648125</v>
      </c>
      <c r="D20" s="41">
        <v>345.64716800000002</v>
      </c>
      <c r="E20" s="42">
        <f t="shared" si="1"/>
        <v>0.9715784603182368</v>
      </c>
      <c r="F20" s="4"/>
      <c r="G20" s="4"/>
      <c r="H20" s="4"/>
      <c r="I20" s="7"/>
      <c r="J20" s="7"/>
      <c r="K20" s="7"/>
      <c r="L20" s="7"/>
      <c r="M20" s="7"/>
      <c r="N20" s="7"/>
      <c r="O20" s="7"/>
      <c r="P20" s="7"/>
      <c r="Q20" s="7"/>
      <c r="R20" s="7"/>
      <c r="S20" s="7"/>
      <c r="T20" s="7"/>
      <c r="U20" s="7"/>
      <c r="V20" s="7"/>
      <c r="W20" s="7"/>
      <c r="X20" s="7"/>
      <c r="Y20" s="7"/>
      <c r="Z20" s="7"/>
    </row>
    <row r="21" spans="1:26" x14ac:dyDescent="0.2">
      <c r="A21" s="16" t="s">
        <v>15</v>
      </c>
      <c r="B21" s="37">
        <v>795.67186600000002</v>
      </c>
      <c r="C21" s="40">
        <f t="shared" si="0"/>
        <v>1.9061239506857146</v>
      </c>
      <c r="D21" s="41">
        <v>608.038815</v>
      </c>
      <c r="E21" s="42">
        <f t="shared" si="1"/>
        <v>1.7091342570798245</v>
      </c>
      <c r="F21" s="4"/>
      <c r="G21" s="4"/>
      <c r="H21" s="4"/>
      <c r="I21" s="7"/>
      <c r="J21" s="7"/>
      <c r="K21" s="7"/>
      <c r="L21" s="7"/>
      <c r="M21" s="7"/>
      <c r="N21" s="7"/>
      <c r="O21" s="7"/>
      <c r="P21" s="7"/>
      <c r="Q21" s="7"/>
      <c r="R21" s="7"/>
      <c r="S21" s="7"/>
      <c r="T21" s="7"/>
      <c r="U21" s="7"/>
      <c r="V21" s="7"/>
      <c r="W21" s="7"/>
      <c r="X21" s="7"/>
      <c r="Y21" s="7"/>
      <c r="Z21" s="7"/>
    </row>
    <row r="22" spans="1:26" x14ac:dyDescent="0.2">
      <c r="A22" s="16" t="s">
        <v>22</v>
      </c>
      <c r="B22" s="37">
        <v>742.40881300000001</v>
      </c>
      <c r="C22" s="40">
        <f t="shared" si="0"/>
        <v>1.778526148943228</v>
      </c>
      <c r="D22" s="41">
        <v>845.60353899999996</v>
      </c>
      <c r="E22" s="42">
        <f t="shared" si="1"/>
        <v>2.3769041396030532</v>
      </c>
      <c r="F22" s="4"/>
      <c r="G22" s="4"/>
      <c r="H22" s="4"/>
      <c r="I22" s="7"/>
      <c r="J22" s="7"/>
      <c r="K22" s="7"/>
      <c r="L22" s="7"/>
      <c r="M22" s="7"/>
      <c r="N22" s="7"/>
      <c r="O22" s="7"/>
      <c r="P22" s="7"/>
      <c r="Q22" s="7"/>
      <c r="R22" s="7"/>
      <c r="S22" s="7"/>
      <c r="T22" s="7"/>
      <c r="U22" s="7"/>
      <c r="V22" s="7"/>
      <c r="W22" s="7"/>
      <c r="X22" s="7"/>
      <c r="Y22" s="7"/>
      <c r="Z22" s="7"/>
    </row>
    <row r="23" spans="1:26" x14ac:dyDescent="0.2">
      <c r="A23" s="16" t="s">
        <v>47</v>
      </c>
      <c r="B23" s="37">
        <v>608.08560799999998</v>
      </c>
      <c r="C23" s="40">
        <f t="shared" si="0"/>
        <v>1.4567393808996192</v>
      </c>
      <c r="D23" s="41">
        <v>346.844764</v>
      </c>
      <c r="E23" s="42">
        <f t="shared" si="1"/>
        <v>0.9749447788808796</v>
      </c>
      <c r="F23" s="4"/>
      <c r="G23" s="4"/>
      <c r="H23" s="4"/>
      <c r="I23" s="7"/>
      <c r="J23" s="7"/>
      <c r="K23" s="7"/>
      <c r="L23" s="7"/>
      <c r="M23" s="7"/>
      <c r="N23" s="7"/>
      <c r="O23" s="7"/>
      <c r="P23" s="7"/>
      <c r="Q23" s="7"/>
      <c r="R23" s="7"/>
      <c r="S23" s="7"/>
      <c r="T23" s="7"/>
      <c r="U23" s="7"/>
      <c r="V23" s="7"/>
      <c r="W23" s="7"/>
      <c r="X23" s="7"/>
      <c r="Y23" s="7"/>
      <c r="Z23" s="7"/>
    </row>
    <row r="24" spans="1:26" x14ac:dyDescent="0.2">
      <c r="A24" s="16" t="s">
        <v>48</v>
      </c>
      <c r="B24" s="37">
        <v>590.07919700000002</v>
      </c>
      <c r="C24" s="40">
        <f t="shared" si="0"/>
        <v>1.4136029414455811</v>
      </c>
      <c r="D24" s="41">
        <v>491.16022299999997</v>
      </c>
      <c r="E24" s="42">
        <f t="shared" si="1"/>
        <v>1.3806006164989086</v>
      </c>
      <c r="F24" s="4"/>
      <c r="G24" s="4"/>
      <c r="H24" s="4"/>
      <c r="I24" s="7"/>
      <c r="J24" s="7"/>
      <c r="K24" s="7"/>
      <c r="L24" s="7"/>
      <c r="M24" s="7"/>
      <c r="N24" s="7"/>
      <c r="O24" s="7"/>
      <c r="P24" s="7"/>
      <c r="Q24" s="7"/>
      <c r="R24" s="7"/>
      <c r="S24" s="7"/>
      <c r="T24" s="7"/>
      <c r="U24" s="7"/>
      <c r="V24" s="7"/>
      <c r="W24" s="7"/>
      <c r="X24" s="7"/>
      <c r="Y24" s="7"/>
      <c r="Z24" s="7"/>
    </row>
    <row r="25" spans="1:26" x14ac:dyDescent="0.2">
      <c r="A25" s="16" t="s">
        <v>19</v>
      </c>
      <c r="B25" s="37">
        <v>588.69410300000004</v>
      </c>
      <c r="C25" s="40">
        <f t="shared" si="0"/>
        <v>1.4102847886238361</v>
      </c>
      <c r="D25" s="41">
        <v>514.41679199999999</v>
      </c>
      <c r="E25" s="42">
        <f t="shared" si="1"/>
        <v>1.445972427967952</v>
      </c>
      <c r="F25" s="4"/>
      <c r="G25" s="4"/>
      <c r="H25" s="4"/>
      <c r="I25" s="7"/>
      <c r="J25" s="7"/>
      <c r="K25" s="7"/>
      <c r="L25" s="7"/>
      <c r="M25" s="7"/>
      <c r="N25" s="7"/>
      <c r="O25" s="7"/>
      <c r="P25" s="7"/>
      <c r="Q25" s="7"/>
      <c r="R25" s="7"/>
      <c r="S25" s="7"/>
      <c r="T25" s="7"/>
      <c r="U25" s="7"/>
      <c r="V25" s="7"/>
      <c r="W25" s="7"/>
      <c r="X25" s="7"/>
      <c r="Y25" s="7"/>
      <c r="Z25" s="7"/>
    </row>
    <row r="26" spans="1:26" x14ac:dyDescent="0.2">
      <c r="A26" s="7"/>
      <c r="B26" s="7"/>
      <c r="C26" s="7"/>
      <c r="D26" s="4"/>
      <c r="E26" s="4"/>
      <c r="F26" s="4"/>
      <c r="G26" s="4"/>
      <c r="H26" s="4"/>
      <c r="I26" s="7"/>
      <c r="J26" s="7"/>
      <c r="K26" s="7"/>
      <c r="L26" s="7"/>
      <c r="M26" s="7"/>
      <c r="N26" s="7"/>
      <c r="O26" s="7"/>
      <c r="P26" s="7"/>
      <c r="Q26" s="7"/>
      <c r="R26" s="7"/>
      <c r="S26" s="7"/>
      <c r="T26" s="7"/>
      <c r="U26" s="7"/>
      <c r="V26" s="7"/>
      <c r="W26" s="7"/>
      <c r="X26" s="7"/>
      <c r="Y26" s="7"/>
      <c r="Z26" s="7"/>
    </row>
    <row r="27" spans="1:26" x14ac:dyDescent="0.2">
      <c r="A27" s="16" t="s">
        <v>26</v>
      </c>
      <c r="B27" s="37">
        <f>B9-(SUM(B11:B25))</f>
        <v>9400.3504019999964</v>
      </c>
      <c r="C27" s="40">
        <f>IF(B$9&gt;0,B27/B$9*100,0)</f>
        <v>22.519626257704427</v>
      </c>
      <c r="D27" s="41">
        <f>D9-(SUM(D11:D25))</f>
        <v>8980.625339000002</v>
      </c>
      <c r="E27" s="42">
        <f>IF(D$9&gt;0,D27/D$9*100,0)</f>
        <v>25.243609516744442</v>
      </c>
      <c r="F27" s="4"/>
      <c r="G27" s="4"/>
      <c r="H27" s="4"/>
      <c r="I27" s="7"/>
      <c r="J27" s="7"/>
      <c r="K27" s="7"/>
      <c r="L27" s="7"/>
      <c r="M27" s="7"/>
      <c r="N27" s="7"/>
      <c r="O27" s="7"/>
      <c r="P27" s="7"/>
      <c r="Q27" s="7"/>
      <c r="R27" s="7"/>
      <c r="S27" s="7"/>
      <c r="T27" s="7"/>
      <c r="U27" s="7"/>
      <c r="V27" s="7"/>
      <c r="W27" s="7"/>
      <c r="X27" s="7"/>
      <c r="Y27" s="18"/>
      <c r="Z27" s="7"/>
    </row>
    <row r="31" spans="1:26" ht="18" x14ac:dyDescent="0.2">
      <c r="A31" s="19" t="s">
        <v>49</v>
      </c>
      <c r="B31" s="20"/>
      <c r="C31" s="21"/>
      <c r="D31" s="21"/>
      <c r="E31" s="21"/>
      <c r="F31" s="21"/>
      <c r="G31" s="21"/>
      <c r="H31" s="22"/>
      <c r="I31" s="21"/>
      <c r="J31" s="23"/>
      <c r="K31" s="3"/>
      <c r="L31" s="3"/>
      <c r="M31" s="3"/>
      <c r="N31" s="3"/>
      <c r="O31" s="3"/>
      <c r="P31" s="3"/>
      <c r="Q31" s="3"/>
      <c r="R31" s="3"/>
      <c r="S31" s="3"/>
      <c r="T31" s="3"/>
      <c r="U31" s="3"/>
      <c r="V31" s="3"/>
      <c r="W31" s="3"/>
      <c r="X31" s="3"/>
      <c r="Y31" s="3"/>
      <c r="Z31" s="7"/>
    </row>
    <row r="32" spans="1:26" x14ac:dyDescent="0.2">
      <c r="A32" s="4"/>
      <c r="B32" s="4"/>
      <c r="C32" s="4"/>
      <c r="D32" s="4"/>
      <c r="E32" s="4"/>
      <c r="F32" s="4"/>
      <c r="G32" s="4"/>
      <c r="H32" s="4"/>
      <c r="I32" s="4"/>
      <c r="J32" s="5"/>
      <c r="K32" s="4"/>
      <c r="L32" s="4"/>
      <c r="M32" s="4"/>
      <c r="N32" s="4"/>
      <c r="O32" s="4"/>
      <c r="P32" s="4"/>
      <c r="Q32" s="6"/>
      <c r="R32" s="6"/>
      <c r="S32" s="6"/>
      <c r="T32" s="7"/>
      <c r="U32" s="7"/>
      <c r="V32" s="7"/>
      <c r="W32" s="7"/>
      <c r="X32" s="7"/>
      <c r="Y32" s="7"/>
      <c r="Z32" s="7"/>
    </row>
    <row r="33" spans="1:26" x14ac:dyDescent="0.2">
      <c r="A33" s="24" t="s">
        <v>14</v>
      </c>
      <c r="B33" s="25"/>
      <c r="C33" s="25"/>
      <c r="D33" s="25"/>
      <c r="E33" s="25"/>
      <c r="F33" s="26"/>
      <c r="G33" s="27"/>
      <c r="H33" s="7"/>
      <c r="I33" s="28"/>
      <c r="J33" s="28"/>
      <c r="K33" s="29"/>
      <c r="L33" s="4"/>
      <c r="M33" s="4"/>
      <c r="N33" s="4"/>
      <c r="O33" s="4"/>
      <c r="P33" s="4"/>
      <c r="Q33" s="6"/>
      <c r="R33" s="6"/>
      <c r="S33" s="6"/>
      <c r="T33" s="7"/>
      <c r="U33" s="7"/>
      <c r="V33" s="7"/>
      <c r="W33" s="7"/>
      <c r="X33" s="7"/>
      <c r="Y33" s="7"/>
      <c r="Z33" s="7"/>
    </row>
    <row r="34" spans="1:26" x14ac:dyDescent="0.2">
      <c r="A34" s="30"/>
      <c r="B34" s="31"/>
      <c r="C34" s="31"/>
      <c r="D34" s="31"/>
      <c r="E34" s="31"/>
      <c r="F34" s="31"/>
      <c r="G34" s="32"/>
      <c r="H34" s="7"/>
      <c r="I34" s="28"/>
      <c r="J34" s="28"/>
      <c r="K34" s="6"/>
      <c r="L34" s="4"/>
      <c r="M34" s="4"/>
      <c r="N34" s="4"/>
      <c r="O34" s="4"/>
      <c r="P34" s="4"/>
      <c r="Q34" s="6"/>
      <c r="R34" s="6"/>
      <c r="S34" s="6"/>
      <c r="T34" s="7"/>
      <c r="U34" s="7"/>
      <c r="V34" s="7"/>
      <c r="W34" s="7"/>
      <c r="X34" s="7"/>
      <c r="Y34" s="7"/>
      <c r="Z34" s="7"/>
    </row>
    <row r="35" spans="1:26" x14ac:dyDescent="0.2">
      <c r="A35" s="33"/>
      <c r="B35" s="13"/>
      <c r="C35" s="13"/>
      <c r="D35" s="13"/>
      <c r="E35" s="13"/>
      <c r="F35" s="13"/>
      <c r="G35" s="13"/>
      <c r="H35" s="7"/>
      <c r="I35" s="28"/>
      <c r="J35" s="28"/>
      <c r="K35" s="33"/>
      <c r="L35" s="13"/>
      <c r="M35" s="13"/>
      <c r="N35" s="13"/>
      <c r="O35" s="13"/>
      <c r="P35" s="13"/>
      <c r="Q35" s="7"/>
      <c r="R35" s="7"/>
      <c r="S35" s="7"/>
      <c r="T35" s="7"/>
      <c r="U35" s="7"/>
      <c r="V35" s="7"/>
      <c r="W35" s="7"/>
      <c r="X35" s="7"/>
      <c r="Y35" s="7"/>
      <c r="Z35" s="7"/>
    </row>
    <row r="36" spans="1:26" x14ac:dyDescent="0.2">
      <c r="A36" s="1"/>
      <c r="B36" s="1">
        <v>2011</v>
      </c>
      <c r="C36" s="1">
        <v>2010</v>
      </c>
      <c r="D36" s="1">
        <v>2009</v>
      </c>
      <c r="E36" s="34"/>
      <c r="F36" s="34"/>
      <c r="G36" s="34"/>
      <c r="H36" s="34"/>
      <c r="I36" s="13"/>
      <c r="J36" s="13"/>
      <c r="K36" s="35"/>
      <c r="L36" s="13"/>
      <c r="M36" s="13"/>
      <c r="N36" s="13"/>
      <c r="O36" s="13"/>
      <c r="P36" s="13"/>
      <c r="Q36" s="7"/>
      <c r="R36" s="7"/>
      <c r="S36" s="7"/>
      <c r="T36" s="7"/>
      <c r="U36" s="7"/>
      <c r="V36" s="7"/>
      <c r="W36" s="7"/>
      <c r="X36" s="7"/>
      <c r="Y36" s="7"/>
      <c r="Z36" s="7"/>
    </row>
    <row r="37" spans="1:26" x14ac:dyDescent="0.2">
      <c r="A37" s="1" t="s">
        <v>27</v>
      </c>
      <c r="B37" s="43">
        <v>3.0692584319999998</v>
      </c>
      <c r="C37" s="43">
        <v>2.1916808489999999</v>
      </c>
      <c r="D37" s="43">
        <v>2.4400849619999998</v>
      </c>
      <c r="E37" s="34"/>
      <c r="F37" s="34"/>
      <c r="G37" s="34"/>
      <c r="H37" s="34"/>
      <c r="I37" s="13"/>
      <c r="J37" s="13"/>
      <c r="K37" s="35"/>
      <c r="L37" s="13"/>
      <c r="M37" s="13"/>
      <c r="N37" s="13"/>
      <c r="O37" s="13"/>
      <c r="P37" s="13"/>
      <c r="Q37" s="7"/>
      <c r="R37" s="7"/>
      <c r="S37" s="7"/>
      <c r="T37" s="7"/>
      <c r="U37" s="7"/>
      <c r="V37" s="7"/>
      <c r="W37" s="7"/>
      <c r="X37" s="7"/>
      <c r="Y37" s="7"/>
      <c r="Z37" s="7"/>
    </row>
    <row r="38" spans="1:26" x14ac:dyDescent="0.2">
      <c r="A38" s="7" t="s">
        <v>28</v>
      </c>
      <c r="B38" s="43">
        <v>2.6266473719999999</v>
      </c>
      <c r="C38" s="43">
        <v>2.7800568449999998</v>
      </c>
      <c r="D38" s="43">
        <v>2.806178584</v>
      </c>
      <c r="E38" s="34"/>
      <c r="F38" s="34"/>
      <c r="G38" s="34"/>
      <c r="H38" s="34"/>
      <c r="I38" s="13"/>
      <c r="J38" s="13"/>
      <c r="K38" s="35"/>
      <c r="L38" s="13"/>
      <c r="M38" s="13"/>
      <c r="N38" s="13"/>
      <c r="O38" s="13"/>
      <c r="P38" s="13"/>
      <c r="Q38" s="7"/>
      <c r="R38" s="7"/>
      <c r="S38" s="7"/>
      <c r="T38" s="7"/>
      <c r="U38" s="7"/>
      <c r="V38" s="7"/>
      <c r="W38" s="7"/>
      <c r="X38" s="7"/>
      <c r="Y38" s="7"/>
      <c r="Z38" s="7"/>
    </row>
    <row r="39" spans="1:26" x14ac:dyDescent="0.2">
      <c r="A39" s="7" t="s">
        <v>29</v>
      </c>
      <c r="B39" s="43">
        <v>3.8786539649999998</v>
      </c>
      <c r="C39" s="43">
        <v>2.9736338959999999</v>
      </c>
      <c r="D39" s="43">
        <v>2.937669852</v>
      </c>
      <c r="E39" s="34"/>
      <c r="F39" s="34"/>
      <c r="G39" s="34"/>
      <c r="H39" s="34"/>
      <c r="I39" s="13"/>
      <c r="J39" s="13"/>
      <c r="K39" s="35"/>
      <c r="L39" s="13"/>
      <c r="M39" s="13"/>
      <c r="N39" s="13"/>
      <c r="O39" s="13"/>
      <c r="P39" s="13"/>
      <c r="Q39" s="7"/>
      <c r="R39" s="7"/>
      <c r="S39" s="7"/>
      <c r="T39" s="7"/>
      <c r="U39" s="7"/>
      <c r="V39" s="7"/>
      <c r="W39" s="7"/>
      <c r="X39" s="7"/>
      <c r="Y39" s="7"/>
      <c r="Z39" s="7"/>
    </row>
    <row r="40" spans="1:26" x14ac:dyDescent="0.2">
      <c r="A40" s="1" t="s">
        <v>30</v>
      </c>
      <c r="B40" s="43">
        <v>2.7075284719999999</v>
      </c>
      <c r="C40" s="43">
        <v>2.6942510409999998</v>
      </c>
      <c r="D40" s="43">
        <v>2.6756576700000001</v>
      </c>
      <c r="E40" s="34"/>
      <c r="F40" s="34"/>
      <c r="G40" s="34"/>
      <c r="H40" s="34"/>
      <c r="I40" s="13"/>
      <c r="J40" s="13"/>
      <c r="K40" s="35"/>
      <c r="L40" s="13"/>
      <c r="M40" s="13"/>
      <c r="N40" s="13"/>
      <c r="O40" s="13"/>
      <c r="P40" s="13"/>
      <c r="Q40" s="7"/>
      <c r="R40" s="7"/>
      <c r="S40" s="7"/>
      <c r="T40" s="7"/>
      <c r="U40" s="7"/>
      <c r="V40" s="7"/>
      <c r="W40" s="7"/>
      <c r="X40" s="7"/>
      <c r="Y40" s="7"/>
      <c r="Z40" s="7"/>
    </row>
    <row r="41" spans="1:26" x14ac:dyDescent="0.2">
      <c r="A41" s="7" t="s">
        <v>31</v>
      </c>
      <c r="B41" s="43">
        <v>3.617311752</v>
      </c>
      <c r="C41" s="43">
        <v>2.7720492819999998</v>
      </c>
      <c r="D41" s="43">
        <v>2.7738653640000002</v>
      </c>
      <c r="E41" s="34"/>
      <c r="F41" s="34"/>
      <c r="G41" s="34"/>
      <c r="H41" s="34"/>
      <c r="I41" s="13"/>
      <c r="J41" s="13"/>
      <c r="K41" s="35"/>
      <c r="L41" s="13"/>
      <c r="M41" s="13"/>
      <c r="N41" s="13"/>
      <c r="O41" s="13"/>
      <c r="P41" s="13"/>
      <c r="Q41" s="7"/>
      <c r="R41" s="7"/>
      <c r="S41" s="7"/>
      <c r="T41" s="7"/>
      <c r="U41" s="7"/>
      <c r="V41" s="7"/>
      <c r="W41" s="7"/>
      <c r="X41" s="7"/>
      <c r="Y41" s="7"/>
      <c r="Z41" s="7"/>
    </row>
    <row r="42" spans="1:26" x14ac:dyDescent="0.2">
      <c r="A42" s="7" t="s">
        <v>32</v>
      </c>
      <c r="B42" s="43">
        <v>3.4297013340000002</v>
      </c>
      <c r="C42" s="43">
        <v>3.7342531129999998</v>
      </c>
      <c r="D42" s="43">
        <v>2.8833154200000002</v>
      </c>
      <c r="E42" s="17"/>
      <c r="F42" s="34"/>
      <c r="G42" s="34"/>
      <c r="H42" s="13"/>
      <c r="I42" s="13"/>
      <c r="J42" s="13"/>
      <c r="K42" s="13"/>
      <c r="L42" s="13"/>
      <c r="M42" s="13"/>
      <c r="N42" s="13"/>
      <c r="O42" s="13"/>
      <c r="P42" s="7"/>
      <c r="Q42" s="7"/>
      <c r="R42" s="7"/>
      <c r="S42" s="7"/>
      <c r="T42" s="7"/>
      <c r="U42" s="7"/>
      <c r="V42" s="7"/>
      <c r="W42" s="7"/>
      <c r="X42" s="7"/>
      <c r="Y42" s="7"/>
      <c r="Z42" s="7"/>
    </row>
    <row r="43" spans="1:26" x14ac:dyDescent="0.2">
      <c r="A43" s="1" t="s">
        <v>33</v>
      </c>
      <c r="B43" s="43">
        <v>2.7591745419999998</v>
      </c>
      <c r="C43" s="43">
        <v>3.1761142040000001</v>
      </c>
      <c r="D43" s="43">
        <v>2.6145635860000001</v>
      </c>
      <c r="E43" s="17"/>
      <c r="F43" s="34"/>
      <c r="G43" s="34"/>
      <c r="H43" s="13"/>
      <c r="I43" s="13"/>
      <c r="J43" s="13"/>
      <c r="K43" s="13"/>
      <c r="L43" s="13"/>
      <c r="M43" s="13"/>
      <c r="N43" s="13"/>
      <c r="O43" s="13"/>
      <c r="P43" s="7"/>
      <c r="Q43" s="7"/>
      <c r="R43" s="7"/>
      <c r="S43" s="7"/>
      <c r="T43" s="7"/>
      <c r="U43" s="7"/>
      <c r="V43" s="7"/>
      <c r="W43" s="7"/>
      <c r="X43" s="7"/>
      <c r="Y43" s="7"/>
      <c r="Z43" s="7"/>
    </row>
    <row r="44" spans="1:26" x14ac:dyDescent="0.2">
      <c r="A44" s="7" t="s">
        <v>34</v>
      </c>
      <c r="B44" s="43">
        <v>3.2293621629999998</v>
      </c>
      <c r="C44" s="43">
        <v>2.8653727240000002</v>
      </c>
      <c r="D44" s="43">
        <v>2.4275503810000001</v>
      </c>
      <c r="E44" s="17"/>
      <c r="F44" s="34"/>
      <c r="G44" s="34"/>
      <c r="H44" s="13"/>
      <c r="I44" s="13"/>
      <c r="J44" s="13"/>
      <c r="K44" s="13"/>
      <c r="L44" s="13"/>
      <c r="M44" s="13"/>
      <c r="N44" s="13"/>
      <c r="O44" s="13"/>
      <c r="P44" s="7"/>
      <c r="Q44" s="7"/>
      <c r="R44" s="7"/>
      <c r="S44" s="7"/>
      <c r="T44" s="7"/>
      <c r="U44" s="7"/>
      <c r="V44" s="7"/>
      <c r="W44" s="7"/>
      <c r="X44" s="7"/>
      <c r="Y44" s="7"/>
      <c r="Z44" s="7"/>
    </row>
    <row r="45" spans="1:26" x14ac:dyDescent="0.2">
      <c r="A45" s="7" t="s">
        <v>35</v>
      </c>
      <c r="B45" s="43">
        <v>4.0653183999999998</v>
      </c>
      <c r="C45" s="43">
        <v>3.044228065</v>
      </c>
      <c r="D45" s="43">
        <v>2.1681721760000001</v>
      </c>
      <c r="E45" s="17"/>
      <c r="F45" s="34"/>
      <c r="G45" s="34"/>
      <c r="H45" s="13"/>
      <c r="I45" s="13"/>
      <c r="J45" s="13"/>
      <c r="K45" s="13"/>
      <c r="L45" s="13"/>
      <c r="M45" s="13"/>
      <c r="N45" s="13"/>
      <c r="O45" s="13"/>
      <c r="P45" s="7"/>
      <c r="Q45" s="7"/>
      <c r="R45" s="7"/>
      <c r="S45" s="7"/>
      <c r="T45" s="7"/>
      <c r="U45" s="7"/>
      <c r="V45" s="7"/>
      <c r="W45" s="7"/>
      <c r="X45" s="7"/>
      <c r="Y45" s="7"/>
      <c r="Z45" s="7"/>
    </row>
    <row r="46" spans="1:26" x14ac:dyDescent="0.2">
      <c r="A46" s="1" t="s">
        <v>36</v>
      </c>
      <c r="B46" s="43">
        <v>3.6456636869999999</v>
      </c>
      <c r="C46" s="43">
        <v>2.7773782489999999</v>
      </c>
      <c r="D46" s="43">
        <v>2.6364729819999999</v>
      </c>
      <c r="E46" s="17"/>
      <c r="F46" s="34"/>
      <c r="G46" s="34"/>
      <c r="H46" s="13"/>
      <c r="I46" s="13"/>
      <c r="J46" s="13"/>
      <c r="K46" s="13"/>
      <c r="L46" s="13"/>
      <c r="M46" s="13"/>
      <c r="N46" s="13"/>
      <c r="O46" s="13"/>
      <c r="P46" s="7"/>
      <c r="Q46" s="7"/>
      <c r="R46" s="7"/>
      <c r="S46" s="7"/>
      <c r="T46" s="7"/>
      <c r="U46" s="7"/>
      <c r="V46" s="7"/>
      <c r="W46" s="7"/>
      <c r="X46" s="7"/>
      <c r="Y46" s="7"/>
      <c r="Z46" s="7"/>
    </row>
    <row r="47" spans="1:26" x14ac:dyDescent="0.2">
      <c r="A47" s="7" t="s">
        <v>37</v>
      </c>
      <c r="B47" s="43">
        <v>4.5612706559999996</v>
      </c>
      <c r="C47" s="43">
        <v>3.419011325</v>
      </c>
      <c r="D47" s="43">
        <v>2.5812811949999999</v>
      </c>
      <c r="E47" s="34"/>
      <c r="F47" s="34"/>
      <c r="G47" s="34"/>
      <c r="H47" s="34"/>
      <c r="I47" s="13"/>
      <c r="J47" s="13"/>
      <c r="K47" s="35"/>
      <c r="L47" s="13"/>
      <c r="M47" s="13"/>
      <c r="N47" s="13"/>
      <c r="O47" s="13"/>
      <c r="P47" s="13"/>
      <c r="Q47" s="7"/>
      <c r="R47" s="7"/>
      <c r="S47" s="7"/>
      <c r="T47" s="7"/>
      <c r="U47" s="7"/>
      <c r="V47" s="7"/>
      <c r="W47" s="7"/>
      <c r="X47" s="7"/>
      <c r="Y47" s="7"/>
      <c r="Z47" s="7"/>
    </row>
    <row r="48" spans="1:26" x14ac:dyDescent="0.2">
      <c r="A48" s="7" t="s">
        <v>38</v>
      </c>
      <c r="B48" s="43">
        <v>4.153032906</v>
      </c>
      <c r="C48" s="43">
        <v>3.147807266</v>
      </c>
      <c r="D48" s="43">
        <v>3.1505692440000002</v>
      </c>
      <c r="E48" s="36"/>
      <c r="F48" s="36"/>
      <c r="G48" s="36"/>
      <c r="H48" s="36"/>
      <c r="I48" s="36"/>
      <c r="J48" s="36"/>
      <c r="K48" s="35"/>
      <c r="L48" s="13"/>
      <c r="M48" s="13"/>
      <c r="N48" s="13"/>
      <c r="O48" s="13"/>
      <c r="P48" s="13"/>
      <c r="Q48" s="7"/>
      <c r="R48" s="7"/>
      <c r="S48" s="7"/>
      <c r="T48" s="7"/>
      <c r="U48" s="7"/>
      <c r="V48" s="7"/>
      <c r="W48" s="7"/>
      <c r="X48" s="7"/>
      <c r="Y48" s="7"/>
      <c r="Z48" s="7"/>
    </row>
    <row r="49" spans="1:4" x14ac:dyDescent="0.2">
      <c r="A49" s="1"/>
      <c r="B49" s="1"/>
      <c r="C49" s="1"/>
      <c r="D49" s="1"/>
    </row>
    <row r="50" spans="1:4" x14ac:dyDescent="0.2">
      <c r="B50" s="1"/>
      <c r="C50" s="1"/>
      <c r="D50" s="1"/>
    </row>
    <row r="51" spans="1:4" x14ac:dyDescent="0.2">
      <c r="B51" s="1"/>
      <c r="C51" s="1"/>
      <c r="D51" s="1"/>
    </row>
  </sheetData>
  <mergeCells count="5">
    <mergeCell ref="A3:A6"/>
    <mergeCell ref="B5:C5"/>
    <mergeCell ref="B6:C6"/>
    <mergeCell ref="B3:C3"/>
    <mergeCell ref="B4:C4"/>
  </mergeCells>
  <pageMargins left="0.7" right="0.7" top="0.78740157499999996" bottom="0.78740157499999996" header="0.3" footer="0.3"/>
  <pageSetup paperSize="9" orientation="portrait" r:id="rId1"/>
  <headerFooter>
    <oddFooter>&amp;C&amp;8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5"/>
  <sheetViews>
    <sheetView view="pageLayout" zoomScaleNormal="100" workbookViewId="0">
      <selection sqref="A1:F1"/>
    </sheetView>
  </sheetViews>
  <sheetFormatPr baseColWidth="10" defaultColWidth="11.28515625" defaultRowHeight="12.75" x14ac:dyDescent="0.2"/>
  <cols>
    <col min="1" max="1" width="10.140625" customWidth="1"/>
    <col min="2" max="2" width="14.42578125" customWidth="1"/>
    <col min="3" max="6" width="16.7109375" customWidth="1"/>
  </cols>
  <sheetData>
    <row r="1" spans="1:6" x14ac:dyDescent="0.2">
      <c r="A1" s="181" t="s">
        <v>127</v>
      </c>
      <c r="B1" s="181"/>
      <c r="C1" s="181"/>
      <c r="D1" s="181"/>
      <c r="E1" s="181"/>
      <c r="F1" s="181"/>
    </row>
    <row r="3" spans="1:6" ht="16.5" customHeight="1" x14ac:dyDescent="0.2">
      <c r="A3" s="179" t="s">
        <v>69</v>
      </c>
      <c r="B3" s="180"/>
      <c r="C3" s="180" t="s">
        <v>70</v>
      </c>
      <c r="D3" s="180" t="s">
        <v>142</v>
      </c>
      <c r="E3" s="180" t="s">
        <v>70</v>
      </c>
      <c r="F3" s="182" t="s">
        <v>142</v>
      </c>
    </row>
    <row r="4" spans="1:6" ht="12.75" customHeight="1" x14ac:dyDescent="0.2">
      <c r="A4" s="179"/>
      <c r="B4" s="180"/>
      <c r="C4" s="180"/>
      <c r="D4" s="180" t="s">
        <v>71</v>
      </c>
      <c r="E4" s="180"/>
      <c r="F4" s="182" t="s">
        <v>71</v>
      </c>
    </row>
    <row r="5" spans="1:6" x14ac:dyDescent="0.2">
      <c r="A5" s="179"/>
      <c r="B5" s="180"/>
      <c r="C5" s="180"/>
      <c r="D5" s="180"/>
      <c r="E5" s="180"/>
      <c r="F5" s="182"/>
    </row>
    <row r="6" spans="1:6" x14ac:dyDescent="0.2">
      <c r="A6" s="179"/>
      <c r="B6" s="180"/>
      <c r="C6" s="180"/>
      <c r="D6" s="180"/>
      <c r="E6" s="180"/>
      <c r="F6" s="182"/>
    </row>
    <row r="7" spans="1:6" x14ac:dyDescent="0.2">
      <c r="A7" s="179"/>
      <c r="B7" s="180"/>
      <c r="C7" s="180"/>
      <c r="D7" s="180"/>
      <c r="E7" s="180"/>
      <c r="F7" s="182"/>
    </row>
    <row r="8" spans="1:6" x14ac:dyDescent="0.2">
      <c r="A8" s="179"/>
      <c r="B8" s="180"/>
      <c r="C8" s="180"/>
      <c r="D8" s="180"/>
      <c r="E8" s="180"/>
      <c r="F8" s="182"/>
    </row>
    <row r="9" spans="1:6" ht="12.75" customHeight="1" x14ac:dyDescent="0.2">
      <c r="A9" s="179"/>
      <c r="B9" s="180"/>
      <c r="C9" s="167" t="s">
        <v>131</v>
      </c>
      <c r="D9" s="168"/>
      <c r="E9" s="171" t="s">
        <v>72</v>
      </c>
      <c r="F9" s="172"/>
    </row>
    <row r="10" spans="1:6" ht="22.5" customHeight="1" x14ac:dyDescent="0.2">
      <c r="A10" s="179"/>
      <c r="B10" s="180"/>
      <c r="C10" s="169"/>
      <c r="D10" s="170"/>
      <c r="E10" s="173"/>
      <c r="F10" s="174"/>
    </row>
    <row r="11" spans="1:6" ht="14.25" customHeight="1" x14ac:dyDescent="0.2">
      <c r="A11" s="54"/>
      <c r="B11" s="53"/>
      <c r="C11" s="72"/>
      <c r="D11" s="56"/>
      <c r="E11" s="56"/>
      <c r="F11" s="56"/>
    </row>
    <row r="12" spans="1:6" x14ac:dyDescent="0.2">
      <c r="A12" s="54">
        <v>2015</v>
      </c>
      <c r="B12" s="53" t="s">
        <v>73</v>
      </c>
      <c r="C12" s="71">
        <v>100</v>
      </c>
      <c r="D12" s="55">
        <v>100</v>
      </c>
      <c r="E12" s="55"/>
      <c r="F12" s="55"/>
    </row>
    <row r="13" spans="1:6" x14ac:dyDescent="0.2">
      <c r="A13" s="54">
        <v>2016</v>
      </c>
      <c r="B13" s="53" t="s">
        <v>73</v>
      </c>
      <c r="C13" s="71">
        <v>101.9</v>
      </c>
      <c r="D13" s="55">
        <v>100.8</v>
      </c>
      <c r="E13" s="55">
        <v>1.9000000000000057</v>
      </c>
      <c r="F13" s="55">
        <v>0.79999999999999716</v>
      </c>
    </row>
    <row r="14" spans="1:6" x14ac:dyDescent="0.2">
      <c r="A14" s="54">
        <v>2017</v>
      </c>
      <c r="B14" s="53" t="s">
        <v>73</v>
      </c>
      <c r="C14" s="71">
        <v>105.1</v>
      </c>
      <c r="D14" s="55">
        <v>102.2</v>
      </c>
      <c r="E14" s="55">
        <v>3.140333660451418</v>
      </c>
      <c r="F14" s="55">
        <v>1.3888888888888857</v>
      </c>
    </row>
    <row r="15" spans="1:6" x14ac:dyDescent="0.2">
      <c r="A15" s="54">
        <v>2018</v>
      </c>
      <c r="B15" s="53" t="s">
        <v>73</v>
      </c>
      <c r="C15" s="71">
        <v>108.5</v>
      </c>
      <c r="D15" s="55">
        <v>101.7</v>
      </c>
      <c r="E15" s="55">
        <v>3.2350142721217878</v>
      </c>
      <c r="F15" s="55">
        <v>-0.48923679060665393</v>
      </c>
    </row>
    <row r="16" spans="1:6" x14ac:dyDescent="0.2">
      <c r="A16" s="54">
        <v>2019</v>
      </c>
      <c r="B16" s="53" t="s">
        <v>73</v>
      </c>
      <c r="C16" s="71">
        <v>113.6</v>
      </c>
      <c r="D16" s="55">
        <v>102.7</v>
      </c>
      <c r="E16" s="55">
        <v>4.7004608294930819</v>
      </c>
      <c r="F16" s="55">
        <v>0.98328416912487171</v>
      </c>
    </row>
    <row r="17" spans="1:6" x14ac:dyDescent="0.2">
      <c r="A17" s="54">
        <v>2020</v>
      </c>
      <c r="B17" s="53" t="s">
        <v>73</v>
      </c>
      <c r="C17" s="71">
        <v>123.6</v>
      </c>
      <c r="D17" s="55">
        <v>101.8</v>
      </c>
      <c r="E17" s="55">
        <v>8.8028169014084625</v>
      </c>
      <c r="F17" s="55">
        <v>-0.87633885102239617</v>
      </c>
    </row>
    <row r="18" spans="1:6" x14ac:dyDescent="0.2">
      <c r="A18" s="54">
        <v>2021</v>
      </c>
      <c r="B18" s="53" t="s">
        <v>73</v>
      </c>
      <c r="C18" s="71">
        <v>140.4</v>
      </c>
      <c r="D18" s="55">
        <v>102.6</v>
      </c>
      <c r="E18" s="55">
        <v>13.59223300970875</v>
      </c>
      <c r="F18" s="55">
        <v>0.78585461689587532</v>
      </c>
    </row>
    <row r="19" spans="1:6" x14ac:dyDescent="0.2">
      <c r="A19" s="54">
        <v>2022</v>
      </c>
      <c r="B19" s="53" t="s">
        <v>73</v>
      </c>
      <c r="C19" s="71">
        <v>140.30000000000001</v>
      </c>
      <c r="D19" s="55">
        <v>101.1</v>
      </c>
      <c r="E19" s="55">
        <v>-7.1225071225057945E-2</v>
      </c>
      <c r="F19" s="55">
        <v>-1.4619883040935662</v>
      </c>
    </row>
    <row r="20" spans="1:6" x14ac:dyDescent="0.2">
      <c r="A20" s="54">
        <v>2023</v>
      </c>
      <c r="B20" s="53" t="s">
        <v>73</v>
      </c>
      <c r="C20" s="71">
        <v>138.4</v>
      </c>
      <c r="D20" s="55">
        <v>104.6</v>
      </c>
      <c r="E20" s="55">
        <v>-1.3542409123307237</v>
      </c>
      <c r="F20" s="55">
        <v>3.4619188921859632</v>
      </c>
    </row>
    <row r="21" spans="1:6" x14ac:dyDescent="0.2">
      <c r="A21" s="54">
        <v>2024</v>
      </c>
      <c r="B21" s="53" t="s">
        <v>73</v>
      </c>
      <c r="C21" s="71">
        <v>135.6</v>
      </c>
      <c r="D21" s="55">
        <v>103.1</v>
      </c>
      <c r="E21" s="55">
        <v>-2.0231213872832399</v>
      </c>
      <c r="F21" s="55">
        <v>-1.4340344168259946</v>
      </c>
    </row>
    <row r="22" spans="1:6" x14ac:dyDescent="0.2">
      <c r="A22" s="54">
        <v>2025</v>
      </c>
      <c r="B22" s="53" t="s">
        <v>73</v>
      </c>
      <c r="C22" s="71">
        <v>139.19999999999999</v>
      </c>
      <c r="D22" s="55">
        <v>99.6</v>
      </c>
      <c r="E22" s="55">
        <v>2.6548672566371607</v>
      </c>
      <c r="F22" s="55">
        <v>-3.3947623666343247</v>
      </c>
    </row>
    <row r="23" spans="1:6" x14ac:dyDescent="0.2">
      <c r="A23" s="54"/>
      <c r="B23" s="53"/>
      <c r="C23" s="71"/>
      <c r="D23" s="55"/>
      <c r="E23" s="55"/>
      <c r="F23" s="55"/>
    </row>
    <row r="24" spans="1:6" x14ac:dyDescent="0.2">
      <c r="A24" s="54">
        <v>2025</v>
      </c>
      <c r="B24" s="53" t="s">
        <v>27</v>
      </c>
      <c r="C24" s="73">
        <v>149.80000000000001</v>
      </c>
      <c r="D24" s="57">
        <v>102.3</v>
      </c>
      <c r="E24" s="57">
        <v>17.306186374314805</v>
      </c>
      <c r="F24" s="57">
        <v>-1.8234165067178481</v>
      </c>
    </row>
    <row r="25" spans="1:6" x14ac:dyDescent="0.2">
      <c r="A25" s="54"/>
      <c r="B25" s="53" t="s">
        <v>28</v>
      </c>
      <c r="C25" s="73">
        <v>144.19999999999999</v>
      </c>
      <c r="D25" s="57">
        <v>101.6</v>
      </c>
      <c r="E25" s="57">
        <v>18.976897689768961</v>
      </c>
      <c r="F25" s="57">
        <v>-2.3076923076923066</v>
      </c>
    </row>
    <row r="26" spans="1:6" x14ac:dyDescent="0.2">
      <c r="A26" s="54"/>
      <c r="B26" s="53" t="s">
        <v>29</v>
      </c>
      <c r="C26" s="73">
        <v>158.69999999999999</v>
      </c>
      <c r="D26" s="57">
        <v>101.3</v>
      </c>
      <c r="E26" s="57">
        <v>19.864048338368562</v>
      </c>
      <c r="F26" s="57">
        <v>-2.5024061597690093</v>
      </c>
    </row>
    <row r="27" spans="1:6" x14ac:dyDescent="0.2">
      <c r="A27" s="54"/>
      <c r="B27" s="53" t="s">
        <v>30</v>
      </c>
      <c r="C27" s="73">
        <v>165.6</v>
      </c>
      <c r="D27" s="57">
        <v>101.4</v>
      </c>
      <c r="E27" s="57">
        <v>20.174165457184316</v>
      </c>
      <c r="F27" s="57">
        <v>-3.0592734225621427</v>
      </c>
    </row>
    <row r="28" spans="1:6" x14ac:dyDescent="0.2">
      <c r="A28" s="54"/>
      <c r="B28" s="53" t="s">
        <v>31</v>
      </c>
      <c r="C28" s="73">
        <v>167.5</v>
      </c>
      <c r="D28" s="57">
        <v>101.7</v>
      </c>
      <c r="E28" s="57">
        <v>22.710622710622715</v>
      </c>
      <c r="F28" s="57">
        <v>-1.644100580270802</v>
      </c>
    </row>
    <row r="29" spans="1:6" x14ac:dyDescent="0.2">
      <c r="A29" s="54"/>
      <c r="B29" s="53" t="s">
        <v>32</v>
      </c>
      <c r="C29" s="73">
        <v>160.69999999999999</v>
      </c>
      <c r="D29" s="57">
        <v>101.2</v>
      </c>
      <c r="E29" s="57">
        <v>25.351014040561623</v>
      </c>
      <c r="F29" s="57">
        <v>-2.3166023166023137</v>
      </c>
    </row>
    <row r="30" spans="1:6" x14ac:dyDescent="0.2">
      <c r="A30" s="54"/>
      <c r="B30" s="53" t="s">
        <v>33</v>
      </c>
      <c r="C30" s="73">
        <v>156.6</v>
      </c>
      <c r="D30" s="57">
        <v>101</v>
      </c>
      <c r="E30" s="57">
        <v>15.657311669128504</v>
      </c>
      <c r="F30" s="57">
        <v>-2.2265246853823726</v>
      </c>
    </row>
    <row r="31" spans="1:6" x14ac:dyDescent="0.2">
      <c r="A31" s="54"/>
      <c r="B31" s="53" t="s">
        <v>34</v>
      </c>
      <c r="C31" s="73">
        <v>149.5</v>
      </c>
      <c r="D31" s="57">
        <v>101.8</v>
      </c>
      <c r="E31" s="57">
        <v>15.444015444015449</v>
      </c>
      <c r="F31" s="57">
        <v>0.59288537549406328</v>
      </c>
    </row>
    <row r="32" spans="1:6" x14ac:dyDescent="0.2">
      <c r="A32" s="54"/>
      <c r="B32" s="53" t="s">
        <v>35</v>
      </c>
      <c r="C32" s="73">
        <v>167.9</v>
      </c>
      <c r="D32" s="57">
        <v>102.3</v>
      </c>
      <c r="E32" s="57">
        <v>26.716981132075475</v>
      </c>
      <c r="F32" s="57">
        <v>0.78817733990148042</v>
      </c>
    </row>
    <row r="33" spans="1:6" x14ac:dyDescent="0.2">
      <c r="A33" s="54"/>
      <c r="B33" s="53" t="s">
        <v>36</v>
      </c>
      <c r="C33" s="73">
        <v>172.1</v>
      </c>
      <c r="D33" s="57">
        <v>103.1</v>
      </c>
      <c r="E33" s="57">
        <v>23.016440314510362</v>
      </c>
      <c r="F33" s="57">
        <v>1.6765285996055184</v>
      </c>
    </row>
    <row r="34" spans="1:6" x14ac:dyDescent="0.2">
      <c r="A34" s="54"/>
      <c r="B34" s="53" t="s">
        <v>37</v>
      </c>
      <c r="C34" s="73">
        <v>184.8</v>
      </c>
      <c r="D34" s="57">
        <v>102.8</v>
      </c>
      <c r="E34" s="57">
        <v>18.08306709265176</v>
      </c>
      <c r="F34" s="57">
        <v>0</v>
      </c>
    </row>
    <row r="35" spans="1:6" x14ac:dyDescent="0.2">
      <c r="A35" s="54"/>
      <c r="B35" s="53" t="s">
        <v>38</v>
      </c>
      <c r="C35" s="73">
        <v>177.6</v>
      </c>
      <c r="D35" s="57">
        <v>103</v>
      </c>
      <c r="E35" s="57">
        <v>18.558077436582096</v>
      </c>
      <c r="F35" s="57">
        <v>-9.6993210475261549E-2</v>
      </c>
    </row>
    <row r="36" spans="1:6" x14ac:dyDescent="0.2">
      <c r="A36" s="54"/>
      <c r="B36" s="53"/>
      <c r="C36" s="73"/>
      <c r="D36" s="57"/>
      <c r="E36" s="57"/>
      <c r="F36" s="57"/>
    </row>
    <row r="37" spans="1:6" x14ac:dyDescent="0.2">
      <c r="A37" s="54">
        <v>2026</v>
      </c>
      <c r="B37" s="53" t="s">
        <v>27</v>
      </c>
      <c r="C37" s="73">
        <v>150.4</v>
      </c>
      <c r="D37" s="57">
        <v>100.4</v>
      </c>
      <c r="E37" s="57">
        <v>0.4005340453938544</v>
      </c>
      <c r="F37" s="57">
        <v>-1.8572825024437947</v>
      </c>
    </row>
    <row r="38" spans="1:6" x14ac:dyDescent="0.2">
      <c r="A38" s="54"/>
      <c r="B38" s="53" t="s">
        <v>28</v>
      </c>
      <c r="C38" s="73">
        <v>146.19999999999999</v>
      </c>
      <c r="D38" s="57">
        <v>100.2</v>
      </c>
      <c r="E38" s="57">
        <v>1.3869625520110844</v>
      </c>
      <c r="F38" s="57">
        <v>-1.3779527559055111</v>
      </c>
    </row>
    <row r="39" spans="1:6" x14ac:dyDescent="0.2">
      <c r="A39" s="54"/>
      <c r="B39" s="53" t="s">
        <v>29</v>
      </c>
      <c r="C39" s="73">
        <v>167.3</v>
      </c>
      <c r="D39" s="57">
        <v>99.4</v>
      </c>
      <c r="E39" s="57">
        <v>5.4190296156269824</v>
      </c>
      <c r="F39" s="57">
        <v>-1.8756169792694948</v>
      </c>
    </row>
    <row r="40" spans="1:6" x14ac:dyDescent="0.2">
      <c r="A40" s="54"/>
      <c r="B40" s="53" t="s">
        <v>30</v>
      </c>
      <c r="C40" s="73">
        <v>166.4</v>
      </c>
      <c r="D40" s="57">
        <v>99.3</v>
      </c>
      <c r="E40" s="57">
        <v>0.48309178743961922</v>
      </c>
      <c r="F40" s="57">
        <v>-2.0710059171597663</v>
      </c>
    </row>
    <row r="41" spans="1:6" x14ac:dyDescent="0.2">
      <c r="A41" s="111"/>
      <c r="B41" s="112" t="s">
        <v>31</v>
      </c>
      <c r="C41" s="113">
        <v>166.5</v>
      </c>
      <c r="D41" s="114">
        <v>99.1</v>
      </c>
      <c r="E41" s="114">
        <v>-0.59701492537313072</v>
      </c>
      <c r="F41" s="114">
        <v>-2.5565388397246807</v>
      </c>
    </row>
    <row r="42" spans="1:6" ht="16.350000000000001" customHeight="1" x14ac:dyDescent="0.2">
      <c r="A42" s="108"/>
      <c r="B42" s="53"/>
      <c r="C42" s="80"/>
      <c r="D42" s="80"/>
      <c r="E42" s="109"/>
      <c r="F42" s="110"/>
    </row>
    <row r="43" spans="1:6" ht="84" customHeight="1" x14ac:dyDescent="0.2">
      <c r="A43" s="175" t="s">
        <v>144</v>
      </c>
      <c r="B43" s="176"/>
      <c r="C43" s="176"/>
      <c r="D43" s="176"/>
      <c r="E43" s="176"/>
      <c r="F43" s="176"/>
    </row>
    <row r="44" spans="1:6" ht="16.350000000000001" customHeight="1" x14ac:dyDescent="0.2">
      <c r="A44" s="58"/>
      <c r="B44" s="59"/>
      <c r="C44" s="59"/>
      <c r="D44" s="59"/>
      <c r="E44" s="59"/>
      <c r="F44" s="59"/>
    </row>
    <row r="45" spans="1:6" ht="14.1" customHeight="1" x14ac:dyDescent="0.2">
      <c r="A45" s="177" t="s">
        <v>145</v>
      </c>
      <c r="B45" s="178"/>
      <c r="C45" s="178"/>
      <c r="D45" s="178"/>
      <c r="E45" s="178"/>
      <c r="F45" s="178"/>
    </row>
  </sheetData>
  <mergeCells count="10">
    <mergeCell ref="A1:F1"/>
    <mergeCell ref="C3:C8"/>
    <mergeCell ref="E3:E8"/>
    <mergeCell ref="D3:D8"/>
    <mergeCell ref="F3:F8"/>
    <mergeCell ref="C9:D10"/>
    <mergeCell ref="E9:F10"/>
    <mergeCell ref="A43:F43"/>
    <mergeCell ref="A45:F45"/>
    <mergeCell ref="A3:B10"/>
  </mergeCells>
  <conditionalFormatting sqref="A42:B42 E42:F42">
    <cfRule type="expression" dxfId="6" priority="31" stopIfTrue="1">
      <formula>MOD(ROW(),2)=1</formula>
    </cfRule>
  </conditionalFormatting>
  <conditionalFormatting sqref="A11:F41">
    <cfRule type="expression" dxfId="5"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1 - m 5/26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41"/>
  <sheetViews>
    <sheetView view="pageLayout" zoomScaleNormal="120" workbookViewId="0">
      <selection sqref="A1:J1"/>
    </sheetView>
  </sheetViews>
  <sheetFormatPr baseColWidth="10" defaultColWidth="11.28515625" defaultRowHeight="12.75" x14ac:dyDescent="0.2"/>
  <cols>
    <col min="1" max="1" width="6.85546875" customWidth="1"/>
    <col min="2" max="2" width="30.140625" customWidth="1"/>
    <col min="3" max="3" width="6.28515625" customWidth="1"/>
    <col min="4" max="4" width="6.140625" customWidth="1"/>
    <col min="5" max="5" width="6.42578125" customWidth="1"/>
    <col min="6" max="6" width="8.28515625" customWidth="1"/>
    <col min="7" max="7" width="6.140625" customWidth="1"/>
    <col min="8" max="9" width="6.28515625" customWidth="1"/>
    <col min="10" max="10" width="8.5703125" customWidth="1"/>
  </cols>
  <sheetData>
    <row r="1" spans="1:13" x14ac:dyDescent="0.2">
      <c r="A1" s="181" t="s">
        <v>128</v>
      </c>
      <c r="B1" s="181"/>
      <c r="C1" s="181"/>
      <c r="D1" s="181"/>
      <c r="E1" s="181"/>
      <c r="F1" s="181"/>
      <c r="G1" s="181"/>
      <c r="H1" s="181"/>
      <c r="I1" s="181"/>
      <c r="J1" s="181"/>
    </row>
    <row r="3" spans="1:13" ht="16.5" customHeight="1" x14ac:dyDescent="0.2">
      <c r="A3" s="185" t="s">
        <v>119</v>
      </c>
      <c r="B3" s="186" t="s">
        <v>74</v>
      </c>
      <c r="C3" s="191" t="s">
        <v>75</v>
      </c>
      <c r="D3" s="191"/>
      <c r="E3" s="191"/>
      <c r="F3" s="191"/>
      <c r="G3" s="191"/>
      <c r="H3" s="191"/>
      <c r="I3" s="191"/>
      <c r="J3" s="184"/>
    </row>
    <row r="4" spans="1:13" ht="18" customHeight="1" x14ac:dyDescent="0.2">
      <c r="A4" s="185"/>
      <c r="B4" s="186"/>
      <c r="C4" s="187" t="s">
        <v>161</v>
      </c>
      <c r="D4" s="187" t="s">
        <v>162</v>
      </c>
      <c r="E4" s="187" t="s">
        <v>159</v>
      </c>
      <c r="F4" s="183" t="s">
        <v>163</v>
      </c>
      <c r="G4" s="187" t="s">
        <v>161</v>
      </c>
      <c r="H4" s="187" t="s">
        <v>162</v>
      </c>
      <c r="I4" s="187" t="s">
        <v>159</v>
      </c>
      <c r="J4" s="216" t="s">
        <v>163</v>
      </c>
      <c r="K4" s="80"/>
    </row>
    <row r="5" spans="1:13" ht="31.5" customHeight="1" x14ac:dyDescent="0.2">
      <c r="A5" s="185"/>
      <c r="B5" s="186"/>
      <c r="C5" s="187" t="s">
        <v>155</v>
      </c>
      <c r="D5" s="187" t="s">
        <v>155</v>
      </c>
      <c r="E5" s="187" t="s">
        <v>155</v>
      </c>
      <c r="F5" s="183"/>
      <c r="G5" s="187" t="s">
        <v>155</v>
      </c>
      <c r="H5" s="187" t="s">
        <v>155</v>
      </c>
      <c r="I5" s="187" t="s">
        <v>155</v>
      </c>
      <c r="J5" s="216"/>
      <c r="K5" s="80"/>
    </row>
    <row r="6" spans="1:13" ht="12.75" customHeight="1" x14ac:dyDescent="0.2">
      <c r="A6" s="185"/>
      <c r="B6" s="186"/>
      <c r="C6" s="187"/>
      <c r="D6" s="187"/>
      <c r="E6" s="187"/>
      <c r="F6" s="183"/>
      <c r="G6" s="187"/>
      <c r="H6" s="187"/>
      <c r="I6" s="187"/>
      <c r="J6" s="216"/>
      <c r="K6" s="80"/>
      <c r="L6" s="137"/>
      <c r="M6" s="137"/>
    </row>
    <row r="7" spans="1:13" ht="16.5" customHeight="1" x14ac:dyDescent="0.2">
      <c r="A7" s="185"/>
      <c r="B7" s="186"/>
      <c r="C7" s="191" t="s">
        <v>76</v>
      </c>
      <c r="D7" s="191"/>
      <c r="E7" s="191"/>
      <c r="F7" s="191"/>
      <c r="G7" s="191" t="s">
        <v>133</v>
      </c>
      <c r="H7" s="191"/>
      <c r="I7" s="191"/>
      <c r="J7" s="184"/>
    </row>
    <row r="8" spans="1:13" ht="16.5" customHeight="1" x14ac:dyDescent="0.2">
      <c r="A8" s="185"/>
      <c r="B8" s="186"/>
      <c r="C8" s="191" t="s">
        <v>132</v>
      </c>
      <c r="D8" s="191"/>
      <c r="E8" s="191"/>
      <c r="F8" s="191"/>
      <c r="G8" s="191"/>
      <c r="H8" s="191"/>
      <c r="I8" s="191"/>
      <c r="J8" s="184"/>
    </row>
    <row r="9" spans="1:13" ht="16.5" customHeight="1" x14ac:dyDescent="0.2">
      <c r="A9" s="85"/>
      <c r="B9" s="83"/>
      <c r="C9" s="76"/>
      <c r="D9" s="74"/>
      <c r="E9" s="74"/>
      <c r="F9" s="74"/>
      <c r="G9" s="74"/>
      <c r="H9" s="74"/>
      <c r="I9" s="74"/>
      <c r="J9" s="74"/>
    </row>
    <row r="10" spans="1:13" ht="22.5" customHeight="1" x14ac:dyDescent="0.2">
      <c r="A10" s="62" t="s">
        <v>77</v>
      </c>
      <c r="B10" s="75" t="s">
        <v>139</v>
      </c>
      <c r="C10" s="76">
        <v>142.19999999999999</v>
      </c>
      <c r="D10" s="66">
        <v>145.9</v>
      </c>
      <c r="E10" s="66">
        <v>147.5</v>
      </c>
      <c r="F10" s="66">
        <v>141.19999999999999</v>
      </c>
      <c r="G10" s="66">
        <v>101</v>
      </c>
      <c r="H10" s="66">
        <v>104.8</v>
      </c>
      <c r="I10" s="66">
        <v>104.4</v>
      </c>
      <c r="J10" s="66">
        <v>100.4</v>
      </c>
      <c r="K10" s="137"/>
      <c r="L10" s="137"/>
    </row>
    <row r="11" spans="1:13" x14ac:dyDescent="0.2">
      <c r="A11" s="85"/>
      <c r="B11" s="83" t="s">
        <v>79</v>
      </c>
      <c r="C11" s="76"/>
      <c r="D11" s="74"/>
      <c r="E11" s="74"/>
      <c r="F11" s="74"/>
      <c r="G11" s="74"/>
      <c r="H11" s="74"/>
      <c r="I11" s="74"/>
      <c r="J11" s="74"/>
      <c r="K11" s="137"/>
    </row>
    <row r="12" spans="1:13" ht="22.5" customHeight="1" x14ac:dyDescent="0.2">
      <c r="A12" s="64" t="s">
        <v>150</v>
      </c>
      <c r="B12" s="60" t="s">
        <v>152</v>
      </c>
      <c r="C12" s="78">
        <v>147.1</v>
      </c>
      <c r="D12" s="74">
        <v>149.6</v>
      </c>
      <c r="E12" s="74">
        <v>153.4</v>
      </c>
      <c r="F12" s="74">
        <v>146.9</v>
      </c>
      <c r="G12" s="74">
        <v>102.9</v>
      </c>
      <c r="H12" s="74">
        <v>105.6</v>
      </c>
      <c r="I12" s="74">
        <v>107</v>
      </c>
      <c r="J12" s="74">
        <v>102.8</v>
      </c>
      <c r="K12" s="137"/>
    </row>
    <row r="13" spans="1:13" ht="22.5" customHeight="1" x14ac:dyDescent="0.2">
      <c r="A13" s="64" t="s">
        <v>151</v>
      </c>
      <c r="B13" s="60" t="s">
        <v>153</v>
      </c>
      <c r="C13" s="78">
        <v>110.2</v>
      </c>
      <c r="D13" s="74">
        <v>121.4</v>
      </c>
      <c r="E13" s="74">
        <v>108.7</v>
      </c>
      <c r="F13" s="74">
        <v>104.2</v>
      </c>
      <c r="G13" s="74">
        <v>89.5</v>
      </c>
      <c r="H13" s="74">
        <v>100.1</v>
      </c>
      <c r="I13" s="74">
        <v>88.8</v>
      </c>
      <c r="J13" s="74">
        <v>85.4</v>
      </c>
      <c r="K13" s="137"/>
    </row>
    <row r="14" spans="1:13" ht="22.5" x14ac:dyDescent="0.2">
      <c r="A14" s="62" t="s">
        <v>78</v>
      </c>
      <c r="B14" s="75" t="s">
        <v>140</v>
      </c>
      <c r="C14" s="76">
        <v>99.8</v>
      </c>
      <c r="D14" s="66">
        <v>99.3</v>
      </c>
      <c r="E14" s="66">
        <v>99.4</v>
      </c>
      <c r="F14" s="66">
        <v>96.8</v>
      </c>
      <c r="G14" s="66">
        <v>66.599999999999994</v>
      </c>
      <c r="H14" s="66">
        <v>67.5</v>
      </c>
      <c r="I14" s="66">
        <v>66.2</v>
      </c>
      <c r="J14" s="66">
        <v>64.7</v>
      </c>
      <c r="K14" s="137"/>
    </row>
    <row r="15" spans="1:13" x14ac:dyDescent="0.2">
      <c r="A15" s="85"/>
      <c r="B15" s="83" t="s">
        <v>79</v>
      </c>
      <c r="C15" s="76"/>
      <c r="D15" s="74"/>
      <c r="E15" s="74"/>
      <c r="F15" s="74"/>
      <c r="G15" s="74"/>
      <c r="H15" s="74"/>
      <c r="I15" s="74"/>
      <c r="J15" s="74"/>
      <c r="K15" s="137"/>
    </row>
    <row r="16" spans="1:13" x14ac:dyDescent="0.2">
      <c r="A16" s="84" t="s">
        <v>80</v>
      </c>
      <c r="B16" s="83" t="s">
        <v>81</v>
      </c>
      <c r="C16" s="78">
        <v>66</v>
      </c>
      <c r="D16" s="74">
        <v>64.400000000000006</v>
      </c>
      <c r="E16" s="74">
        <v>66.5</v>
      </c>
      <c r="F16" s="74">
        <v>59.6</v>
      </c>
      <c r="G16" s="74">
        <v>48.3</v>
      </c>
      <c r="H16" s="74">
        <v>47.9</v>
      </c>
      <c r="I16" s="74">
        <v>48.9</v>
      </c>
      <c r="J16" s="74">
        <v>43.9</v>
      </c>
      <c r="K16" s="137"/>
    </row>
    <row r="17" spans="1:11" x14ac:dyDescent="0.2">
      <c r="A17" s="84" t="s">
        <v>82</v>
      </c>
      <c r="B17" s="83" t="s">
        <v>83</v>
      </c>
      <c r="C17" s="78">
        <v>80.8</v>
      </c>
      <c r="D17" s="74">
        <v>87.1</v>
      </c>
      <c r="E17" s="74">
        <v>80.7</v>
      </c>
      <c r="F17" s="74">
        <v>78.3</v>
      </c>
      <c r="G17" s="74">
        <v>49.6</v>
      </c>
      <c r="H17" s="74">
        <v>56.5</v>
      </c>
      <c r="I17" s="74">
        <v>49.6</v>
      </c>
      <c r="J17" s="74">
        <v>48.7</v>
      </c>
      <c r="K17" s="137"/>
    </row>
    <row r="18" spans="1:11" ht="33.75" x14ac:dyDescent="0.2">
      <c r="A18" s="62" t="s">
        <v>84</v>
      </c>
      <c r="B18" s="75" t="s">
        <v>112</v>
      </c>
      <c r="C18" s="76">
        <v>114.3</v>
      </c>
      <c r="D18" s="66">
        <v>108.9</v>
      </c>
      <c r="E18" s="66">
        <v>125.2</v>
      </c>
      <c r="F18" s="66">
        <v>126.3</v>
      </c>
      <c r="G18" s="66">
        <v>136.80000000000001</v>
      </c>
      <c r="H18" s="66">
        <v>132.9</v>
      </c>
      <c r="I18" s="66">
        <v>150.5</v>
      </c>
      <c r="J18" s="66">
        <v>152.5</v>
      </c>
      <c r="K18" s="137"/>
    </row>
    <row r="19" spans="1:11" ht="33.75" x14ac:dyDescent="0.2">
      <c r="A19" s="62" t="s">
        <v>86</v>
      </c>
      <c r="B19" s="75" t="s">
        <v>87</v>
      </c>
      <c r="C19" s="76">
        <v>110.7</v>
      </c>
      <c r="D19" s="66">
        <v>115.8</v>
      </c>
      <c r="E19" s="66">
        <v>114</v>
      </c>
      <c r="F19" s="66">
        <v>106.4</v>
      </c>
      <c r="G19" s="66">
        <v>91.2</v>
      </c>
      <c r="H19" s="66">
        <v>95.6</v>
      </c>
      <c r="I19" s="66">
        <v>93.7</v>
      </c>
      <c r="J19" s="66">
        <v>87.6</v>
      </c>
      <c r="K19" s="137"/>
    </row>
    <row r="20" spans="1:11" x14ac:dyDescent="0.2">
      <c r="A20" s="62"/>
      <c r="B20" s="60" t="s">
        <v>79</v>
      </c>
      <c r="C20" s="77"/>
      <c r="D20" s="63"/>
      <c r="E20" s="63"/>
      <c r="F20" s="63"/>
      <c r="G20" s="63"/>
      <c r="H20" s="63"/>
      <c r="I20" s="63"/>
      <c r="J20" s="63"/>
      <c r="K20" s="137"/>
    </row>
    <row r="21" spans="1:11" ht="22.5" x14ac:dyDescent="0.2">
      <c r="A21" s="64" t="s">
        <v>135</v>
      </c>
      <c r="B21" s="60" t="s">
        <v>111</v>
      </c>
      <c r="C21" s="78">
        <v>135.30000000000001</v>
      </c>
      <c r="D21" s="74">
        <v>135.80000000000001</v>
      </c>
      <c r="E21" s="74">
        <v>130.5</v>
      </c>
      <c r="F21" s="74">
        <v>110.2</v>
      </c>
      <c r="G21" s="74">
        <v>106.3</v>
      </c>
      <c r="H21" s="74">
        <v>108</v>
      </c>
      <c r="I21" s="74">
        <v>102.4</v>
      </c>
      <c r="J21" s="74">
        <v>86.7</v>
      </c>
      <c r="K21" s="137"/>
    </row>
    <row r="22" spans="1:11" x14ac:dyDescent="0.2">
      <c r="A22" s="84" t="s">
        <v>88</v>
      </c>
      <c r="B22" s="83" t="s">
        <v>89</v>
      </c>
      <c r="C22" s="78">
        <v>110.7</v>
      </c>
      <c r="D22" s="74">
        <v>124.4</v>
      </c>
      <c r="E22" s="74">
        <v>115.5</v>
      </c>
      <c r="F22" s="74">
        <v>113.2</v>
      </c>
      <c r="G22" s="74">
        <v>92.4</v>
      </c>
      <c r="H22" s="74">
        <v>103.8</v>
      </c>
      <c r="I22" s="74">
        <v>96.3</v>
      </c>
      <c r="J22" s="74">
        <v>94.1</v>
      </c>
      <c r="K22" s="137"/>
    </row>
    <row r="23" spans="1:11" ht="22.5" x14ac:dyDescent="0.2">
      <c r="A23" s="120" t="s">
        <v>90</v>
      </c>
      <c r="B23" s="75" t="s">
        <v>113</v>
      </c>
      <c r="C23" s="76">
        <v>105.2</v>
      </c>
      <c r="D23" s="66">
        <v>118.7</v>
      </c>
      <c r="E23" s="66">
        <v>110.1</v>
      </c>
      <c r="F23" s="66">
        <v>104</v>
      </c>
      <c r="G23" s="66">
        <v>83.7</v>
      </c>
      <c r="H23" s="66">
        <v>96.3</v>
      </c>
      <c r="I23" s="66">
        <v>87.8</v>
      </c>
      <c r="J23" s="66">
        <v>83</v>
      </c>
      <c r="K23" s="137"/>
    </row>
    <row r="24" spans="1:11" x14ac:dyDescent="0.2">
      <c r="A24" s="120"/>
      <c r="B24" s="60" t="s">
        <v>79</v>
      </c>
      <c r="C24" s="77"/>
      <c r="D24" s="63"/>
      <c r="E24" s="63"/>
      <c r="F24" s="63"/>
      <c r="G24" s="63"/>
      <c r="H24" s="63"/>
      <c r="I24" s="63"/>
      <c r="J24" s="63"/>
      <c r="K24" s="137"/>
    </row>
    <row r="25" spans="1:11" x14ac:dyDescent="0.2">
      <c r="A25" s="84" t="s">
        <v>91</v>
      </c>
      <c r="B25" s="83" t="s">
        <v>92</v>
      </c>
      <c r="C25" s="78">
        <v>127</v>
      </c>
      <c r="D25" s="74">
        <v>139.1</v>
      </c>
      <c r="E25" s="74">
        <v>138.69999999999999</v>
      </c>
      <c r="F25" s="74">
        <v>150.5</v>
      </c>
      <c r="G25" s="74">
        <v>99.2</v>
      </c>
      <c r="H25" s="74">
        <v>110.4</v>
      </c>
      <c r="I25" s="74">
        <v>109.5</v>
      </c>
      <c r="J25" s="74">
        <v>116.6</v>
      </c>
      <c r="K25" s="137"/>
    </row>
    <row r="26" spans="1:11" x14ac:dyDescent="0.2">
      <c r="A26" s="84" t="s">
        <v>93</v>
      </c>
      <c r="B26" s="83" t="s">
        <v>94</v>
      </c>
      <c r="C26" s="78">
        <v>185.8</v>
      </c>
      <c r="D26" s="74">
        <v>229.8</v>
      </c>
      <c r="E26" s="74">
        <v>182</v>
      </c>
      <c r="F26" s="74">
        <v>167.7</v>
      </c>
      <c r="G26" s="74">
        <v>155.19999999999999</v>
      </c>
      <c r="H26" s="74">
        <v>192.9</v>
      </c>
      <c r="I26" s="74">
        <v>152.9</v>
      </c>
      <c r="J26" s="74">
        <v>141.4</v>
      </c>
      <c r="K26" s="137"/>
    </row>
    <row r="27" spans="1:11" x14ac:dyDescent="0.2">
      <c r="A27" s="120" t="s">
        <v>95</v>
      </c>
      <c r="B27" s="75" t="s">
        <v>96</v>
      </c>
      <c r="C27" s="76">
        <v>174.6</v>
      </c>
      <c r="D27" s="66">
        <v>180.8</v>
      </c>
      <c r="E27" s="66">
        <v>171.7</v>
      </c>
      <c r="F27" s="66">
        <v>163.5</v>
      </c>
      <c r="G27" s="66">
        <v>145.80000000000001</v>
      </c>
      <c r="H27" s="66">
        <v>153</v>
      </c>
      <c r="I27" s="66">
        <v>143.19999999999999</v>
      </c>
      <c r="J27" s="66">
        <v>137.69999999999999</v>
      </c>
      <c r="K27" s="137"/>
    </row>
    <row r="28" spans="1:11" x14ac:dyDescent="0.2">
      <c r="A28" s="62"/>
      <c r="B28" s="60" t="s">
        <v>79</v>
      </c>
      <c r="C28" s="79"/>
      <c r="D28" s="67"/>
      <c r="E28" s="67"/>
      <c r="F28" s="67"/>
      <c r="G28" s="67"/>
      <c r="H28" s="67"/>
      <c r="I28" s="67"/>
      <c r="J28" s="67"/>
      <c r="K28" s="137"/>
    </row>
    <row r="29" spans="1:11" ht="22.5" x14ac:dyDescent="0.2">
      <c r="A29" s="64" t="s">
        <v>136</v>
      </c>
      <c r="B29" s="60" t="s">
        <v>114</v>
      </c>
      <c r="C29" s="78">
        <v>313</v>
      </c>
      <c r="D29" s="74">
        <v>330.9</v>
      </c>
      <c r="E29" s="74">
        <v>303.10000000000002</v>
      </c>
      <c r="F29" s="74">
        <v>281</v>
      </c>
      <c r="G29" s="74">
        <v>275.60000000000002</v>
      </c>
      <c r="H29" s="74">
        <v>292.3</v>
      </c>
      <c r="I29" s="74">
        <v>266.2</v>
      </c>
      <c r="J29" s="74">
        <v>251.3</v>
      </c>
      <c r="K29" s="137"/>
    </row>
    <row r="30" spans="1:11" x14ac:dyDescent="0.2">
      <c r="A30" s="82" t="s">
        <v>137</v>
      </c>
      <c r="B30" s="83" t="s">
        <v>97</v>
      </c>
      <c r="C30" s="78">
        <v>96.5</v>
      </c>
      <c r="D30" s="74">
        <v>104.6</v>
      </c>
      <c r="E30" s="74">
        <v>91.7</v>
      </c>
      <c r="F30" s="74">
        <v>87.2</v>
      </c>
      <c r="G30" s="74">
        <v>87.3</v>
      </c>
      <c r="H30" s="74">
        <v>95</v>
      </c>
      <c r="I30" s="74">
        <v>82.6</v>
      </c>
      <c r="J30" s="74">
        <v>79.400000000000006</v>
      </c>
      <c r="K30" s="137"/>
    </row>
    <row r="31" spans="1:11" x14ac:dyDescent="0.2">
      <c r="A31" s="84" t="s">
        <v>98</v>
      </c>
      <c r="B31" s="83" t="s">
        <v>99</v>
      </c>
      <c r="C31" s="78">
        <v>132.80000000000001</v>
      </c>
      <c r="D31" s="74">
        <v>134.30000000000001</v>
      </c>
      <c r="E31" s="74">
        <v>135.69999999999999</v>
      </c>
      <c r="F31" s="74">
        <v>134.4</v>
      </c>
      <c r="G31" s="74">
        <v>109.1</v>
      </c>
      <c r="H31" s="74">
        <v>111.9</v>
      </c>
      <c r="I31" s="74">
        <v>111.5</v>
      </c>
      <c r="J31" s="74">
        <v>110.8</v>
      </c>
      <c r="K31" s="137"/>
    </row>
    <row r="32" spans="1:11" x14ac:dyDescent="0.2">
      <c r="A32" s="82" t="s">
        <v>138</v>
      </c>
      <c r="B32" s="83" t="s">
        <v>100</v>
      </c>
      <c r="C32" s="78">
        <v>140.4</v>
      </c>
      <c r="D32" s="74">
        <v>157.6</v>
      </c>
      <c r="E32" s="74">
        <v>134.69999999999999</v>
      </c>
      <c r="F32" s="74">
        <v>136.80000000000001</v>
      </c>
      <c r="G32" s="74">
        <v>100.3</v>
      </c>
      <c r="H32" s="74">
        <v>122</v>
      </c>
      <c r="I32" s="74">
        <v>96.6</v>
      </c>
      <c r="J32" s="74">
        <v>98.3</v>
      </c>
      <c r="K32" s="137"/>
    </row>
    <row r="33" spans="1:11" x14ac:dyDescent="0.2">
      <c r="A33" s="120">
        <v>47</v>
      </c>
      <c r="B33" s="75" t="s">
        <v>101</v>
      </c>
      <c r="C33" s="76">
        <v>166.5</v>
      </c>
      <c r="D33" s="66">
        <v>167.5</v>
      </c>
      <c r="E33" s="66">
        <v>166.4</v>
      </c>
      <c r="F33" s="66">
        <v>159.4</v>
      </c>
      <c r="G33" s="66">
        <v>139.1</v>
      </c>
      <c r="H33" s="66">
        <v>141.30000000000001</v>
      </c>
      <c r="I33" s="66">
        <v>138.80000000000001</v>
      </c>
      <c r="J33" s="66">
        <v>134</v>
      </c>
      <c r="K33" s="137"/>
    </row>
    <row r="34" spans="1:11" x14ac:dyDescent="0.2">
      <c r="A34" s="115" t="s">
        <v>102</v>
      </c>
      <c r="B34" s="116" t="s">
        <v>103</v>
      </c>
      <c r="C34" s="117">
        <v>136.80000000000001</v>
      </c>
      <c r="D34" s="115">
        <v>141.19999999999999</v>
      </c>
      <c r="E34" s="115">
        <v>138.19999999999999</v>
      </c>
      <c r="F34" s="136">
        <v>132</v>
      </c>
      <c r="G34" s="115">
        <v>109.5</v>
      </c>
      <c r="H34" s="115">
        <v>114.5</v>
      </c>
      <c r="I34" s="136">
        <v>110.4</v>
      </c>
      <c r="J34" s="136">
        <v>106.2</v>
      </c>
      <c r="K34" s="137"/>
    </row>
    <row r="35" spans="1:11" x14ac:dyDescent="0.2">
      <c r="A35" s="62"/>
      <c r="B35" s="68"/>
      <c r="C35" s="69"/>
      <c r="D35" s="69"/>
      <c r="E35" s="69"/>
      <c r="F35" s="69"/>
      <c r="G35" s="69"/>
      <c r="H35" s="69"/>
      <c r="I35" s="69"/>
      <c r="J35" s="69"/>
    </row>
    <row r="36" spans="1:11" x14ac:dyDescent="0.2">
      <c r="A36" s="65" t="s">
        <v>105</v>
      </c>
      <c r="B36" s="68"/>
      <c r="C36" s="69"/>
      <c r="D36" s="69"/>
      <c r="E36" s="69"/>
      <c r="F36" s="69"/>
      <c r="G36" s="69"/>
      <c r="H36" s="69"/>
      <c r="I36" s="69"/>
      <c r="J36" s="69"/>
    </row>
    <row r="37" spans="1:11" x14ac:dyDescent="0.2">
      <c r="A37" s="65" t="s">
        <v>106</v>
      </c>
      <c r="B37" s="70"/>
      <c r="C37" s="69"/>
      <c r="D37" s="69"/>
      <c r="E37" s="69"/>
      <c r="F37" s="69"/>
      <c r="G37" s="69"/>
      <c r="H37" s="69"/>
      <c r="I37" s="69"/>
      <c r="J37" s="69"/>
    </row>
    <row r="38" spans="1:11" s="217" customFormat="1" x14ac:dyDescent="0.2"/>
    <row r="39" spans="1:11" s="217" customFormat="1" x14ac:dyDescent="0.2">
      <c r="C39" s="218"/>
      <c r="D39" s="218"/>
      <c r="E39" s="218"/>
      <c r="F39" s="218"/>
      <c r="G39" s="218"/>
      <c r="H39" s="218"/>
      <c r="I39" s="218"/>
      <c r="J39" s="218"/>
    </row>
    <row r="40" spans="1:11" s="217" customFormat="1" x14ac:dyDescent="0.2"/>
    <row r="41" spans="1:11" s="217" customFormat="1" x14ac:dyDescent="0.2"/>
  </sheetData>
  <mergeCells count="15">
    <mergeCell ref="A1:J1"/>
    <mergeCell ref="J4:J6"/>
    <mergeCell ref="C7:F7"/>
    <mergeCell ref="G7:J7"/>
    <mergeCell ref="A3:A8"/>
    <mergeCell ref="B3:B8"/>
    <mergeCell ref="C3:J3"/>
    <mergeCell ref="D4:D6"/>
    <mergeCell ref="E4:E6"/>
    <mergeCell ref="F4:F6"/>
    <mergeCell ref="C8:J8"/>
    <mergeCell ref="H4:H6"/>
    <mergeCell ref="C4:C6"/>
    <mergeCell ref="G4:G6"/>
    <mergeCell ref="I4:I6"/>
  </mergeCells>
  <conditionalFormatting sqref="A9:J34">
    <cfRule type="expression" dxfId="4"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1 - m 5/26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1"/>
  <sheetViews>
    <sheetView view="pageLayout" zoomScaleNormal="100" workbookViewId="0">
      <selection sqref="A1:H1"/>
    </sheetView>
  </sheetViews>
  <sheetFormatPr baseColWidth="10" defaultColWidth="11.28515625" defaultRowHeight="12.75" x14ac:dyDescent="0.2"/>
  <cols>
    <col min="1" max="1" width="6.85546875" style="80" customWidth="1"/>
    <col min="2" max="2" width="30.140625" style="80" customWidth="1"/>
    <col min="3" max="4" width="8.140625" style="80" customWidth="1"/>
    <col min="5" max="5" width="8.85546875" style="80" customWidth="1"/>
    <col min="6" max="6" width="10" style="80" customWidth="1"/>
    <col min="7" max="7" width="9.140625" style="80" customWidth="1"/>
    <col min="8" max="8" width="10.42578125" style="80" customWidth="1"/>
    <col min="9" max="16384" width="11.28515625" style="80"/>
  </cols>
  <sheetData>
    <row r="1" spans="1:9" x14ac:dyDescent="0.2">
      <c r="A1" s="200" t="s">
        <v>129</v>
      </c>
      <c r="B1" s="200"/>
      <c r="C1" s="200"/>
      <c r="D1" s="200"/>
      <c r="E1" s="200"/>
      <c r="F1" s="200"/>
      <c r="G1" s="200"/>
      <c r="H1" s="200"/>
    </row>
    <row r="3" spans="1:9" ht="15" customHeight="1" x14ac:dyDescent="0.2">
      <c r="A3" s="185" t="s">
        <v>104</v>
      </c>
      <c r="B3" s="189" t="s">
        <v>74</v>
      </c>
      <c r="C3" s="191" t="s">
        <v>107</v>
      </c>
      <c r="D3" s="191"/>
      <c r="E3" s="191"/>
      <c r="F3" s="191"/>
      <c r="G3" s="191"/>
      <c r="H3" s="184"/>
    </row>
    <row r="4" spans="1:9" ht="13.5" customHeight="1" x14ac:dyDescent="0.2">
      <c r="A4" s="185"/>
      <c r="B4" s="190"/>
      <c r="C4" s="192" t="s">
        <v>160</v>
      </c>
      <c r="D4" s="193"/>
      <c r="E4" s="194" t="s">
        <v>164</v>
      </c>
      <c r="F4" s="195" t="s">
        <v>163</v>
      </c>
      <c r="G4" s="195" t="s">
        <v>160</v>
      </c>
      <c r="H4" s="197" t="s">
        <v>163</v>
      </c>
    </row>
    <row r="5" spans="1:9" ht="13.5" customHeight="1" x14ac:dyDescent="0.2">
      <c r="A5" s="185"/>
      <c r="B5" s="190"/>
      <c r="C5" s="193"/>
      <c r="D5" s="193"/>
      <c r="E5" s="190"/>
      <c r="F5" s="196"/>
      <c r="G5" s="196" t="s">
        <v>31</v>
      </c>
      <c r="H5" s="198"/>
    </row>
    <row r="6" spans="1:9" ht="18.75" customHeight="1" x14ac:dyDescent="0.2">
      <c r="A6" s="185"/>
      <c r="B6" s="190"/>
      <c r="C6" s="193"/>
      <c r="D6" s="193"/>
      <c r="E6" s="190"/>
      <c r="F6" s="196"/>
      <c r="G6" s="196">
        <v>2013</v>
      </c>
      <c r="H6" s="198"/>
    </row>
    <row r="7" spans="1:9" ht="17.25" customHeight="1" x14ac:dyDescent="0.2">
      <c r="A7" s="185"/>
      <c r="B7" s="190"/>
      <c r="C7" s="191" t="s">
        <v>108</v>
      </c>
      <c r="D7" s="191"/>
      <c r="E7" s="191"/>
      <c r="F7" s="191"/>
      <c r="G7" s="191"/>
      <c r="H7" s="184"/>
    </row>
    <row r="8" spans="1:9" ht="16.5" customHeight="1" x14ac:dyDescent="0.2">
      <c r="A8" s="185"/>
      <c r="B8" s="190"/>
      <c r="C8" s="195" t="s">
        <v>165</v>
      </c>
      <c r="D8" s="199" t="s">
        <v>158</v>
      </c>
      <c r="E8" s="194" t="s">
        <v>166</v>
      </c>
      <c r="F8" s="195" t="s">
        <v>167</v>
      </c>
      <c r="G8" s="195" t="s">
        <v>165</v>
      </c>
      <c r="H8" s="197" t="s">
        <v>167</v>
      </c>
    </row>
    <row r="9" spans="1:9" x14ac:dyDescent="0.2">
      <c r="A9" s="188"/>
      <c r="B9" s="190"/>
      <c r="C9" s="196" t="s">
        <v>31</v>
      </c>
      <c r="D9" s="196" t="s">
        <v>31</v>
      </c>
      <c r="E9" s="190"/>
      <c r="F9" s="196"/>
      <c r="G9" s="196" t="s">
        <v>31</v>
      </c>
      <c r="H9" s="198"/>
    </row>
    <row r="10" spans="1:9" ht="13.5" customHeight="1" x14ac:dyDescent="0.2">
      <c r="A10" s="188"/>
      <c r="B10" s="190"/>
      <c r="C10" s="196" t="s">
        <v>109</v>
      </c>
      <c r="D10" s="196">
        <v>2013</v>
      </c>
      <c r="E10" s="190"/>
      <c r="F10" s="196"/>
      <c r="G10" s="196">
        <v>2013</v>
      </c>
      <c r="H10" s="198"/>
    </row>
    <row r="11" spans="1:9" ht="17.25" customHeight="1" x14ac:dyDescent="0.2">
      <c r="A11" s="188"/>
      <c r="B11" s="190"/>
      <c r="C11" s="191" t="s">
        <v>76</v>
      </c>
      <c r="D11" s="191"/>
      <c r="E11" s="190"/>
      <c r="F11" s="190"/>
      <c r="G11" s="191" t="s">
        <v>133</v>
      </c>
      <c r="H11" s="184"/>
    </row>
    <row r="12" spans="1:9" ht="17.25" customHeight="1" x14ac:dyDescent="0.2">
      <c r="A12" s="188"/>
      <c r="B12" s="190"/>
      <c r="C12" s="191" t="s">
        <v>110</v>
      </c>
      <c r="D12" s="191"/>
      <c r="E12" s="191"/>
      <c r="F12" s="191"/>
      <c r="G12" s="191"/>
      <c r="H12" s="184"/>
    </row>
    <row r="13" spans="1:9" ht="17.25" customHeight="1" x14ac:dyDescent="0.2">
      <c r="A13" s="101"/>
      <c r="B13" s="102"/>
      <c r="C13" s="87"/>
      <c r="D13" s="88"/>
      <c r="E13" s="88"/>
      <c r="F13" s="88"/>
      <c r="G13" s="88"/>
      <c r="H13" s="89"/>
    </row>
    <row r="14" spans="1:9" ht="22.5" customHeight="1" x14ac:dyDescent="0.2">
      <c r="A14" s="121" t="s">
        <v>77</v>
      </c>
      <c r="B14" s="130" t="s">
        <v>141</v>
      </c>
      <c r="C14" s="126">
        <v>-2.5</v>
      </c>
      <c r="D14" s="127">
        <v>-3.6</v>
      </c>
      <c r="E14" s="127">
        <v>-0.9</v>
      </c>
      <c r="F14" s="127">
        <v>1.1000000000000001</v>
      </c>
      <c r="G14" s="127">
        <v>-3.6</v>
      </c>
      <c r="H14" s="128">
        <v>-0.5</v>
      </c>
      <c r="I14" s="137"/>
    </row>
    <row r="15" spans="1:9" ht="15.75" customHeight="1" x14ac:dyDescent="0.2">
      <c r="A15" s="121"/>
      <c r="B15" s="131" t="s">
        <v>79</v>
      </c>
      <c r="C15" s="122"/>
      <c r="D15" s="123"/>
      <c r="E15" s="123"/>
      <c r="F15" s="123"/>
      <c r="G15" s="123"/>
      <c r="H15" s="124"/>
      <c r="I15" s="137"/>
    </row>
    <row r="16" spans="1:9" ht="22.5" x14ac:dyDescent="0.2">
      <c r="A16" s="125" t="s">
        <v>150</v>
      </c>
      <c r="B16" s="131" t="s">
        <v>152</v>
      </c>
      <c r="C16" s="122">
        <v>-1.7</v>
      </c>
      <c r="D16" s="123">
        <v>-4.2</v>
      </c>
      <c r="E16" s="123">
        <v>-0.9</v>
      </c>
      <c r="F16" s="123">
        <v>1.6</v>
      </c>
      <c r="G16" s="123">
        <v>-2.5</v>
      </c>
      <c r="H16" s="124">
        <v>0.2</v>
      </c>
      <c r="I16" s="137"/>
    </row>
    <row r="17" spans="1:9" ht="22.5" x14ac:dyDescent="0.2">
      <c r="A17" s="125" t="s">
        <v>151</v>
      </c>
      <c r="B17" s="131" t="s">
        <v>153</v>
      </c>
      <c r="C17" s="122">
        <v>-9.1999999999999993</v>
      </c>
      <c r="D17" s="123">
        <v>1.4</v>
      </c>
      <c r="E17" s="123">
        <v>-1.1000000000000001</v>
      </c>
      <c r="F17" s="123">
        <v>-3.5</v>
      </c>
      <c r="G17" s="123">
        <v>-10.5</v>
      </c>
      <c r="H17" s="124">
        <v>-5.0999999999999996</v>
      </c>
      <c r="I17" s="137"/>
    </row>
    <row r="18" spans="1:9" ht="22.5" x14ac:dyDescent="0.2">
      <c r="A18" s="121" t="s">
        <v>78</v>
      </c>
      <c r="B18" s="130" t="s">
        <v>140</v>
      </c>
      <c r="C18" s="126">
        <v>0.5</v>
      </c>
      <c r="D18" s="127">
        <v>0.4</v>
      </c>
      <c r="E18" s="127">
        <v>1.7</v>
      </c>
      <c r="F18" s="127">
        <v>1.8</v>
      </c>
      <c r="G18" s="127">
        <v>-1.2</v>
      </c>
      <c r="H18" s="128">
        <v>-0.6</v>
      </c>
      <c r="I18" s="137"/>
    </row>
    <row r="19" spans="1:9" x14ac:dyDescent="0.2">
      <c r="A19" s="121"/>
      <c r="B19" s="131" t="s">
        <v>79</v>
      </c>
      <c r="C19" s="122"/>
      <c r="D19" s="123"/>
      <c r="E19" s="123"/>
      <c r="F19" s="123"/>
      <c r="G19" s="123"/>
      <c r="H19" s="124"/>
      <c r="I19" s="137"/>
    </row>
    <row r="20" spans="1:9" x14ac:dyDescent="0.2">
      <c r="A20" s="132" t="s">
        <v>80</v>
      </c>
      <c r="B20" s="131" t="s">
        <v>81</v>
      </c>
      <c r="C20" s="122">
        <v>2.4</v>
      </c>
      <c r="D20" s="123">
        <v>-0.8</v>
      </c>
      <c r="E20" s="123">
        <v>4.4000000000000004</v>
      </c>
      <c r="F20" s="123">
        <v>2.5</v>
      </c>
      <c r="G20" s="123">
        <v>0.9</v>
      </c>
      <c r="H20" s="124">
        <v>0.6</v>
      </c>
      <c r="I20" s="137"/>
    </row>
    <row r="21" spans="1:9" x14ac:dyDescent="0.2">
      <c r="A21" s="132" t="s">
        <v>82</v>
      </c>
      <c r="B21" s="131" t="s">
        <v>83</v>
      </c>
      <c r="C21" s="122">
        <v>-7.2</v>
      </c>
      <c r="D21" s="123">
        <v>0.2</v>
      </c>
      <c r="E21" s="123">
        <v>-6.8</v>
      </c>
      <c r="F21" s="123">
        <v>-6.6</v>
      </c>
      <c r="G21" s="123">
        <v>-12.3</v>
      </c>
      <c r="H21" s="124">
        <v>-11.4</v>
      </c>
      <c r="I21" s="137"/>
    </row>
    <row r="22" spans="1:9" ht="33.75" x14ac:dyDescent="0.2">
      <c r="A22" s="121" t="s">
        <v>84</v>
      </c>
      <c r="B22" s="130" t="s">
        <v>85</v>
      </c>
      <c r="C22" s="126">
        <v>5</v>
      </c>
      <c r="D22" s="127">
        <v>-8.6999999999999993</v>
      </c>
      <c r="E22" s="127">
        <v>7.5</v>
      </c>
      <c r="F22" s="127">
        <v>9.1</v>
      </c>
      <c r="G22" s="127">
        <v>3</v>
      </c>
      <c r="H22" s="128">
        <v>9</v>
      </c>
      <c r="I22" s="137"/>
    </row>
    <row r="23" spans="1:9" ht="33.75" x14ac:dyDescent="0.2">
      <c r="A23" s="121" t="s">
        <v>86</v>
      </c>
      <c r="B23" s="130" t="s">
        <v>87</v>
      </c>
      <c r="C23" s="126">
        <v>-4.4000000000000004</v>
      </c>
      <c r="D23" s="127">
        <v>-2.9</v>
      </c>
      <c r="E23" s="127">
        <v>0.2</v>
      </c>
      <c r="F23" s="127">
        <v>3.7</v>
      </c>
      <c r="G23" s="127">
        <v>-4.5999999999999996</v>
      </c>
      <c r="H23" s="128">
        <v>3.8</v>
      </c>
      <c r="I23" s="137"/>
    </row>
    <row r="24" spans="1:9" x14ac:dyDescent="0.2">
      <c r="A24" s="121"/>
      <c r="B24" s="131" t="s">
        <v>79</v>
      </c>
      <c r="C24" s="122"/>
      <c r="D24" s="123"/>
      <c r="E24" s="123"/>
      <c r="F24" s="123"/>
      <c r="G24" s="123"/>
      <c r="H24" s="124"/>
      <c r="I24" s="137"/>
    </row>
    <row r="25" spans="1:9" ht="22.5" x14ac:dyDescent="0.2">
      <c r="A25" s="125" t="s">
        <v>135</v>
      </c>
      <c r="B25" s="131" t="s">
        <v>111</v>
      </c>
      <c r="C25" s="122">
        <v>-0.4</v>
      </c>
      <c r="D25" s="123">
        <v>3.7</v>
      </c>
      <c r="E25" s="123">
        <v>-1.5</v>
      </c>
      <c r="F25" s="123">
        <v>-1.3</v>
      </c>
      <c r="G25" s="123">
        <v>-1.6</v>
      </c>
      <c r="H25" s="124">
        <v>-2.2999999999999998</v>
      </c>
      <c r="I25" s="137"/>
    </row>
    <row r="26" spans="1:9" x14ac:dyDescent="0.2">
      <c r="A26" s="132" t="s">
        <v>88</v>
      </c>
      <c r="B26" s="131" t="s">
        <v>89</v>
      </c>
      <c r="C26" s="122">
        <v>-11</v>
      </c>
      <c r="D26" s="123">
        <v>-4.2</v>
      </c>
      <c r="E26" s="123">
        <v>1</v>
      </c>
      <c r="F26" s="123">
        <v>7.2</v>
      </c>
      <c r="G26" s="123">
        <v>-11</v>
      </c>
      <c r="H26" s="124">
        <v>8.1</v>
      </c>
      <c r="I26" s="137"/>
    </row>
    <row r="27" spans="1:9" ht="22.5" x14ac:dyDescent="0.2">
      <c r="A27" s="120" t="s">
        <v>90</v>
      </c>
      <c r="B27" s="130" t="s">
        <v>113</v>
      </c>
      <c r="C27" s="126">
        <v>-11.4</v>
      </c>
      <c r="D27" s="127">
        <v>-4.4000000000000004</v>
      </c>
      <c r="E27" s="127">
        <v>-7.4</v>
      </c>
      <c r="F27" s="127">
        <v>-5.9</v>
      </c>
      <c r="G27" s="127">
        <v>-13.1</v>
      </c>
      <c r="H27" s="128">
        <v>-6.8</v>
      </c>
      <c r="I27" s="137"/>
    </row>
    <row r="28" spans="1:9" x14ac:dyDescent="0.2">
      <c r="A28" s="121"/>
      <c r="B28" s="131" t="s">
        <v>79</v>
      </c>
      <c r="C28" s="122"/>
      <c r="D28" s="123"/>
      <c r="E28" s="123"/>
      <c r="F28" s="123"/>
      <c r="G28" s="123"/>
      <c r="H28" s="124"/>
      <c r="I28" s="137"/>
    </row>
    <row r="29" spans="1:9" x14ac:dyDescent="0.2">
      <c r="A29" s="132" t="s">
        <v>91</v>
      </c>
      <c r="B29" s="131" t="s">
        <v>92</v>
      </c>
      <c r="C29" s="122">
        <v>-8.6999999999999993</v>
      </c>
      <c r="D29" s="123">
        <v>-8.5</v>
      </c>
      <c r="E29" s="123">
        <v>-8.6999999999999993</v>
      </c>
      <c r="F29" s="123">
        <v>-1.8</v>
      </c>
      <c r="G29" s="123">
        <v>-10.1</v>
      </c>
      <c r="H29" s="124">
        <v>-3.8</v>
      </c>
      <c r="I29" s="137"/>
    </row>
    <row r="30" spans="1:9" x14ac:dyDescent="0.2">
      <c r="A30" s="132" t="s">
        <v>93</v>
      </c>
      <c r="B30" s="131" t="s">
        <v>94</v>
      </c>
      <c r="C30" s="122">
        <v>-19.2</v>
      </c>
      <c r="D30" s="123">
        <v>2.1</v>
      </c>
      <c r="E30" s="123">
        <v>-15.4</v>
      </c>
      <c r="F30" s="123">
        <v>-12.6</v>
      </c>
      <c r="G30" s="123">
        <v>-19.5</v>
      </c>
      <c r="H30" s="124">
        <v>-11.6</v>
      </c>
      <c r="I30" s="137"/>
    </row>
    <row r="31" spans="1:9" x14ac:dyDescent="0.2">
      <c r="A31" s="133" t="s">
        <v>95</v>
      </c>
      <c r="B31" s="130" t="s">
        <v>96</v>
      </c>
      <c r="C31" s="126">
        <v>-3.5</v>
      </c>
      <c r="D31" s="127">
        <v>1.7</v>
      </c>
      <c r="E31" s="127">
        <v>-2.5</v>
      </c>
      <c r="F31" s="127">
        <v>-0.6</v>
      </c>
      <c r="G31" s="127">
        <v>-4.7</v>
      </c>
      <c r="H31" s="128">
        <v>-2</v>
      </c>
      <c r="I31" s="137"/>
    </row>
    <row r="32" spans="1:9" x14ac:dyDescent="0.2">
      <c r="A32" s="121"/>
      <c r="B32" s="131" t="s">
        <v>79</v>
      </c>
      <c r="C32" s="122"/>
      <c r="D32" s="123"/>
      <c r="E32" s="123"/>
      <c r="F32" s="123"/>
      <c r="G32" s="123"/>
      <c r="H32" s="124"/>
      <c r="I32" s="137"/>
    </row>
    <row r="33" spans="1:9" ht="22.5" x14ac:dyDescent="0.2">
      <c r="A33" s="125" t="s">
        <v>136</v>
      </c>
      <c r="B33" s="131" t="s">
        <v>114</v>
      </c>
      <c r="C33" s="122">
        <v>-5.4</v>
      </c>
      <c r="D33" s="123">
        <v>3.3</v>
      </c>
      <c r="E33" s="123">
        <v>-4.7</v>
      </c>
      <c r="F33" s="123">
        <v>-1.9</v>
      </c>
      <c r="G33" s="123">
        <v>-5.7</v>
      </c>
      <c r="H33" s="124">
        <v>-2.4</v>
      </c>
      <c r="I33" s="137"/>
    </row>
    <row r="34" spans="1:9" x14ac:dyDescent="0.2">
      <c r="A34" s="134" t="s">
        <v>137</v>
      </c>
      <c r="B34" s="131" t="s">
        <v>97</v>
      </c>
      <c r="C34" s="122">
        <v>-7.7</v>
      </c>
      <c r="D34" s="123">
        <v>5.3</v>
      </c>
      <c r="E34" s="123">
        <v>-8.1999999999999993</v>
      </c>
      <c r="F34" s="123">
        <v>-4.3</v>
      </c>
      <c r="G34" s="123">
        <v>-8.1999999999999993</v>
      </c>
      <c r="H34" s="124">
        <v>-4.7</v>
      </c>
      <c r="I34" s="137"/>
    </row>
    <row r="35" spans="1:9" x14ac:dyDescent="0.2">
      <c r="A35" s="132" t="s">
        <v>98</v>
      </c>
      <c r="B35" s="131" t="s">
        <v>99</v>
      </c>
      <c r="C35" s="122">
        <v>-1.1000000000000001</v>
      </c>
      <c r="D35" s="123">
        <v>-2.2000000000000002</v>
      </c>
      <c r="E35" s="123">
        <v>-0.6</v>
      </c>
      <c r="F35" s="123">
        <v>-0.3</v>
      </c>
      <c r="G35" s="123">
        <v>-2.5</v>
      </c>
      <c r="H35" s="124">
        <v>-1.6</v>
      </c>
      <c r="I35" s="137"/>
    </row>
    <row r="36" spans="1:9" x14ac:dyDescent="0.2">
      <c r="A36" s="134" t="s">
        <v>138</v>
      </c>
      <c r="B36" s="131" t="s">
        <v>100</v>
      </c>
      <c r="C36" s="122">
        <v>-10.9</v>
      </c>
      <c r="D36" s="123">
        <v>4.3</v>
      </c>
      <c r="E36" s="123">
        <v>-6.3</v>
      </c>
      <c r="F36" s="123">
        <v>-3.2</v>
      </c>
      <c r="G36" s="123">
        <v>-17.8</v>
      </c>
      <c r="H36" s="124">
        <v>-10.1</v>
      </c>
      <c r="I36" s="137"/>
    </row>
    <row r="37" spans="1:9" x14ac:dyDescent="0.2">
      <c r="A37" s="135">
        <v>47</v>
      </c>
      <c r="B37" s="130" t="s">
        <v>101</v>
      </c>
      <c r="C37" s="126">
        <v>-0.6</v>
      </c>
      <c r="D37" s="127">
        <v>0.1</v>
      </c>
      <c r="E37" s="127">
        <v>0</v>
      </c>
      <c r="F37" s="127">
        <v>1.4</v>
      </c>
      <c r="G37" s="127">
        <v>-1.5</v>
      </c>
      <c r="H37" s="128">
        <v>0.5</v>
      </c>
      <c r="I37" s="137"/>
    </row>
    <row r="38" spans="1:9" x14ac:dyDescent="0.2">
      <c r="A38" s="129" t="s">
        <v>102</v>
      </c>
      <c r="B38" s="129" t="s">
        <v>103</v>
      </c>
      <c r="C38" s="122">
        <v>-3.1</v>
      </c>
      <c r="D38" s="123">
        <v>-1</v>
      </c>
      <c r="E38" s="123">
        <v>-1.4</v>
      </c>
      <c r="F38" s="123">
        <v>0.5</v>
      </c>
      <c r="G38" s="123">
        <v>-4.4000000000000004</v>
      </c>
      <c r="H38" s="124">
        <v>-0.8</v>
      </c>
      <c r="I38" s="137"/>
    </row>
    <row r="39" spans="1:9" s="220" customFormat="1" x14ac:dyDescent="0.2">
      <c r="A39" s="219"/>
      <c r="B39" s="219"/>
      <c r="C39" s="219"/>
      <c r="D39" s="219"/>
      <c r="E39" s="219"/>
      <c r="F39" s="219"/>
      <c r="G39" s="219"/>
      <c r="H39" s="219"/>
      <c r="I39" s="217"/>
    </row>
    <row r="40" spans="1:9" x14ac:dyDescent="0.2">
      <c r="A40" s="65" t="s">
        <v>105</v>
      </c>
      <c r="B40" s="68"/>
      <c r="C40" s="81"/>
      <c r="D40" s="81"/>
      <c r="E40" s="81"/>
      <c r="F40" s="81"/>
      <c r="G40" s="81"/>
      <c r="H40" s="81"/>
    </row>
    <row r="41" spans="1:9" x14ac:dyDescent="0.2">
      <c r="A41" s="65"/>
      <c r="B41" s="70"/>
      <c r="C41" s="81"/>
      <c r="D41" s="81"/>
      <c r="E41" s="81"/>
      <c r="F41" s="81"/>
      <c r="G41" s="81"/>
      <c r="H41" s="81"/>
    </row>
  </sheetData>
  <mergeCells count="20">
    <mergeCell ref="A1:H1"/>
    <mergeCell ref="C11:F11"/>
    <mergeCell ref="G11:H11"/>
    <mergeCell ref="C12:H12"/>
    <mergeCell ref="A39:H39"/>
    <mergeCell ref="A3:A12"/>
    <mergeCell ref="B3:B12"/>
    <mergeCell ref="C3:H3"/>
    <mergeCell ref="C4:D6"/>
    <mergeCell ref="E4:E6"/>
    <mergeCell ref="F4:F6"/>
    <mergeCell ref="G4:G6"/>
    <mergeCell ref="H4:H6"/>
    <mergeCell ref="C7:H7"/>
    <mergeCell ref="H8:H10"/>
    <mergeCell ref="C8:C10"/>
    <mergeCell ref="D8:D10"/>
    <mergeCell ref="E8:E10"/>
    <mergeCell ref="F8:F10"/>
    <mergeCell ref="G8:G10"/>
  </mergeCells>
  <conditionalFormatting sqref="A14:H38">
    <cfRule type="expression" dxfId="3" priority="4">
      <formula>MOD(ROW(),2)=0</formula>
    </cfRule>
  </conditionalFormatting>
  <conditionalFormatting sqref="C13:H13">
    <cfRule type="expression" dxfId="2" priority="2">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1 - m 5/26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21"/>
  <sheetViews>
    <sheetView view="pageLayout" zoomScaleNormal="100" zoomScaleSheetLayoutView="100" workbookViewId="0">
      <pane xSplit="125115" topLeftCell="BW1"/>
      <selection sqref="A1:E1"/>
      <selection pane="topRight" sqref="A1:G1"/>
    </sheetView>
  </sheetViews>
  <sheetFormatPr baseColWidth="10" defaultColWidth="11.28515625" defaultRowHeight="12.75" x14ac:dyDescent="0.2"/>
  <cols>
    <col min="1" max="1" width="6.28515625" style="80" customWidth="1"/>
    <col min="2" max="2" width="31.28515625" style="80" customWidth="1"/>
    <col min="3" max="5" width="18" style="80" customWidth="1"/>
    <col min="6" max="16384" width="11.28515625" style="80"/>
  </cols>
  <sheetData>
    <row r="1" spans="1:5" x14ac:dyDescent="0.2">
      <c r="A1" s="203" t="s">
        <v>130</v>
      </c>
      <c r="B1" s="203"/>
      <c r="C1" s="203"/>
      <c r="D1" s="203"/>
      <c r="E1" s="203"/>
    </row>
    <row r="3" spans="1:5" ht="18" customHeight="1" x14ac:dyDescent="0.2">
      <c r="A3" s="185" t="s">
        <v>104</v>
      </c>
      <c r="B3" s="189" t="s">
        <v>74</v>
      </c>
      <c r="C3" s="143" t="s">
        <v>142</v>
      </c>
      <c r="D3" s="191" t="s">
        <v>143</v>
      </c>
      <c r="E3" s="184"/>
    </row>
    <row r="4" spans="1:5" ht="12.75" customHeight="1" x14ac:dyDescent="0.2">
      <c r="A4" s="185"/>
      <c r="B4" s="189"/>
      <c r="C4" s="192" t="s">
        <v>160</v>
      </c>
      <c r="D4" s="189" t="s">
        <v>168</v>
      </c>
      <c r="E4" s="227" t="s">
        <v>169</v>
      </c>
    </row>
    <row r="5" spans="1:5" x14ac:dyDescent="0.2">
      <c r="A5" s="185"/>
      <c r="B5" s="189"/>
      <c r="C5" s="192"/>
      <c r="D5" s="189"/>
      <c r="E5" s="227"/>
    </row>
    <row r="6" spans="1:5" ht="27.75" customHeight="1" x14ac:dyDescent="0.2">
      <c r="A6" s="185"/>
      <c r="B6" s="189"/>
      <c r="C6" s="192"/>
      <c r="D6" s="189"/>
      <c r="E6" s="227"/>
    </row>
    <row r="7" spans="1:5" ht="18" customHeight="1" x14ac:dyDescent="0.2">
      <c r="A7" s="185"/>
      <c r="B7" s="189"/>
      <c r="C7" s="143" t="s">
        <v>132</v>
      </c>
      <c r="D7" s="191" t="s">
        <v>110</v>
      </c>
      <c r="E7" s="184"/>
    </row>
    <row r="8" spans="1:5" ht="18" customHeight="1" x14ac:dyDescent="0.2">
      <c r="A8" s="86"/>
      <c r="B8" s="60"/>
      <c r="C8" s="92"/>
      <c r="D8" s="91"/>
      <c r="E8" s="91"/>
    </row>
    <row r="9" spans="1:5" ht="22.35" customHeight="1" x14ac:dyDescent="0.2">
      <c r="A9" s="138" t="s">
        <v>77</v>
      </c>
      <c r="B9" s="60" t="s">
        <v>116</v>
      </c>
      <c r="C9" s="221">
        <v>101.4</v>
      </c>
      <c r="D9" s="222">
        <v>-1.5</v>
      </c>
      <c r="E9" s="222">
        <v>-1.6</v>
      </c>
    </row>
    <row r="10" spans="1:5" ht="22.35" customHeight="1" x14ac:dyDescent="0.2">
      <c r="A10" s="138" t="s">
        <v>78</v>
      </c>
      <c r="B10" s="60" t="s">
        <v>117</v>
      </c>
      <c r="C10" s="221">
        <v>98.9</v>
      </c>
      <c r="D10" s="222">
        <v>-2.6</v>
      </c>
      <c r="E10" s="222">
        <v>-2.4</v>
      </c>
    </row>
    <row r="11" spans="1:5" ht="22.35" customHeight="1" x14ac:dyDescent="0.2">
      <c r="A11" s="138" t="s">
        <v>84</v>
      </c>
      <c r="B11" s="60" t="s">
        <v>118</v>
      </c>
      <c r="C11" s="221">
        <v>71</v>
      </c>
      <c r="D11" s="222">
        <v>-10.7</v>
      </c>
      <c r="E11" s="222">
        <v>-6.3</v>
      </c>
    </row>
    <row r="12" spans="1:5" ht="22.35" customHeight="1" x14ac:dyDescent="0.2">
      <c r="A12" s="138" t="s">
        <v>86</v>
      </c>
      <c r="B12" s="60" t="s">
        <v>87</v>
      </c>
      <c r="C12" s="221">
        <v>90.9</v>
      </c>
      <c r="D12" s="222">
        <v>-3.6</v>
      </c>
      <c r="E12" s="222">
        <v>-2.2999999999999998</v>
      </c>
    </row>
    <row r="13" spans="1:5" ht="22.35" customHeight="1" x14ac:dyDescent="0.2">
      <c r="A13" s="139" t="s">
        <v>90</v>
      </c>
      <c r="B13" s="60" t="s">
        <v>113</v>
      </c>
      <c r="C13" s="221">
        <v>87.6</v>
      </c>
      <c r="D13" s="222">
        <v>-2.1</v>
      </c>
      <c r="E13" s="222">
        <v>2.1</v>
      </c>
    </row>
    <row r="14" spans="1:5" ht="12.75" customHeight="1" x14ac:dyDescent="0.2">
      <c r="A14" s="139" t="s">
        <v>95</v>
      </c>
      <c r="B14" s="60" t="s">
        <v>96</v>
      </c>
      <c r="C14" s="221">
        <v>102.6</v>
      </c>
      <c r="D14" s="222">
        <v>-0.2</v>
      </c>
      <c r="E14" s="222">
        <v>0.1</v>
      </c>
    </row>
    <row r="15" spans="1:5" ht="12.75" customHeight="1" x14ac:dyDescent="0.2">
      <c r="A15" s="61">
        <v>47</v>
      </c>
      <c r="B15" s="118" t="s">
        <v>101</v>
      </c>
      <c r="C15" s="223">
        <v>99.1</v>
      </c>
      <c r="D15" s="224">
        <v>-2.6</v>
      </c>
      <c r="E15" s="224">
        <v>-1.9</v>
      </c>
    </row>
    <row r="16" spans="1:5" ht="12.75" customHeight="1" x14ac:dyDescent="0.2">
      <c r="A16" s="140" t="s">
        <v>102</v>
      </c>
      <c r="B16" s="119" t="s">
        <v>103</v>
      </c>
      <c r="C16" s="225">
        <v>99.5</v>
      </c>
      <c r="D16" s="226">
        <v>-1.6</v>
      </c>
      <c r="E16" s="226">
        <v>-1</v>
      </c>
    </row>
    <row r="18" spans="1:5" x14ac:dyDescent="0.2">
      <c r="A18" s="202" t="s">
        <v>105</v>
      </c>
      <c r="B18" s="202"/>
      <c r="C18" s="202"/>
      <c r="D18" s="202"/>
      <c r="E18" s="202"/>
    </row>
    <row r="19" spans="1:5" x14ac:dyDescent="0.2">
      <c r="A19" s="107"/>
      <c r="B19" s="107"/>
      <c r="C19" s="107"/>
      <c r="D19" s="107"/>
      <c r="E19" s="107"/>
    </row>
    <row r="21" spans="1:5" s="90" customFormat="1" ht="15" x14ac:dyDescent="0.25">
      <c r="A21" s="201" t="s">
        <v>115</v>
      </c>
      <c r="B21" s="201"/>
      <c r="C21" s="201"/>
      <c r="D21" s="201"/>
      <c r="E21" s="201"/>
    </row>
  </sheetData>
  <mergeCells count="10">
    <mergeCell ref="D4:D6"/>
    <mergeCell ref="E4:E6"/>
    <mergeCell ref="A21:E21"/>
    <mergeCell ref="A18:E18"/>
    <mergeCell ref="A1:E1"/>
    <mergeCell ref="B3:B7"/>
    <mergeCell ref="A3:A7"/>
    <mergeCell ref="D3:E3"/>
    <mergeCell ref="D7:E7"/>
    <mergeCell ref="C4:C6"/>
  </mergeCells>
  <conditionalFormatting sqref="A8:E16">
    <cfRule type="expression" dxfId="1" priority="4">
      <formula>MOD(ROW(),2)=1</formula>
    </cfRule>
    <cfRule type="expression" dxfId="0" priority="5">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1 - m 5/26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1</vt:i4>
      </vt:variant>
    </vt:vector>
  </HeadingPairs>
  <TitlesOfParts>
    <vt:vector size="8" baseType="lpstr">
      <vt:lpstr>G I 1 - m 0526 HH</vt:lpstr>
      <vt:lpstr>Impressum</vt:lpstr>
      <vt:lpstr>T3_1</vt:lpstr>
      <vt:lpstr>Tab. 1 (S. 3)</vt:lpstr>
      <vt:lpstr>Tab. 2 (S. 4)</vt:lpstr>
      <vt:lpstr>Tab. 3 (S. 5)</vt:lpstr>
      <vt:lpstr>Tab. 4 (S. 6)</vt:lpstr>
      <vt:lpstr>'Tab. 4 (S. 6)'!Druckbereich</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Lassen, Maike</dc:creator>
  <cp:lastModifiedBy>Mickelat, Sandra</cp:lastModifiedBy>
  <cp:lastPrinted>2025-02-25T13:49:57Z</cp:lastPrinted>
  <dcterms:created xsi:type="dcterms:W3CDTF">2012-03-28T07:56:08Z</dcterms:created>
  <dcterms:modified xsi:type="dcterms:W3CDTF">2026-08-19T10:53:02Z</dcterms:modified>
  <cp:category>LIS-Bericht</cp:category>
</cp:coreProperties>
</file>