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mickelsa\Downloads\"/>
    </mc:Choice>
  </mc:AlternateContent>
  <xr:revisionPtr revIDLastSave="0" documentId="13_ncr:1_{B68BB2D6-8432-4A70-9BC7-076261B741AB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T3_1" sheetId="9" state="hidden" r:id="rId1"/>
    <sheet name="C II 3 - m 7_26 HH" sheetId="25" r:id="rId2"/>
    <sheet name="Impressum (S.2)" sheetId="27" r:id="rId3"/>
    <sheet name="Inhalt (S.3)" sheetId="20" r:id="rId4"/>
    <sheet name="Text_Tab.1 (S.4)" sheetId="13" r:id="rId5"/>
    <sheet name="Tab.2 (S.5)" sheetId="18" r:id="rId6"/>
    <sheet name="Tab.3 (S.6)" sheetId="21" r:id="rId7"/>
    <sheet name="Tab.4 (S.7)" sheetId="22" r:id="rId8"/>
  </sheets>
  <externalReferences>
    <externalReference r:id="rId9"/>
    <externalReference r:id="rId10"/>
  </externalReference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>#REF!</definedName>
    <definedName name="\g" localSheetId="1">#REF!</definedName>
    <definedName name="\g">#REF!</definedName>
    <definedName name="\t">#REF!</definedName>
    <definedName name="_" localSheetId="6">'[1]Tab 3 (14)'!#REF!</definedName>
    <definedName name="_" localSheetId="7">'[1]Tab 3 (14)'!#REF!</definedName>
    <definedName name="_">'[1]Tab 3 (14)'!#REF!</definedName>
    <definedName name="Apr_94" localSheetId="1">#REF!</definedName>
    <definedName name="Apr_94" localSheetId="2">#REF!</definedName>
    <definedName name="Apr_94">#REF!</definedName>
    <definedName name="ar" localSheetId="1">#REF!</definedName>
    <definedName name="ar" localSheetId="2">#REF!</definedName>
    <definedName name="ar">#REF!</definedName>
    <definedName name="endgültig" localSheetId="1">#REF!</definedName>
    <definedName name="endgültig">#REF!</definedName>
    <definedName name="Halbjahr" localSheetId="1">#REF!</definedName>
    <definedName name="Halbjahr">#REF!</definedName>
    <definedName name="Inhalt" localSheetId="1">#REF!</definedName>
    <definedName name="Inhalt">#REF!</definedName>
    <definedName name="Inhalt06">#REF!</definedName>
    <definedName name="Inhalt06SH">#REF!</definedName>
    <definedName name="Inhaltsh06">#REF!</definedName>
    <definedName name="Jahr">#REF!</definedName>
    <definedName name="lg">#REF!</definedName>
    <definedName name="libcouv">[2]Textes!$A$15:$M$33</definedName>
    <definedName name="libmens" localSheetId="1">#REF!</definedName>
    <definedName name="libmens" localSheetId="2">#REF!</definedName>
    <definedName name="libmens">#REF!</definedName>
    <definedName name="mois" localSheetId="1">#REF!</definedName>
    <definedName name="mois">#REF!</definedName>
    <definedName name="mr" localSheetId="1">#REF!</definedName>
    <definedName name="mr">#REF!</definedName>
    <definedName name="pays">#REF!</definedName>
    <definedName name="_xlnm.Criteria">#REF!</definedName>
    <definedName name="vorläufig">#REF!</definedName>
    <definedName name="x">#REF!</definedName>
    <definedName name="xx" localSheetId="7">'[1]Tab 3 (14)'!#REF!</definedName>
    <definedName name="xx">'[1]Tab 3 (14)'!#REF!</definedName>
    <definedName name="XXX" localSheetId="2">#REF!</definedName>
    <definedName name="XXX">#REF!</definedName>
    <definedName name="Z_1004_Abruf_aus_Zeitreihe_variabel" localSheetId="1">#REF!</definedName>
    <definedName name="Z_1004_Abruf_aus_Zeitreihe_variabel" localSheetId="6">#REF!</definedName>
    <definedName name="Z_1004_Abruf_aus_Zeitreihe_variabel" localSheetId="7">#REF!</definedName>
    <definedName name="Z_1004_Abruf_aus_Zeitreihe_vari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9" l="1"/>
  <c r="E27" i="9" s="1"/>
  <c r="B27" i="9"/>
  <c r="C27" i="9" s="1"/>
  <c r="E25" i="9"/>
  <c r="C25" i="9"/>
  <c r="E24" i="9"/>
  <c r="C24" i="9"/>
  <c r="E23" i="9"/>
  <c r="C23" i="9"/>
  <c r="E22" i="9"/>
  <c r="C22" i="9"/>
  <c r="E21" i="9"/>
  <c r="C21" i="9"/>
  <c r="E20" i="9"/>
  <c r="C20" i="9"/>
  <c r="E19" i="9"/>
  <c r="C19" i="9"/>
  <c r="E18" i="9"/>
  <c r="C18" i="9"/>
  <c r="E17" i="9"/>
  <c r="C17" i="9"/>
  <c r="E16" i="9"/>
  <c r="C16" i="9"/>
  <c r="E15" i="9"/>
  <c r="C15" i="9"/>
  <c r="E14" i="9"/>
  <c r="C14" i="9"/>
  <c r="E13" i="9"/>
  <c r="C13" i="9"/>
  <c r="E12" i="9"/>
  <c r="C12" i="9"/>
  <c r="E11" i="9"/>
  <c r="C11" i="9"/>
</calcChain>
</file>

<file path=xl/sharedStrings.xml><?xml version="1.0" encoding="utf-8"?>
<sst xmlns="http://schemas.openxmlformats.org/spreadsheetml/2006/main" count="219" uniqueCount="170">
  <si>
    <t>Impressum</t>
  </si>
  <si>
    <t>Statistische Berichte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</si>
  <si>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</si>
  <si>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</si>
  <si>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</si>
  <si>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</si>
  <si>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</si>
  <si>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</si>
  <si>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</si>
  <si>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</si>
  <si>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</si>
  <si>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</si>
  <si>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</si>
  <si>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</si>
  <si>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</si>
  <si>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</si>
  <si>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</si>
  <si>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</si>
  <si>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</si>
  <si>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Insgesamt</t>
  </si>
  <si>
    <t>Bestimmungsland</t>
  </si>
  <si>
    <t>Belgien</t>
  </si>
  <si>
    <t>Niederlande</t>
  </si>
  <si>
    <t>Italien</t>
  </si>
  <si>
    <t>Österreich</t>
  </si>
  <si>
    <t>Dänemark</t>
  </si>
  <si>
    <t>Polen</t>
  </si>
  <si>
    <t>Türkei</t>
  </si>
  <si>
    <t>Brasilien</t>
  </si>
  <si>
    <t>Ausfuhr nach ausgewählten Ländern in der Reihenfolge ihrer Anteile über den Jahresverlauf</t>
  </si>
  <si>
    <t>Land</t>
  </si>
  <si>
    <t xml:space="preserve">Ausfuhr im Zeitraum </t>
  </si>
  <si>
    <t>sonstige Länder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</si>
  <si>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</si>
  <si>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</si>
  <si>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</si>
  <si>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</si>
  <si>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</si>
  <si>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</si>
  <si>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</si>
  <si>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</si>
  <si>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</si>
  <si>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</si>
  <si>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</si>
  <si>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</si>
  <si>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Statistisches Amt für Hamburg und Schleswig-Holstein</t>
  </si>
  <si>
    <t>Auskunft zu dieser Veröffentlichung:</t>
  </si>
  <si>
    <t>Januar - Dezember 2011</t>
  </si>
  <si>
    <t>Frankreich</t>
  </si>
  <si>
    <t>Vereinigt.Königreich</t>
  </si>
  <si>
    <t>China, Volksrepublik</t>
  </si>
  <si>
    <t>Verein.Staaten (USA)</t>
  </si>
  <si>
    <t>Verein.Arabische Em.</t>
  </si>
  <si>
    <t>Saudi-Arabien</t>
  </si>
  <si>
    <t>Russische Föderation</t>
  </si>
  <si>
    <t>2. Ausfuhr des Landes Hamburg in 2011 nach Bestimmungsländern</t>
  </si>
  <si>
    <t>u. dgl.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</si>
  <si>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</si>
  <si>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</si>
  <si>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</si>
  <si>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</si>
  <si>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</si>
  <si>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</si>
  <si>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</si>
  <si>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</si>
  <si>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</si>
  <si>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</si>
  <si>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</si>
  <si>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</si>
  <si>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</si>
  <si>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</si>
  <si>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</si>
  <si>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</si>
  <si>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Obstart</t>
  </si>
  <si>
    <t>Äpfel</t>
  </si>
  <si>
    <t>Ertrag</t>
  </si>
  <si>
    <t>Erntemenge</t>
  </si>
  <si>
    <t>Endgültiger Ertrag</t>
  </si>
  <si>
    <t>Endgültige Erntemenge</t>
  </si>
  <si>
    <t>dt</t>
  </si>
  <si>
    <t>Sauerkirschen</t>
  </si>
  <si>
    <t>Süßkirschen</t>
  </si>
  <si>
    <t xml:space="preserve">Telefon: </t>
  </si>
  <si>
    <t>ernte@statistik-nord.de</t>
  </si>
  <si>
    <t>Vor-
schätzung</t>
  </si>
  <si>
    <t>ha</t>
  </si>
  <si>
    <t>Sofern in den Produkten auf das Vorhandensein von Copyrightrechten Dritter 
hingewiesen wird, sind die in deren Produkten ausgewiesenen Copyrightbestimmungen 
zu wahren. Alle übrigen Rechte bleiben vorbehalten.</t>
  </si>
  <si>
    <t>(erscheint nur m 6 bis m 8 und m 11)</t>
  </si>
  <si>
    <t>Apfelsorte</t>
  </si>
  <si>
    <r>
      <t>Ertrag</t>
    </r>
    <r>
      <rPr>
        <vertAlign val="superscript"/>
        <sz val="9"/>
        <color theme="1"/>
        <rFont val="Arial"/>
        <family val="2"/>
      </rPr>
      <t>2</t>
    </r>
  </si>
  <si>
    <r>
      <t>Erntemenge</t>
    </r>
    <r>
      <rPr>
        <vertAlign val="superscript"/>
        <sz val="9"/>
        <color theme="1"/>
        <rFont val="Arial"/>
        <family val="2"/>
      </rPr>
      <t>2</t>
    </r>
  </si>
  <si>
    <t>in ha</t>
  </si>
  <si>
    <t>in dt</t>
  </si>
  <si>
    <t>darunter</t>
  </si>
  <si>
    <t>Braeburn</t>
  </si>
  <si>
    <t>Gala</t>
  </si>
  <si>
    <t>Holsteiner Cox</t>
  </si>
  <si>
    <t>Jonagored</t>
  </si>
  <si>
    <t>Topaz</t>
  </si>
  <si>
    <t>Wellant</t>
  </si>
  <si>
    <t>Inhaltsverzeichnis</t>
  </si>
  <si>
    <t>Tabellen</t>
  </si>
  <si>
    <t>Seite</t>
  </si>
  <si>
    <t>1.</t>
  </si>
  <si>
    <t>2.</t>
  </si>
  <si>
    <r>
      <t>Anbaufläche</t>
    </r>
    <r>
      <rPr>
        <vertAlign val="superscript"/>
        <sz val="9"/>
        <color theme="1"/>
        <rFont val="Arial"/>
        <family val="2"/>
      </rPr>
      <t>1</t>
    </r>
  </si>
  <si>
    <r>
      <t>Anbau-fläche</t>
    </r>
    <r>
      <rPr>
        <vertAlign val="superscript"/>
        <sz val="9"/>
        <color theme="1"/>
        <rFont val="Arial"/>
        <family val="2"/>
      </rPr>
      <t>1</t>
    </r>
  </si>
  <si>
    <t>Elstar</t>
  </si>
  <si>
    <t>Boskoop</t>
  </si>
  <si>
    <t>Jonaprince</t>
  </si>
  <si>
    <r>
      <t xml:space="preserve">1 </t>
    </r>
    <r>
      <rPr>
        <sz val="8"/>
        <color theme="1"/>
        <rFont val="Arial"/>
        <family val="2"/>
      </rPr>
      <t xml:space="preserve"> Ergebnis der Baumobstanbauerhebung 2022</t>
    </r>
  </si>
  <si>
    <r>
      <t>1</t>
    </r>
    <r>
      <rPr>
        <sz val="8"/>
        <color theme="1"/>
        <rFont val="Arial"/>
        <family val="2"/>
      </rPr>
      <t xml:space="preserve">  Ergebnis der Baumobstanbauerhebung 2022</t>
    </r>
  </si>
  <si>
    <t>Erträge in dt/ha</t>
  </si>
  <si>
    <t>Erntejahr</t>
  </si>
  <si>
    <t>3.</t>
  </si>
  <si>
    <t>4.</t>
  </si>
  <si>
    <t>in dt/ha</t>
  </si>
  <si>
    <t>Erste Vorschätzung Juli</t>
  </si>
  <si>
    <t>Zweite Vorschätzung August</t>
  </si>
  <si>
    <t>6-jähriger Durchschnitt</t>
  </si>
  <si>
    <t>Erste Vorschätzung August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</si>
  <si>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Die Anbauflächen stammen aus der Baumobstanbauerhebung. Diese wird alle fünf Jahre (zuletzt 2022) durchgeführt. </t>
    </r>
  </si>
  <si>
    <t>3.1 Äpfel</t>
  </si>
  <si>
    <t>3.2 Birnen</t>
  </si>
  <si>
    <t>4.1 Süßkirschen</t>
  </si>
  <si>
    <t>4.2 Sauerkirschen</t>
  </si>
  <si>
    <t>in dt / ha</t>
  </si>
  <si>
    <t>in %</t>
  </si>
  <si>
    <t>Erste Vorschätzung Juni</t>
  </si>
  <si>
    <t>Zweite Vorschätzung Juli</t>
  </si>
  <si>
    <t>endültiges Ergebnis August</t>
  </si>
  <si>
    <t>endültiges Ergebnis November</t>
  </si>
  <si>
    <t>…</t>
  </si>
  <si>
    <r>
      <t>a</t>
    </r>
    <r>
      <rPr>
        <sz val="8"/>
        <color theme="1"/>
        <rFont val="Arial"/>
        <family val="2"/>
      </rPr>
      <t xml:space="preserve">  Erste Vorschätzung</t>
    </r>
  </si>
  <si>
    <r>
      <t>b</t>
    </r>
    <r>
      <rPr>
        <sz val="8"/>
        <color theme="1"/>
        <rFont val="Arial"/>
        <family val="2"/>
      </rPr>
      <t xml:space="preserve">  Zweite Vorschätzung</t>
    </r>
  </si>
  <si>
    <t>Ernteberichterstattung über Marktobstbau</t>
  </si>
  <si>
    <r>
      <t>2</t>
    </r>
    <r>
      <rPr>
        <sz val="8"/>
        <color theme="1"/>
        <rFont val="Arial"/>
        <family val="2"/>
      </rPr>
      <t xml:space="preserve">  Erste Vorschätzung </t>
    </r>
  </si>
  <si>
    <t xml:space="preserve">Pflaumen/Zwetschen </t>
  </si>
  <si>
    <t>Jonagold</t>
  </si>
  <si>
    <t>Pinova</t>
  </si>
  <si>
    <t>Differenzen zwischen der Gesamtzahl und der Summe der Teilzahlen entstehen durch unabhängige Rundungen.</t>
  </si>
  <si>
    <t>Allen Rechnungen liegen ungerundete Zahlen zugrunde.</t>
  </si>
  <si>
    <r>
      <t>Anbaufläche</t>
    </r>
    <r>
      <rPr>
        <vertAlign val="superscript"/>
        <sz val="9"/>
        <rFont val="Arial"/>
        <family val="2"/>
      </rPr>
      <t>1</t>
    </r>
  </si>
  <si>
    <t>Hektar (1 Hektar = 10 000 m²)</t>
  </si>
  <si>
    <t>Dezitonne (1 Dezitonne = 100 Kilogramm)</t>
  </si>
  <si>
    <t xml:space="preserve">Kennziffer: C II 3 - m 7/26 HH </t>
  </si>
  <si>
    <t>in Hamburg Juli 2026</t>
  </si>
  <si>
    <t xml:space="preserve">© Statistisches Amt für Hamburg und Schleswig-Holstein, Hamburg 2026
Auszugsweise Vervielfältigung und Verbreitung mit Quellenangabe gestattet.         </t>
  </si>
  <si>
    <t>Baumobst im Marktobstbau in Hamburg 2026</t>
  </si>
  <si>
    <t>Vorläufige Ernteschätzung für die wichtigsten Apfelsorten in Hamburg 2026</t>
  </si>
  <si>
    <t>Kernobst in Hamburg nach Erntejahren im Vergleich 2020 – 2026</t>
  </si>
  <si>
    <t>Steinobst in Hamburg nach Erntejahren im Vergleich 2020 – 2026</t>
  </si>
  <si>
    <t>1. Baumobst im Marktobstbau in Hamburg 2026</t>
  </si>
  <si>
    <t>Durchschnitt 2020 - 2025</t>
  </si>
  <si>
    <t>Veränderung 2026 gegenüber 2025</t>
  </si>
  <si>
    <t>2.  Vorläufige Ernteschätzung für die wichtigsten Apfelsorten in Hamburg 2026</t>
  </si>
  <si>
    <t>3.  Kernobst in Hamburg nach Erntejahren im Vergleich 2020 – 2026</t>
  </si>
  <si>
    <t>4.  Steinobst in Hamburg nach Erntejahren im Vergleich 2020 – 2026</t>
  </si>
  <si>
    <t>20099 Hamburg</t>
  </si>
  <si>
    <t>Katja Stahl</t>
  </si>
  <si>
    <t>0431 6895-9112</t>
  </si>
  <si>
    <r>
      <t xml:space="preserve">311,1  </t>
    </r>
    <r>
      <rPr>
        <b/>
        <vertAlign val="superscript"/>
        <sz val="9"/>
        <rFont val="Arial"/>
        <family val="2"/>
      </rPr>
      <t>a</t>
    </r>
    <r>
      <rPr>
        <b/>
        <sz val="9"/>
        <rFont val="Arial"/>
        <family val="2"/>
      </rPr>
      <t xml:space="preserve"> </t>
    </r>
  </si>
  <si>
    <r>
      <t xml:space="preserve">128,4  </t>
    </r>
    <r>
      <rPr>
        <b/>
        <vertAlign val="superscript"/>
        <sz val="9"/>
        <rFont val="Arial"/>
        <family val="2"/>
      </rPr>
      <t>b</t>
    </r>
  </si>
  <si>
    <r>
      <t xml:space="preserve">/  </t>
    </r>
    <r>
      <rPr>
        <b/>
        <vertAlign val="superscript"/>
        <sz val="9"/>
        <rFont val="Arial"/>
        <family val="2"/>
      </rPr>
      <t>b</t>
    </r>
  </si>
  <si>
    <r>
      <t xml:space="preserve">453280 </t>
    </r>
    <r>
      <rPr>
        <b/>
        <vertAlign val="superscript"/>
        <sz val="9"/>
        <rFont val="Arial"/>
        <family val="2"/>
      </rPr>
      <t>a</t>
    </r>
  </si>
  <si>
    <r>
      <t xml:space="preserve">7606 </t>
    </r>
    <r>
      <rPr>
        <b/>
        <vertAlign val="superscript"/>
        <sz val="9"/>
        <rFont val="Arial"/>
        <family val="2"/>
      </rPr>
      <t>b</t>
    </r>
  </si>
  <si>
    <r>
      <t xml:space="preserve">  / </t>
    </r>
    <r>
      <rPr>
        <b/>
        <vertAlign val="superscript"/>
        <sz val="9"/>
        <rFont val="Arial"/>
        <family val="2"/>
      </rPr>
      <t>b</t>
    </r>
  </si>
  <si>
    <t>Herausgegeben am: 18. August 2026</t>
  </si>
  <si>
    <t>Herausgegeben von:</t>
  </si>
  <si>
    <t>Lübeckertordamm 1 – 3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</si>
</sst>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\ ###\ ##0"/>
    <numFmt numFmtId="167" formatCode="###\ ###\ ##0\ ;\-###\ ###\ ##0\ ;\-\ "/>
    <numFmt numFmtId="168" formatCode="###\ ###\ ##0\ \ ;\-###\ ###\ ##0\ \ ;\-\ \ "/>
    <numFmt numFmtId="169" formatCode="###\ ##0.0\ \ ;\-\ ###\ ##0.0\ \ ;\-\ \ \ \ \ \ "/>
    <numFmt numFmtId="170" formatCode="###\ ###\ ##0.0&quot;  &quot;;\-###\ ###\ ##0.0&quot;  &quot;;&quot;-  &quot;"/>
    <numFmt numFmtId="171" formatCode="0.0"/>
    <numFmt numFmtId="172" formatCode="\ #,##0"/>
    <numFmt numFmtId="173" formatCode="0.0\ \ "/>
    <numFmt numFmtId="174" formatCode="#\ ##0"/>
    <numFmt numFmtId="175" formatCode="#,##0.0"/>
  </numFmts>
  <fonts count="4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27"/>
      <color theme="1"/>
      <name val="Arial"/>
      <family val="2"/>
    </font>
    <font>
      <sz val="9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/>
      <top/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/>
      <bottom/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/>
      <diagonal/>
    </border>
  </borders>
  <cellStyleXfs count="64">
    <xf numFmtId="0" fontId="0" fillId="0" borderId="0"/>
    <xf numFmtId="0" fontId="18" fillId="6" borderId="0" applyNumberFormat="0" applyBorder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17" applyNumberFormat="0" applyAlignment="0" applyProtection="0"/>
    <xf numFmtId="0" fontId="28" fillId="10" borderId="18" applyNumberFormat="0" applyAlignment="0" applyProtection="0"/>
    <xf numFmtId="0" fontId="29" fillId="10" borderId="17" applyNumberFormat="0" applyAlignment="0" applyProtection="0"/>
    <xf numFmtId="0" fontId="30" fillId="0" borderId="19" applyNumberFormat="0" applyFill="0" applyAlignment="0" applyProtection="0"/>
    <xf numFmtId="0" fontId="31" fillId="11" borderId="20" applyNumberFormat="0" applyAlignment="0" applyProtection="0"/>
    <xf numFmtId="0" fontId="20" fillId="12" borderId="21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3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34" fillId="36" borderId="0" applyNumberFormat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5" fillId="0" borderId="0" applyFill="0" applyAlignment="0"/>
    <xf numFmtId="0" fontId="35" fillId="0" borderId="0"/>
    <xf numFmtId="0" fontId="36" fillId="0" borderId="0" applyNumberFormat="0" applyFill="0" applyBorder="0" applyAlignment="0" applyProtection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7">
    <xf numFmtId="0" fontId="0" fillId="0" borderId="0" xfId="0"/>
    <xf numFmtId="0" fontId="6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166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66" fontId="6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14" fillId="0" borderId="0" xfId="0" applyFont="1" applyFill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Continuous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right"/>
      <protection locked="0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70" fontId="6" fillId="0" borderId="0" xfId="0" applyNumberFormat="1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vertical="center"/>
    </xf>
    <xf numFmtId="0" fontId="36" fillId="0" borderId="0" xfId="5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Border="1"/>
    <xf numFmtId="0" fontId="38" fillId="0" borderId="0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1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right"/>
    </xf>
    <xf numFmtId="49" fontId="0" fillId="0" borderId="0" xfId="0" applyNumberFormat="1" applyFont="1" applyAlignment="1">
      <alignment horizontal="right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right"/>
    </xf>
    <xf numFmtId="0" fontId="0" fillId="37" borderId="0" xfId="0" applyNumberFormat="1" applyFont="1" applyFill="1" applyAlignment="1">
      <alignment horizontal="right"/>
    </xf>
    <xf numFmtId="0" fontId="11" fillId="0" borderId="0" xfId="0" applyFont="1" applyAlignment="1"/>
    <xf numFmtId="0" fontId="5" fillId="0" borderId="0" xfId="0" applyFont="1" applyBorder="1" applyAlignment="1">
      <alignment vertical="center" wrapText="1"/>
    </xf>
    <xf numFmtId="0" fontId="40" fillId="0" borderId="27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 indent="1"/>
    </xf>
    <xf numFmtId="0" fontId="12" fillId="0" borderId="27" xfId="0" applyFont="1" applyBorder="1" applyAlignment="1">
      <alignment horizontal="left" wrapText="1" indent="2"/>
    </xf>
    <xf numFmtId="0" fontId="12" fillId="0" borderId="29" xfId="0" applyFont="1" applyBorder="1" applyAlignment="1">
      <alignment horizontal="left" wrapText="1" indent="2"/>
    </xf>
    <xf numFmtId="0" fontId="41" fillId="0" borderId="0" xfId="60" applyFont="1"/>
    <xf numFmtId="0" fontId="1" fillId="0" borderId="0" xfId="60"/>
    <xf numFmtId="0" fontId="0" fillId="37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166" fontId="40" fillId="0" borderId="0" xfId="0" applyNumberFormat="1" applyFont="1" applyFill="1" applyBorder="1" applyAlignment="1">
      <alignment horizontal="right" indent="1"/>
    </xf>
    <xf numFmtId="172" fontId="12" fillId="0" borderId="0" xfId="0" applyNumberFormat="1" applyFont="1" applyFill="1" applyBorder="1" applyAlignment="1">
      <alignment horizontal="right" indent="1"/>
    </xf>
    <xf numFmtId="171" fontId="40" fillId="0" borderId="0" xfId="0" applyNumberFormat="1" applyFont="1" applyFill="1" applyBorder="1" applyAlignment="1">
      <alignment horizontal="right" indent="1"/>
    </xf>
    <xf numFmtId="0" fontId="3" fillId="0" borderId="28" xfId="0" applyFont="1" applyFill="1" applyBorder="1" applyAlignment="1"/>
    <xf numFmtId="0" fontId="40" fillId="0" borderId="28" xfId="0" applyFont="1" applyFill="1" applyBorder="1" applyAlignment="1">
      <alignment horizontal="right" indent="1"/>
    </xf>
    <xf numFmtId="166" fontId="40" fillId="0" borderId="28" xfId="0" applyNumberFormat="1" applyFont="1" applyFill="1" applyBorder="1" applyAlignment="1">
      <alignment horizontal="right" indent="1"/>
    </xf>
    <xf numFmtId="174" fontId="12" fillId="0" borderId="31" xfId="0" applyNumberFormat="1" applyFont="1" applyFill="1" applyBorder="1" applyAlignment="1">
      <alignment horizontal="right" indent="1"/>
    </xf>
    <xf numFmtId="174" fontId="40" fillId="0" borderId="30" xfId="0" applyNumberFormat="1" applyFont="1" applyFill="1" applyBorder="1" applyAlignment="1">
      <alignment horizontal="right" indent="1"/>
    </xf>
    <xf numFmtId="171" fontId="40" fillId="0" borderId="28" xfId="0" applyNumberFormat="1" applyFont="1" applyFill="1" applyBorder="1" applyAlignment="1">
      <alignment horizontal="right" indent="1"/>
    </xf>
    <xf numFmtId="172" fontId="40" fillId="0" borderId="28" xfId="0" applyNumberFormat="1" applyFont="1" applyFill="1" applyBorder="1" applyAlignment="1">
      <alignment horizontal="right" indent="1"/>
    </xf>
    <xf numFmtId="0" fontId="0" fillId="0" borderId="0" xfId="0" applyFont="1"/>
    <xf numFmtId="173" fontId="6" fillId="0" borderId="0" xfId="52" applyNumberFormat="1" applyFont="1" applyFill="1" applyBorder="1" applyAlignment="1">
      <alignment horizontal="right" vertical="center" indent="1"/>
    </xf>
    <xf numFmtId="3" fontId="6" fillId="0" borderId="28" xfId="0" applyNumberFormat="1" applyFont="1" applyFill="1" applyBorder="1" applyAlignment="1">
      <alignment horizontal="right" vertical="center" indent="1"/>
    </xf>
    <xf numFmtId="0" fontId="6" fillId="0" borderId="0" xfId="52" applyFont="1" applyFill="1" applyBorder="1" applyAlignment="1">
      <alignment horizontal="center" vertical="center"/>
    </xf>
    <xf numFmtId="0" fontId="38" fillId="0" borderId="0" xfId="0" applyFont="1" applyBorder="1" applyAlignment="1"/>
    <xf numFmtId="0" fontId="0" fillId="0" borderId="0" xfId="0" applyFont="1" applyAlignment="1">
      <alignment vertical="center"/>
    </xf>
    <xf numFmtId="0" fontId="12" fillId="0" borderId="0" xfId="60" applyFont="1" applyAlignment="1">
      <alignment horizontal="left" vertical="center" wrapText="1"/>
    </xf>
    <xf numFmtId="0" fontId="0" fillId="0" borderId="0" xfId="0" applyFont="1" applyAlignment="1"/>
    <xf numFmtId="0" fontId="5" fillId="0" borderId="0" xfId="0" applyFont="1" applyBorder="1" applyAlignment="1">
      <alignment vertical="center" wrapText="1"/>
    </xf>
    <xf numFmtId="49" fontId="0" fillId="37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39" fillId="38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38" borderId="24" xfId="0" applyFont="1" applyFill="1" applyBorder="1" applyAlignment="1">
      <alignment horizontal="center" vertical="center" wrapText="1"/>
    </xf>
    <xf numFmtId="0" fontId="3" fillId="38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71" fontId="40" fillId="0" borderId="34" xfId="0" applyNumberFormat="1" applyFont="1" applyFill="1" applyBorder="1" applyAlignment="1">
      <alignment horizontal="right" indent="1"/>
    </xf>
    <xf numFmtId="0" fontId="3" fillId="0" borderId="2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/>
    <xf numFmtId="0" fontId="12" fillId="38" borderId="24" xfId="52" applyFont="1" applyFill="1" applyBorder="1" applyAlignment="1">
      <alignment horizontal="center" vertical="center" wrapText="1"/>
    </xf>
    <xf numFmtId="0" fontId="12" fillId="0" borderId="26" xfId="52" applyFont="1" applyFill="1" applyBorder="1" applyAlignment="1">
      <alignment horizontal="center" vertical="center"/>
    </xf>
    <xf numFmtId="0" fontId="12" fillId="0" borderId="33" xfId="52" applyFont="1" applyFill="1" applyBorder="1" applyAlignment="1">
      <alignment horizontal="center" vertical="center" wrapText="1"/>
    </xf>
    <xf numFmtId="0" fontId="12" fillId="0" borderId="33" xfId="52" applyFont="1" applyFill="1" applyBorder="1" applyAlignment="1">
      <alignment horizontal="center" vertical="center"/>
    </xf>
    <xf numFmtId="174" fontId="12" fillId="0" borderId="0" xfId="52" applyNumberFormat="1" applyFont="1" applyFill="1" applyBorder="1" applyAlignment="1">
      <alignment horizontal="right" vertical="center" indent="1"/>
    </xf>
    <xf numFmtId="174" fontId="12" fillId="0" borderId="0" xfId="0" applyNumberFormat="1" applyFont="1" applyFill="1" applyBorder="1" applyAlignment="1">
      <alignment horizontal="right" vertical="center" indent="1"/>
    </xf>
    <xf numFmtId="174" fontId="12" fillId="0" borderId="28" xfId="0" applyNumberFormat="1" applyFont="1" applyFill="1" applyBorder="1" applyAlignment="1">
      <alignment horizontal="right" vertical="center" indent="1"/>
    </xf>
    <xf numFmtId="173" fontId="40" fillId="0" borderId="28" xfId="52" applyNumberFormat="1" applyFont="1" applyFill="1" applyBorder="1" applyAlignment="1">
      <alignment horizontal="right" vertical="center" indent="1"/>
    </xf>
    <xf numFmtId="173" fontId="12" fillId="0" borderId="28" xfId="52" applyNumberFormat="1" applyFont="1" applyFill="1" applyBorder="1" applyAlignment="1">
      <alignment horizontal="right" vertical="center" indent="1"/>
    </xf>
    <xf numFmtId="0" fontId="12" fillId="0" borderId="27" xfId="52" applyFont="1" applyFill="1" applyBorder="1" applyAlignment="1">
      <alignment horizontal="center" vertical="center"/>
    </xf>
    <xf numFmtId="0" fontId="12" fillId="0" borderId="0" xfId="52" applyFont="1" applyFill="1" applyBorder="1" applyAlignment="1">
      <alignment horizontal="center" vertical="center" wrapText="1"/>
    </xf>
    <xf numFmtId="0" fontId="12" fillId="0" borderId="0" xfId="52" applyFont="1" applyFill="1" applyBorder="1" applyAlignment="1">
      <alignment horizontal="center" vertical="center"/>
    </xf>
    <xf numFmtId="3" fontId="12" fillId="0" borderId="0" xfId="52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28" xfId="0" applyNumberFormat="1" applyFont="1" applyFill="1" applyBorder="1" applyAlignment="1">
      <alignment horizontal="right" vertical="center" indent="1"/>
    </xf>
    <xf numFmtId="0" fontId="12" fillId="0" borderId="3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0" xfId="0" applyFont="1"/>
    <xf numFmtId="166" fontId="45" fillId="0" borderId="0" xfId="0" applyNumberFormat="1" applyFont="1"/>
    <xf numFmtId="0" fontId="12" fillId="38" borderId="24" xfId="52" applyFont="1" applyFill="1" applyBorder="1" applyAlignment="1">
      <alignment horizontal="center" vertical="center" wrapText="1"/>
    </xf>
    <xf numFmtId="175" fontId="12" fillId="0" borderId="0" xfId="0" applyNumberFormat="1" applyFont="1" applyBorder="1" applyAlignment="1">
      <alignment horizontal="right" vertical="center" wrapText="1" indent="1"/>
    </xf>
    <xf numFmtId="171" fontId="12" fillId="0" borderId="0" xfId="0" applyNumberFormat="1" applyFont="1" applyFill="1" applyBorder="1" applyAlignment="1">
      <alignment horizontal="right" indent="1"/>
    </xf>
    <xf numFmtId="166" fontId="12" fillId="0" borderId="0" xfId="0" applyNumberFormat="1" applyFont="1" applyFill="1" applyBorder="1" applyAlignment="1">
      <alignment horizontal="right" indent="1"/>
    </xf>
    <xf numFmtId="0" fontId="12" fillId="0" borderId="0" xfId="0" applyFont="1" applyBorder="1" applyAlignment="1">
      <alignment horizontal="right" vertical="center" wrapText="1" indent="1"/>
    </xf>
    <xf numFmtId="173" fontId="12" fillId="0" borderId="0" xfId="52" applyNumberFormat="1" applyFont="1" applyFill="1" applyBorder="1" applyAlignment="1">
      <alignment horizontal="right" vertical="center" indent="1"/>
    </xf>
    <xf numFmtId="173" fontId="40" fillId="0" borderId="0" xfId="52" applyNumberFormat="1" applyFont="1" applyFill="1" applyBorder="1" applyAlignment="1">
      <alignment horizontal="right" vertical="center" indent="1"/>
    </xf>
    <xf numFmtId="0" fontId="12" fillId="0" borderId="29" xfId="52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/>
    <xf numFmtId="0" fontId="6" fillId="0" borderId="0" xfId="52" applyFont="1" applyFill="1" applyBorder="1" applyAlignment="1">
      <alignment horizontal="right" indent="1"/>
    </xf>
    <xf numFmtId="0" fontId="6" fillId="0" borderId="29" xfId="5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5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4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/>
    <xf numFmtId="0" fontId="1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6" fillId="0" borderId="0" xfId="51" applyAlignment="1">
      <alignment horizontal="left" wrapText="1"/>
    </xf>
    <xf numFmtId="49" fontId="0" fillId="37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0" fontId="38" fillId="0" borderId="0" xfId="0" applyFont="1" applyBorder="1" applyAlignment="1"/>
    <xf numFmtId="0" fontId="11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3" fillId="38" borderId="23" xfId="0" applyFont="1" applyFill="1" applyBorder="1" applyAlignment="1">
      <alignment horizontal="center" vertical="center" wrapText="1"/>
    </xf>
    <xf numFmtId="0" fontId="3" fillId="38" borderId="24" xfId="0" applyFont="1" applyFill="1" applyBorder="1" applyAlignment="1">
      <alignment horizontal="center" vertical="center" wrapText="1"/>
    </xf>
    <xf numFmtId="0" fontId="3" fillId="38" borderId="2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38" borderId="32" xfId="0" applyFont="1" applyFill="1" applyBorder="1" applyAlignment="1">
      <alignment horizontal="center" vertical="center" wrapText="1"/>
    </xf>
    <xf numFmtId="166" fontId="40" fillId="0" borderId="0" xfId="0" applyNumberFormat="1" applyFont="1" applyAlignment="1">
      <alignment horizontal="right" wrapText="1" indent="5"/>
    </xf>
    <xf numFmtId="0" fontId="12" fillId="0" borderId="31" xfId="0" applyFont="1" applyBorder="1" applyAlignment="1">
      <alignment horizontal="right" wrapText="1" indent="5"/>
    </xf>
    <xf numFmtId="0" fontId="12" fillId="0" borderId="0" xfId="0" applyFont="1" applyAlignment="1">
      <alignment horizontal="right" wrapText="1" indent="5"/>
    </xf>
    <xf numFmtId="171" fontId="12" fillId="0" borderId="0" xfId="0" applyNumberFormat="1" applyFont="1" applyAlignment="1">
      <alignment horizontal="right" wrapText="1" indent="5"/>
    </xf>
    <xf numFmtId="166" fontId="12" fillId="0" borderId="0" xfId="0" applyNumberFormat="1" applyFont="1" applyAlignment="1">
      <alignment horizontal="right" wrapText="1" indent="5"/>
    </xf>
    <xf numFmtId="0" fontId="40" fillId="0" borderId="31" xfId="0" applyFont="1" applyBorder="1" applyAlignment="1">
      <alignment horizontal="right" wrapText="1" indent="5"/>
    </xf>
    <xf numFmtId="0" fontId="40" fillId="0" borderId="0" xfId="0" applyFont="1" applyAlignment="1">
      <alignment horizontal="right" wrapText="1" indent="5"/>
    </xf>
    <xf numFmtId="0" fontId="12" fillId="0" borderId="30" xfId="0" applyFont="1" applyBorder="1" applyAlignment="1">
      <alignment horizontal="right" wrapText="1" indent="5"/>
    </xf>
    <xf numFmtId="0" fontId="12" fillId="0" borderId="28" xfId="0" applyFont="1" applyBorder="1" applyAlignment="1">
      <alignment horizontal="right" wrapText="1" indent="5"/>
    </xf>
    <xf numFmtId="166" fontId="12" fillId="0" borderId="28" xfId="0" applyNumberFormat="1" applyFont="1" applyBorder="1" applyAlignment="1">
      <alignment horizontal="right" wrapText="1" indent="5"/>
    </xf>
    <xf numFmtId="0" fontId="40" fillId="38" borderId="24" xfId="52" applyFont="1" applyFill="1" applyBorder="1" applyAlignment="1">
      <alignment horizontal="center" vertical="center" wrapText="1"/>
    </xf>
    <xf numFmtId="0" fontId="40" fillId="38" borderId="24" xfId="52" applyFont="1" applyFill="1" applyBorder="1" applyAlignment="1">
      <alignment vertical="center" wrapText="1"/>
    </xf>
    <xf numFmtId="0" fontId="12" fillId="38" borderId="25" xfId="52" applyFont="1" applyFill="1" applyBorder="1" applyAlignment="1">
      <alignment horizontal="center" vertical="center" wrapText="1"/>
    </xf>
    <xf numFmtId="0" fontId="12" fillId="38" borderId="25" xfId="52" applyFont="1" applyFill="1" applyBorder="1" applyAlignment="1">
      <alignment vertical="center" wrapText="1"/>
    </xf>
    <xf numFmtId="0" fontId="12" fillId="0" borderId="0" xfId="60" applyFont="1" applyAlignment="1">
      <alignment horizontal="left" vertical="center" wrapText="1"/>
    </xf>
    <xf numFmtId="0" fontId="12" fillId="38" borderId="24" xfId="52" applyFont="1" applyFill="1" applyBorder="1" applyAlignment="1">
      <alignment horizontal="center" vertical="center"/>
    </xf>
    <xf numFmtId="0" fontId="12" fillId="38" borderId="25" xfId="52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2" fillId="38" borderId="26" xfId="52" applyFont="1" applyFill="1" applyBorder="1" applyAlignment="1">
      <alignment horizontal="center" vertical="center"/>
    </xf>
    <xf numFmtId="0" fontId="12" fillId="38" borderId="27" xfId="52" applyFont="1" applyFill="1" applyBorder="1" applyAlignment="1">
      <alignment horizontal="center" vertical="center"/>
    </xf>
    <xf numFmtId="0" fontId="12" fillId="38" borderId="29" xfId="52" applyFont="1" applyFill="1" applyBorder="1" applyAlignment="1">
      <alignment horizontal="center" vertical="center"/>
    </xf>
    <xf numFmtId="0" fontId="12" fillId="38" borderId="23" xfId="52" applyFont="1" applyFill="1" applyBorder="1" applyAlignment="1">
      <alignment horizontal="center" vertical="center"/>
    </xf>
    <xf numFmtId="0" fontId="12" fillId="38" borderId="23" xfId="52" applyFont="1" applyFill="1" applyBorder="1" applyAlignment="1">
      <alignment vertical="center"/>
    </xf>
    <xf numFmtId="0" fontId="10" fillId="0" borderId="0" xfId="0" applyFont="1" applyBorder="1" applyAlignment="1">
      <alignment horizontal="center" vertical="top"/>
    </xf>
    <xf numFmtId="0" fontId="0" fillId="0" borderId="0" xfId="0" applyFont="1" applyAlignment="1">
      <alignment vertical="top"/>
    </xf>
    <xf numFmtId="0" fontId="12" fillId="38" borderId="24" xfId="52" applyFont="1" applyFill="1" applyBorder="1" applyAlignment="1">
      <alignment horizontal="center" vertical="center" wrapText="1"/>
    </xf>
    <xf numFmtId="0" fontId="12" fillId="38" borderId="24" xfId="52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12" fillId="38" borderId="29" xfId="52" applyFont="1" applyFill="1" applyBorder="1" applyAlignment="1">
      <alignment vertical="center"/>
    </xf>
    <xf numFmtId="0" fontId="12" fillId="0" borderId="0" xfId="60" applyFont="1" applyAlignment="1">
      <alignment horizontal="left" vertical="top" wrapText="1"/>
    </xf>
    <xf numFmtId="171" fontId="40" fillId="0" borderId="0" xfId="0" applyNumberFormat="1" applyFont="1" applyAlignment="1">
      <alignment horizontal="right" wrapText="1" indent="5"/>
    </xf>
    <xf numFmtId="0" fontId="12" fillId="0" borderId="28" xfId="52" applyFont="1" applyFill="1" applyBorder="1" applyAlignment="1">
      <alignment horizontal="right" vertical="center" indent="2"/>
    </xf>
    <xf numFmtId="173" fontId="40" fillId="0" borderId="28" xfId="52" applyNumberFormat="1" applyFont="1" applyFill="1" applyBorder="1" applyAlignment="1">
      <alignment horizontal="right" vertical="center" indent="2"/>
    </xf>
    <xf numFmtId="173" fontId="9" fillId="0" borderId="28" xfId="52" applyNumberFormat="1" applyFont="1" applyFill="1" applyBorder="1" applyAlignment="1">
      <alignment horizontal="right" vertical="center" indent="2"/>
    </xf>
    <xf numFmtId="173" fontId="6" fillId="0" borderId="28" xfId="52" applyNumberFormat="1" applyFont="1" applyFill="1" applyBorder="1" applyAlignment="1">
      <alignment horizontal="right" vertical="center" indent="2"/>
    </xf>
  </cellXfs>
  <cellStyles count="64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1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2" xfId="52" xr:uid="{00000000-0005-0000-0000-000029000000}"/>
    <cellStyle name="Standard 2 2" xfId="53" xr:uid="{00000000-0005-0000-0000-00002A000000}"/>
    <cellStyle name="Standard 2 2 2" xfId="61" xr:uid="{00000000-0005-0000-0000-00002A000000}"/>
    <cellStyle name="Standard 2 3" xfId="60" xr:uid="{3F55904B-4A0C-4D1E-93B3-A13B45F0F050}"/>
    <cellStyle name="Standard 3" xfId="54" xr:uid="{00000000-0005-0000-0000-00002B000000}"/>
    <cellStyle name="Standard 3 2" xfId="50" xr:uid="{00000000-0005-0000-0000-00002C000000}"/>
    <cellStyle name="Standard 4" xfId="55" xr:uid="{00000000-0005-0000-0000-00002D000000}"/>
    <cellStyle name="Standard 4 2" xfId="62" xr:uid="{00000000-0005-0000-0000-00002D000000}"/>
    <cellStyle name="Standard 5" xfId="56" xr:uid="{00000000-0005-0000-0000-00002E000000}"/>
    <cellStyle name="Standard 6" xfId="57" xr:uid="{00000000-0005-0000-0000-00002F000000}"/>
    <cellStyle name="Standard 6 2" xfId="63" xr:uid="{00000000-0005-0000-0000-00002F000000}"/>
    <cellStyle name="Standard 7" xfId="58" xr:uid="{00000000-0005-0000-0000-000030000000}"/>
    <cellStyle name="Standard 8" xfId="59" xr:uid="{00000000-0005-0000-0000-000031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14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66CC66"/>
      <color rgb="FF1E4B7D"/>
      <color rgb="FFEBEBEB"/>
      <color rgb="FFCCCCCC"/>
      <color rgb="FFFFCC32"/>
      <color rgb="FF666866"/>
      <color rgb="FFE10019"/>
      <color rgb="FFD9D9D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rbeitsbereiche\AB-5\AB-571\Ver&#246;ffentlichung\Statistische%20Berichte\Ablage\2012\C_I_3_4j_S\C_I_3_4j_12_S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~1/QUANDE~1.001/LOKALE~1/Temp/TEMP/EGGS%20Hatchery%20Structur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I 3-4j12_SH"/>
      <sheetName val="Impressum (S.2)"/>
      <sheetName val="Inhalt (S.3)"/>
      <sheetName val="Vorbemerkung (S.4)"/>
      <sheetName val="Ergebnisse (S.5)"/>
      <sheetName val="Tab I (S.6)"/>
      <sheetName val="Tab II (7)"/>
      <sheetName val="Tab noch II (8)"/>
      <sheetName val="Tab III (9)"/>
      <sheetName val="Tab IV (10)"/>
      <sheetName val="Tab 1 (11)"/>
      <sheetName val="Tab 2.1 (12)"/>
      <sheetName val="Tab 2.2 (13)"/>
      <sheetName val="Tab 3 (14)"/>
      <sheetName val="Tab 3 (15)"/>
      <sheetName val="Tab 3 (16)"/>
      <sheetName val="Tab 3(17)"/>
      <sheetName val="Tab 3 (18)"/>
      <sheetName val="Tab 3 (19)"/>
      <sheetName val="Tab 3 (20)"/>
      <sheetName val="Tab 3 (21)"/>
      <sheetName val="Tab 3 (22)"/>
      <sheetName val="Tab 3 (23)"/>
      <sheetName val="Tab 3 (24)"/>
      <sheetName val="Tab 3 (25)"/>
      <sheetName val="Tab 3 (26)"/>
      <sheetName val="Tab 3 (27)"/>
      <sheetName val="Tab 4 (28)"/>
      <sheetName val="Tab 5 (29)"/>
      <sheetName val="Tab 6 (30)"/>
      <sheetName val="Tab 7.1 (31)"/>
      <sheetName val="Tab 7.2 (32)"/>
      <sheetName val="Diagr_Seit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"/>
      <sheetName val="structure"/>
      <sheetName val="Textes"/>
    </sheetNames>
    <sheetDataSet>
      <sheetData sheetId="0"/>
      <sheetData sheetId="1"/>
      <sheetData sheetId="2" refreshError="1">
        <row r="15">
          <cell r="A15">
            <v>1</v>
          </cell>
          <cell r="B15" t="str">
            <v>Structure des couvoirs</v>
          </cell>
          <cell r="C15" t="str">
            <v>Structure of the hatcheries</v>
          </cell>
          <cell r="D15" t="str">
            <v>Brutbetriebstruktur</v>
          </cell>
          <cell r="E15" t="str">
            <v xml:space="preserve">Struttura delle incubazioni </v>
          </cell>
          <cell r="F15" t="str">
            <v xml:space="preserve">Estructura de los nidos </v>
          </cell>
          <cell r="G15" t="str">
            <v xml:space="preserve">Estrutura das incubações </v>
          </cell>
          <cell r="H15" t="str">
            <v xml:space="preserve">Structuur van de broedbedrijven </v>
          </cell>
          <cell r="I15" t="str">
            <v>Structure of the hatcheries</v>
          </cell>
          <cell r="J15" t="str">
            <v xml:space="preserve">Δομή των εκκολαπτηρίων </v>
          </cell>
          <cell r="K15" t="str">
            <v>Structure of the hatcheries</v>
          </cell>
          <cell r="L15" t="str">
            <v>Structure of the hatcheries</v>
          </cell>
        </row>
        <row r="16">
          <cell r="A16">
            <v>2</v>
          </cell>
          <cell r="B16" t="str">
            <v>Pays :</v>
          </cell>
          <cell r="C16" t="str">
            <v>Country :</v>
          </cell>
          <cell r="D16" t="str">
            <v>Land :</v>
          </cell>
          <cell r="E16" t="str">
            <v xml:space="preserve">Paese: </v>
          </cell>
          <cell r="F16" t="str">
            <v xml:space="preserve">País: </v>
          </cell>
          <cell r="G16" t="str">
            <v xml:space="preserve">País: </v>
          </cell>
          <cell r="H16" t="str">
            <v xml:space="preserve">Land: </v>
          </cell>
          <cell r="I16" t="str">
            <v>Country :</v>
          </cell>
          <cell r="J16" t="str">
            <v xml:space="preserve">Χώρα: </v>
          </cell>
          <cell r="K16" t="str">
            <v>Country :</v>
          </cell>
          <cell r="L16" t="str">
            <v>Country :</v>
          </cell>
        </row>
        <row r="17">
          <cell r="A17">
            <v>3</v>
          </cell>
          <cell r="B17" t="str">
            <v>Année :</v>
          </cell>
          <cell r="C17" t="str">
            <v>Year :</v>
          </cell>
          <cell r="D17" t="str">
            <v>Jahr :</v>
          </cell>
          <cell r="E17" t="str">
            <v xml:space="preserve">Anno: </v>
          </cell>
          <cell r="F17" t="str">
            <v xml:space="preserve">Año: </v>
          </cell>
          <cell r="G17" t="str">
            <v xml:space="preserve">Ano: </v>
          </cell>
          <cell r="H17" t="str">
            <v xml:space="preserve">Jaar: </v>
          </cell>
          <cell r="I17" t="str">
            <v>Year :</v>
          </cell>
          <cell r="J17" t="str">
            <v xml:space="preserve">Έτος: </v>
          </cell>
          <cell r="K17" t="str">
            <v>Year :</v>
          </cell>
          <cell r="L17" t="str">
            <v>Year :</v>
          </cell>
        </row>
        <row r="18">
          <cell r="A18">
            <v>4</v>
          </cell>
          <cell r="B18" t="str">
            <v>Poules, coqs et poussins (SHEN)</v>
          </cell>
          <cell r="C18" t="str">
            <v>Hens, cocks, chicks (SHEN)</v>
          </cell>
          <cell r="D18" t="str">
            <v>Hühner, Hahn, Kücken (SHEN)</v>
          </cell>
          <cell r="E18" t="str">
            <v xml:space="preserve">Galline, galli e pulcini (SHEN) </v>
          </cell>
          <cell r="F18" t="str">
            <v xml:space="preserve">Gallinas, gallos y polluelos (SHEN) </v>
          </cell>
          <cell r="G18" t="str">
            <v xml:space="preserve">Galinhas, galos e pintainhos (SHEN) </v>
          </cell>
          <cell r="H18" t="str">
            <v xml:space="preserve">Hennen, hanen en kuikens (SHEN) </v>
          </cell>
          <cell r="I18" t="str">
            <v>Hens, cocks, chicks (SHEN)</v>
          </cell>
          <cell r="J18" t="str">
            <v xml:space="preserve">Κότες, κόκκορες, νεοσσοί (SHEN) </v>
          </cell>
          <cell r="K18" t="str">
            <v>Hens, cocks, chicks (SHEN)</v>
          </cell>
          <cell r="L18" t="str">
            <v>Hens, cocks, chicks (SHEN)</v>
          </cell>
        </row>
        <row r="19">
          <cell r="A19">
            <v>5</v>
          </cell>
          <cell r="B19" t="str">
            <v>Canards (SDUK)</v>
          </cell>
          <cell r="C19" t="str">
            <v>Ducks (SDUK)</v>
          </cell>
          <cell r="D19" t="str">
            <v xml:space="preserve">Enten </v>
          </cell>
          <cell r="E19" t="str">
            <v xml:space="preserve">Anatre (SDUK) </v>
          </cell>
          <cell r="F19" t="str">
            <v xml:space="preserve">Patos (SDUK) </v>
          </cell>
          <cell r="G19" t="str">
            <v xml:space="preserve">Patos (SDUK) </v>
          </cell>
          <cell r="H19" t="str">
            <v xml:space="preserve">Eenden (SDUK) </v>
          </cell>
          <cell r="I19" t="str">
            <v>Ducks (SDUK)</v>
          </cell>
          <cell r="J19" t="str">
            <v xml:space="preserve">Πάπιες (SDUK) </v>
          </cell>
          <cell r="K19" t="str">
            <v>Ducks (SDUK)</v>
          </cell>
          <cell r="L19" t="str">
            <v>Ducks (SDUK)</v>
          </cell>
        </row>
        <row r="20">
          <cell r="A20">
            <v>6</v>
          </cell>
          <cell r="B20" t="str">
            <v>Dindes (STUR)</v>
          </cell>
          <cell r="C20" t="str">
            <v>Turkeys (STUR)</v>
          </cell>
          <cell r="D20" t="str">
            <v>Truthähne (STUR)</v>
          </cell>
          <cell r="E20" t="str">
            <v xml:space="preserve">Tacchini (STUR) </v>
          </cell>
          <cell r="F20" t="str">
            <v xml:space="preserve">Pavos (STUR) </v>
          </cell>
          <cell r="G20" t="str">
            <v xml:space="preserve">Peruas (STUR) </v>
          </cell>
          <cell r="H20" t="str">
            <v xml:space="preserve">Kalkoenen (STUR) </v>
          </cell>
          <cell r="I20" t="str">
            <v>Turkeys (STUR)</v>
          </cell>
          <cell r="J20" t="str">
            <v xml:space="preserve">Γαλοπούλες (STUR) </v>
          </cell>
          <cell r="K20" t="str">
            <v>Turkeys (STUR)</v>
          </cell>
          <cell r="L20" t="str">
            <v>Turkeys (STUR)</v>
          </cell>
        </row>
        <row r="21">
          <cell r="A21">
            <v>7</v>
          </cell>
          <cell r="B21" t="str">
            <v>Pintades (SFOL)</v>
          </cell>
          <cell r="C21" t="str">
            <v>Guinea fowls (SFOL)</v>
          </cell>
          <cell r="D21" t="str">
            <v>Perlhühner (SFOL)</v>
          </cell>
          <cell r="E21" t="str">
            <v xml:space="preserve">Faraone (SFOL) </v>
          </cell>
          <cell r="F21" t="str">
            <v xml:space="preserve">Pintadas (SFOL) </v>
          </cell>
          <cell r="G21" t="str">
            <v xml:space="preserve">Galinhas-do-mato (SFOL) </v>
          </cell>
          <cell r="H21" t="str">
            <v xml:space="preserve">Parelhoenen (SFOL)  </v>
          </cell>
          <cell r="I21" t="str">
            <v>Guinea fowls (SFOL)</v>
          </cell>
          <cell r="J21" t="str">
            <v xml:space="preserve">Φραγκόκοτες (SFOL) </v>
          </cell>
          <cell r="K21" t="str">
            <v>Guinea fowls (SFOL)</v>
          </cell>
          <cell r="L21" t="str">
            <v>Guinea fowls (SFOL)</v>
          </cell>
        </row>
        <row r="22">
          <cell r="A22">
            <v>8</v>
          </cell>
          <cell r="B22" t="str">
            <v>Oies (SGES)</v>
          </cell>
          <cell r="C22" t="str">
            <v>Geese (SGES)</v>
          </cell>
          <cell r="D22" t="str">
            <v>Gänse (SGES)</v>
          </cell>
          <cell r="E22" t="str">
            <v xml:space="preserve">Oche (SGES) </v>
          </cell>
          <cell r="F22" t="str">
            <v xml:space="preserve">Gansos (SGES) </v>
          </cell>
          <cell r="G22" t="str">
            <v xml:space="preserve">Gansos (SGES) </v>
          </cell>
          <cell r="H22" t="str">
            <v xml:space="preserve">Ganzen (SGES) </v>
          </cell>
          <cell r="I22" t="str">
            <v>Geese (SGES)</v>
          </cell>
          <cell r="J22" t="str">
            <v xml:space="preserve">Χήνες (SGES) </v>
          </cell>
          <cell r="K22" t="str">
            <v>Geese (SGES)</v>
          </cell>
          <cell r="L22" t="str">
            <v>Geese (SGES)</v>
          </cell>
        </row>
        <row r="23">
          <cell r="A23">
            <v>9</v>
          </cell>
          <cell r="B23" t="str">
            <v>Autres volailles</v>
          </cell>
          <cell r="C23" t="str">
            <v>Other poultry</v>
          </cell>
          <cell r="D23" t="str">
            <v>Andere Geflügel</v>
          </cell>
          <cell r="E23" t="str">
            <v xml:space="preserve">Altro pollame </v>
          </cell>
          <cell r="F23" t="str">
            <v xml:space="preserve">Otras aves </v>
          </cell>
          <cell r="G23" t="str">
            <v xml:space="preserve">Outras aves de capoeira </v>
          </cell>
          <cell r="H23" t="str">
            <v xml:space="preserve">Ander gevogelte </v>
          </cell>
          <cell r="I23" t="str">
            <v>Other poultry</v>
          </cell>
          <cell r="J23" t="str">
            <v xml:space="preserve">Άλλα πουλερικά </v>
          </cell>
          <cell r="K23" t="str">
            <v>Other poultry</v>
          </cell>
          <cell r="L23" t="str">
            <v>Other poultry</v>
          </cell>
        </row>
        <row r="24">
          <cell r="A24">
            <v>10</v>
          </cell>
          <cell r="B24" t="str">
            <v>Taille du couvoir</v>
          </cell>
          <cell r="C24" t="str">
            <v>Hatchery size</v>
          </cell>
          <cell r="D24" t="str">
            <v>BrutbetriebsGrösse</v>
          </cell>
          <cell r="E24" t="str">
            <v xml:space="preserve">Dimensione dell'incubazione </v>
          </cell>
          <cell r="F24" t="str">
            <v xml:space="preserve">Tamaño del nido </v>
          </cell>
          <cell r="G24" t="str">
            <v xml:space="preserve">Dimensão da incubação </v>
          </cell>
          <cell r="H24" t="str">
            <v xml:space="preserve">Omvang van het broedbedrijf </v>
          </cell>
          <cell r="I24" t="str">
            <v>Hatchery size</v>
          </cell>
          <cell r="J24" t="str">
            <v xml:space="preserve">Μέγεθος εκκολαπτηρίων </v>
          </cell>
          <cell r="K24" t="str">
            <v>Hatchery size</v>
          </cell>
          <cell r="L24" t="str">
            <v>Hatchery size</v>
          </cell>
        </row>
        <row r="25">
          <cell r="A25">
            <v>11</v>
          </cell>
          <cell r="B25" t="str">
            <v>Nombre</v>
          </cell>
          <cell r="C25" t="str">
            <v>Number</v>
          </cell>
          <cell r="D25" t="str">
            <v>Zahl</v>
          </cell>
          <cell r="E25" t="str">
            <v xml:space="preserve">Numero </v>
          </cell>
          <cell r="F25" t="str">
            <v xml:space="preserve">Número </v>
          </cell>
          <cell r="G25" t="str">
            <v xml:space="preserve">Número </v>
          </cell>
          <cell r="H25" t="str">
            <v xml:space="preserve">Aantal </v>
          </cell>
          <cell r="I25" t="str">
            <v>Number</v>
          </cell>
          <cell r="J25" t="str">
            <v xml:space="preserve">Αριθμός </v>
          </cell>
          <cell r="K25" t="str">
            <v>Number</v>
          </cell>
          <cell r="L25" t="str">
            <v>Number</v>
          </cell>
        </row>
        <row r="26">
          <cell r="A26">
            <v>12</v>
          </cell>
          <cell r="B26" t="str">
            <v>Capacité totale</v>
          </cell>
          <cell r="C26" t="str">
            <v>Total capacity</v>
          </cell>
          <cell r="D26" t="str">
            <v>Insgesamte Fähigkeit</v>
          </cell>
          <cell r="E26" t="str">
            <v xml:space="preserve">Capacità totale </v>
          </cell>
          <cell r="F26" t="str">
            <v xml:space="preserve">Capacidad total </v>
          </cell>
          <cell r="G26" t="str">
            <v xml:space="preserve">Capacidade total </v>
          </cell>
          <cell r="H26" t="str">
            <v xml:space="preserve">Totale capaciteit </v>
          </cell>
          <cell r="I26" t="str">
            <v>Total capacity</v>
          </cell>
          <cell r="J26" t="str">
            <v xml:space="preserve">Συνολική ικανότητα </v>
          </cell>
          <cell r="K26" t="str">
            <v>Total capacity</v>
          </cell>
          <cell r="L26" t="str">
            <v>Total capacity</v>
          </cell>
        </row>
        <row r="27">
          <cell r="A27">
            <v>13</v>
          </cell>
          <cell r="B27" t="str">
            <v>Oeufs mis en incubation</v>
          </cell>
          <cell r="C27" t="str">
            <v>Eggs for hatching</v>
          </cell>
          <cell r="D27" t="str">
            <v>Bruteiern</v>
          </cell>
          <cell r="E27" t="str">
            <v xml:space="preserve">Uova messe in incubazione </v>
          </cell>
          <cell r="F27" t="str">
            <v xml:space="preserve">Huevos puestos en incubación </v>
          </cell>
          <cell r="G27" t="str">
            <v xml:space="preserve">Ovos postos em incubação </v>
          </cell>
          <cell r="H27" t="str">
            <v xml:space="preserve">Eieren gezet in broeden </v>
          </cell>
          <cell r="I27" t="str">
            <v>Eggs for hatching</v>
          </cell>
          <cell r="J27" t="str">
            <v xml:space="preserve">Αυγά για την εκκόλαψη </v>
          </cell>
          <cell r="K27" t="str">
            <v>Eggs for hatching</v>
          </cell>
          <cell r="L27" t="str">
            <v>Eggs for hatching</v>
          </cell>
        </row>
        <row r="28">
          <cell r="A28">
            <v>14</v>
          </cell>
          <cell r="B28" t="str">
            <v>Ponte</v>
          </cell>
          <cell r="C28" t="str">
            <v>Laying</v>
          </cell>
          <cell r="D28" t="str">
            <v>Legen</v>
          </cell>
          <cell r="E28" t="str">
            <v xml:space="preserve">Ponte </v>
          </cell>
          <cell r="F28" t="str">
            <v xml:space="preserve">Puesta </v>
          </cell>
          <cell r="G28" t="str">
            <v xml:space="preserve">Postura </v>
          </cell>
          <cell r="H28" t="str">
            <v xml:space="preserve">Ponte </v>
          </cell>
          <cell r="I28" t="str">
            <v>Laying</v>
          </cell>
          <cell r="J28" t="str">
            <v xml:space="preserve">Τοποθέτηση </v>
          </cell>
          <cell r="K28" t="str">
            <v>Laying</v>
          </cell>
          <cell r="L28" t="str">
            <v>Laying</v>
          </cell>
        </row>
        <row r="29">
          <cell r="A29">
            <v>15</v>
          </cell>
          <cell r="B29" t="str">
            <v>Chair</v>
          </cell>
          <cell r="C29" t="str">
            <v>Meat</v>
          </cell>
          <cell r="D29" t="str">
            <v>Fleisch</v>
          </cell>
          <cell r="E29" t="str">
            <v xml:space="preserve">Carne </v>
          </cell>
          <cell r="F29" t="str">
            <v xml:space="preserve">Carne </v>
          </cell>
          <cell r="G29" t="str">
            <v xml:space="preserve">Carne </v>
          </cell>
          <cell r="H29" t="str">
            <v xml:space="preserve">Vlees </v>
          </cell>
          <cell r="I29" t="str">
            <v>Meat</v>
          </cell>
          <cell r="J29" t="str">
            <v xml:space="preserve">Κρέας </v>
          </cell>
          <cell r="K29" t="str">
            <v>Meat</v>
          </cell>
          <cell r="L29" t="str">
            <v>Meat</v>
          </cell>
        </row>
        <row r="30">
          <cell r="A30">
            <v>16</v>
          </cell>
          <cell r="B30" t="str">
            <v>Mixte</v>
          </cell>
          <cell r="C30" t="str">
            <v>Mixed</v>
          </cell>
          <cell r="D30" t="str">
            <v>Gemischt</v>
          </cell>
          <cell r="E30" t="str">
            <v xml:space="preserve">Misto </v>
          </cell>
          <cell r="F30" t="str">
            <v xml:space="preserve">Mixto </v>
          </cell>
          <cell r="G30" t="str">
            <v xml:space="preserve">Misto </v>
          </cell>
          <cell r="H30" t="str">
            <v xml:space="preserve">Gemengd </v>
          </cell>
          <cell r="I30" t="str">
            <v>Mixed</v>
          </cell>
          <cell r="J30" t="str">
            <v xml:space="preserve">Μικτός </v>
          </cell>
          <cell r="K30" t="str">
            <v>Mixed</v>
          </cell>
          <cell r="L30" t="str">
            <v>Mixed</v>
          </cell>
        </row>
        <row r="31">
          <cell r="A31">
            <v>17</v>
          </cell>
          <cell r="B31" t="str">
            <v>TOTAL</v>
          </cell>
          <cell r="C31" t="str">
            <v>TOTAL</v>
          </cell>
          <cell r="D31" t="str">
            <v>INSGESAMT</v>
          </cell>
          <cell r="E31" t="str">
            <v xml:space="preserve">TOTALE </v>
          </cell>
          <cell r="F31" t="str">
            <v xml:space="preserve">TOTAL </v>
          </cell>
          <cell r="G31" t="str">
            <v xml:space="preserve">TOTAL </v>
          </cell>
          <cell r="H31" t="str">
            <v xml:space="preserve">TOTAAL </v>
          </cell>
          <cell r="I31" t="str">
            <v>TOTAL</v>
          </cell>
          <cell r="J31" t="str">
            <v xml:space="preserve">ΣΥΝΟΛΟ </v>
          </cell>
          <cell r="K31" t="str">
            <v>TOTAL</v>
          </cell>
          <cell r="L31" t="str">
            <v>TOTAL</v>
          </cell>
        </row>
        <row r="32">
          <cell r="A32">
            <v>18</v>
          </cell>
          <cell r="B32" t="str">
            <v>et plus</v>
          </cell>
          <cell r="C32" t="str">
            <v>and more</v>
          </cell>
          <cell r="D32" t="str">
            <v>und mehr</v>
          </cell>
          <cell r="E32" t="str">
            <v xml:space="preserve">e più </v>
          </cell>
          <cell r="F32" t="str">
            <v xml:space="preserve">y más </v>
          </cell>
          <cell r="G32" t="str">
            <v xml:space="preserve">e mais </v>
          </cell>
          <cell r="H32" t="str">
            <v xml:space="preserve">en meer </v>
          </cell>
          <cell r="I32" t="str">
            <v>and more</v>
          </cell>
          <cell r="J32" t="str">
            <v xml:space="preserve">και περισσότεροι </v>
          </cell>
          <cell r="K32" t="str">
            <v>and more</v>
          </cell>
          <cell r="L32" t="str">
            <v>and more</v>
          </cell>
        </row>
        <row r="33">
          <cell r="A33">
            <v>19</v>
          </cell>
          <cell r="B33" t="str">
            <v>(1)  en milliers d'oeufs</v>
          </cell>
          <cell r="C33" t="str">
            <v>(1) in thousands  eggs</v>
          </cell>
          <cell r="D33" t="str">
            <v>(1) in tausend Eiern</v>
          </cell>
          <cell r="E33" t="str">
            <v xml:space="preserve">(1) in migliaia di uova </v>
          </cell>
          <cell r="F33" t="str">
            <v xml:space="preserve">(1) en millares de huevos </v>
          </cell>
          <cell r="G33" t="str">
            <v xml:space="preserve">(1) em milhares de ovos </v>
          </cell>
          <cell r="H33" t="str">
            <v xml:space="preserve">(1) in duizenden eieren </v>
          </cell>
          <cell r="I33" t="str">
            <v>(1) in thousands  eggs</v>
          </cell>
          <cell r="J33" t="str">
            <v xml:space="preserve">(1) στα αυγά χιλιάδων </v>
          </cell>
          <cell r="K33" t="str">
            <v>(1) in thousands  eggs</v>
          </cell>
          <cell r="L33" t="str">
            <v>(1) in thousands  eggs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statistik-nord.de" TargetMode="External"/><Relationship Id="rId2" Type="http://schemas.openxmlformats.org/officeDocument/2006/relationships/hyperlink" Target="mailto:ernte@statistik-nord.de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www.statistik-nord.de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1"/>
  <sheetViews>
    <sheetView topLeftCell="A18" workbookViewId="0">
      <pane ySplit="18" topLeftCell="A36" activePane="bottomLeft" state="frozen"/>
      <selection activeCell="A18" sqref="A18"/>
      <selection pane="bottomLeft"/>
    </sheetView>
  </sheetViews>
  <sheetFormatPr baseColWidth="10" defaultRowHeight="12.75" x14ac:dyDescent="0.2"/>
  <cols>
    <col min="1" max="1" width="18.7109375" customWidth="1"/>
    <col min="2" max="2" width="11.42578125" customWidth="1"/>
    <col min="9" max="26" width="2.140625" customWidth="1"/>
  </cols>
  <sheetData>
    <row r="1" spans="1:26" x14ac:dyDescent="0.2">
      <c r="A1" s="4" t="s">
        <v>29</v>
      </c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/>
      <c r="Q2" s="8"/>
      <c r="R2" s="9"/>
      <c r="S2" s="9"/>
      <c r="T2" s="9"/>
      <c r="U2" s="9"/>
      <c r="V2" s="9"/>
      <c r="W2" s="9"/>
      <c r="X2" s="9"/>
      <c r="Y2" s="9"/>
      <c r="Z2" s="9"/>
    </row>
    <row r="3" spans="1:26" x14ac:dyDescent="0.2">
      <c r="A3" s="146" t="s">
        <v>30</v>
      </c>
      <c r="B3" s="151" t="s">
        <v>31</v>
      </c>
      <c r="C3" s="152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8"/>
      <c r="Q3" s="8"/>
      <c r="R3" s="9"/>
      <c r="S3" s="9"/>
      <c r="T3" s="9"/>
      <c r="U3" s="9"/>
      <c r="V3" s="9"/>
      <c r="W3" s="9"/>
      <c r="X3" s="9"/>
      <c r="Y3" s="9"/>
      <c r="Z3" s="9"/>
    </row>
    <row r="4" spans="1:26" x14ac:dyDescent="0.2">
      <c r="A4" s="147"/>
      <c r="B4" s="153" t="s">
        <v>47</v>
      </c>
      <c r="C4" s="15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8"/>
      <c r="Q4" s="8"/>
      <c r="R4" s="9"/>
      <c r="S4" s="9"/>
      <c r="T4" s="9"/>
      <c r="U4" s="9"/>
      <c r="V4" s="9"/>
      <c r="W4" s="9"/>
      <c r="X4" s="9"/>
      <c r="Y4" s="9"/>
      <c r="Z4" s="9"/>
    </row>
    <row r="5" spans="1:26" x14ac:dyDescent="0.2">
      <c r="A5" s="147"/>
      <c r="B5" s="149"/>
      <c r="C5" s="150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9"/>
    </row>
    <row r="6" spans="1:26" x14ac:dyDescent="0.2">
      <c r="A6" s="148"/>
      <c r="B6" s="149"/>
      <c r="C6" s="150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9"/>
    </row>
    <row r="7" spans="1:26" x14ac:dyDescent="0.2">
      <c r="A7" s="12"/>
      <c r="B7" s="12"/>
      <c r="C7" s="12"/>
      <c r="D7" s="12"/>
      <c r="E7" s="12"/>
      <c r="F7" s="13"/>
      <c r="G7" s="13"/>
      <c r="H7" s="13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0"/>
    </row>
    <row r="8" spans="1:26" x14ac:dyDescent="0.2">
      <c r="A8" s="14"/>
      <c r="B8" s="15"/>
      <c r="C8" s="15"/>
      <c r="D8" s="15"/>
      <c r="E8" s="1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9"/>
    </row>
    <row r="9" spans="1:26" x14ac:dyDescent="0.2">
      <c r="A9" s="16" t="s">
        <v>19</v>
      </c>
      <c r="B9" s="40">
        <v>41742.923681</v>
      </c>
      <c r="C9" s="41"/>
      <c r="D9" s="40">
        <v>35575.836859000003</v>
      </c>
      <c r="E9" s="41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7"/>
    </row>
    <row r="10" spans="1:26" x14ac:dyDescent="0.2">
      <c r="A10" s="18"/>
      <c r="B10" s="19">
        <v>2011</v>
      </c>
      <c r="C10" s="19">
        <v>2011</v>
      </c>
      <c r="D10" s="6">
        <v>2010</v>
      </c>
      <c r="E10" s="6">
        <v>2010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9"/>
    </row>
    <row r="11" spans="1:26" x14ac:dyDescent="0.2">
      <c r="A11" s="18" t="s">
        <v>48</v>
      </c>
      <c r="B11" s="39">
        <v>12997.45435</v>
      </c>
      <c r="C11" s="42">
        <f t="shared" ref="C11:C25" si="0">IF(B$9&gt;0,B11/B$9*100,0)</f>
        <v>31.136904662756077</v>
      </c>
      <c r="D11" s="43">
        <v>10695.711109</v>
      </c>
      <c r="E11" s="44">
        <f t="shared" ref="E11:E25" si="1">IF(D$9&gt;0,D11/D$9*100,0)</f>
        <v>30.064538330864842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9"/>
    </row>
    <row r="12" spans="1:26" x14ac:dyDescent="0.2">
      <c r="A12" s="18" t="s">
        <v>49</v>
      </c>
      <c r="B12" s="39">
        <v>3221.2845360000001</v>
      </c>
      <c r="C12" s="42">
        <f t="shared" si="0"/>
        <v>7.7169595513172515</v>
      </c>
      <c r="D12" s="43">
        <v>2525.9179559999998</v>
      </c>
      <c r="E12" s="44">
        <f t="shared" si="1"/>
        <v>7.1000942746930527</v>
      </c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">
      <c r="A13" s="18" t="s">
        <v>50</v>
      </c>
      <c r="B13" s="39">
        <v>3077.5672049999998</v>
      </c>
      <c r="C13" s="42">
        <f t="shared" si="0"/>
        <v>7.3726680682905945</v>
      </c>
      <c r="D13" s="43">
        <v>3248.6621719999998</v>
      </c>
      <c r="E13" s="44">
        <f t="shared" si="1"/>
        <v>9.1316535570916617</v>
      </c>
      <c r="F13" s="6"/>
      <c r="G13" s="6"/>
      <c r="H13" s="6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">
      <c r="A14" s="18" t="s">
        <v>22</v>
      </c>
      <c r="B14" s="39">
        <v>1990.886094</v>
      </c>
      <c r="C14" s="42">
        <f t="shared" si="0"/>
        <v>4.7693978246813256</v>
      </c>
      <c r="D14" s="43">
        <v>1392.581543</v>
      </c>
      <c r="E14" s="44">
        <f t="shared" si="1"/>
        <v>3.9144027687087384</v>
      </c>
      <c r="F14" s="6"/>
      <c r="G14" s="6"/>
      <c r="H14" s="6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">
      <c r="A15" s="18" t="s">
        <v>51</v>
      </c>
      <c r="B15" s="39">
        <v>1781.376669</v>
      </c>
      <c r="C15" s="42">
        <f t="shared" si="0"/>
        <v>4.2674937735873639</v>
      </c>
      <c r="D15" s="43">
        <v>1065.8952019999999</v>
      </c>
      <c r="E15" s="44">
        <f t="shared" si="1"/>
        <v>2.9961212331407152</v>
      </c>
      <c r="F15" s="6"/>
      <c r="G15" s="6"/>
      <c r="H15" s="6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">
      <c r="A16" s="18" t="s">
        <v>24</v>
      </c>
      <c r="B16" s="39">
        <v>1362.1414030000001</v>
      </c>
      <c r="C16" s="42">
        <f t="shared" si="0"/>
        <v>3.2631672218493932</v>
      </c>
      <c r="D16" s="43">
        <v>1036.845812</v>
      </c>
      <c r="E16" s="44">
        <f t="shared" si="1"/>
        <v>2.9144664006342214</v>
      </c>
      <c r="F16" s="6"/>
      <c r="G16" s="6"/>
      <c r="H16" s="6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">
      <c r="A17" s="18" t="s">
        <v>52</v>
      </c>
      <c r="B17" s="39">
        <v>1289.138972</v>
      </c>
      <c r="C17" s="42">
        <f t="shared" si="0"/>
        <v>3.0882814578385021</v>
      </c>
      <c r="D17" s="43">
        <v>1481.3130530000001</v>
      </c>
      <c r="E17" s="44">
        <f t="shared" si="1"/>
        <v>4.1638178713011964</v>
      </c>
      <c r="F17" s="6"/>
      <c r="G17" s="6"/>
      <c r="H17" s="6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">
      <c r="A18" s="18" t="s">
        <v>26</v>
      </c>
      <c r="B18" s="39">
        <v>1229.4267319999999</v>
      </c>
      <c r="C18" s="42">
        <f t="shared" si="0"/>
        <v>2.9452338829816904</v>
      </c>
      <c r="D18" s="43">
        <v>1043.4235450000001</v>
      </c>
      <c r="E18" s="44">
        <f t="shared" si="1"/>
        <v>2.932955728168722</v>
      </c>
      <c r="F18" s="6"/>
      <c r="G18" s="6"/>
      <c r="H18" s="6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">
      <c r="A19" s="18" t="s">
        <v>23</v>
      </c>
      <c r="B19" s="39">
        <v>1156.9064080000001</v>
      </c>
      <c r="C19" s="42">
        <f t="shared" si="0"/>
        <v>2.7715030620305727</v>
      </c>
      <c r="D19" s="43">
        <v>953.14982699999996</v>
      </c>
      <c r="E19" s="44">
        <f t="shared" si="1"/>
        <v>2.6792056383035479</v>
      </c>
      <c r="F19" s="6"/>
      <c r="G19" s="6"/>
      <c r="H19" s="6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">
      <c r="A20" s="18" t="s">
        <v>27</v>
      </c>
      <c r="B20" s="39">
        <v>911.451323</v>
      </c>
      <c r="C20" s="42">
        <f t="shared" si="0"/>
        <v>2.1834870263648125</v>
      </c>
      <c r="D20" s="43">
        <v>345.64716800000002</v>
      </c>
      <c r="E20" s="44">
        <f t="shared" si="1"/>
        <v>0.9715784603182368</v>
      </c>
      <c r="F20" s="6"/>
      <c r="G20" s="6"/>
      <c r="H20" s="6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">
      <c r="A21" s="18" t="s">
        <v>21</v>
      </c>
      <c r="B21" s="39">
        <v>795.67186600000002</v>
      </c>
      <c r="C21" s="42">
        <f t="shared" si="0"/>
        <v>1.9061239506857146</v>
      </c>
      <c r="D21" s="43">
        <v>608.038815</v>
      </c>
      <c r="E21" s="44">
        <f t="shared" si="1"/>
        <v>1.7091342570798245</v>
      </c>
      <c r="F21" s="6"/>
      <c r="G21" s="6"/>
      <c r="H21" s="6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">
      <c r="A22" s="18" t="s">
        <v>28</v>
      </c>
      <c r="B22" s="39">
        <v>742.40881300000001</v>
      </c>
      <c r="C22" s="42">
        <f t="shared" si="0"/>
        <v>1.778526148943228</v>
      </c>
      <c r="D22" s="43">
        <v>845.60353899999996</v>
      </c>
      <c r="E22" s="44">
        <f t="shared" si="1"/>
        <v>2.3769041396030532</v>
      </c>
      <c r="F22" s="6"/>
      <c r="G22" s="6"/>
      <c r="H22" s="6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">
      <c r="A23" s="18" t="s">
        <v>53</v>
      </c>
      <c r="B23" s="39">
        <v>608.08560799999998</v>
      </c>
      <c r="C23" s="42">
        <f t="shared" si="0"/>
        <v>1.4567393808996192</v>
      </c>
      <c r="D23" s="43">
        <v>346.844764</v>
      </c>
      <c r="E23" s="44">
        <f t="shared" si="1"/>
        <v>0.9749447788808796</v>
      </c>
      <c r="F23" s="6"/>
      <c r="G23" s="6"/>
      <c r="H23" s="6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">
      <c r="A24" s="18" t="s">
        <v>54</v>
      </c>
      <c r="B24" s="39">
        <v>590.07919700000002</v>
      </c>
      <c r="C24" s="42">
        <f t="shared" si="0"/>
        <v>1.4136029414455811</v>
      </c>
      <c r="D24" s="43">
        <v>491.16022299999997</v>
      </c>
      <c r="E24" s="44">
        <f t="shared" si="1"/>
        <v>1.3806006164989086</v>
      </c>
      <c r="F24" s="6"/>
      <c r="G24" s="6"/>
      <c r="H24" s="6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">
      <c r="A25" s="18" t="s">
        <v>25</v>
      </c>
      <c r="B25" s="39">
        <v>588.69410300000004</v>
      </c>
      <c r="C25" s="42">
        <f t="shared" si="0"/>
        <v>1.4102847886238361</v>
      </c>
      <c r="D25" s="43">
        <v>514.41679199999999</v>
      </c>
      <c r="E25" s="44">
        <f t="shared" si="1"/>
        <v>1.445972427967952</v>
      </c>
      <c r="F25" s="6"/>
      <c r="G25" s="6"/>
      <c r="H25" s="6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">
      <c r="A26" s="9"/>
      <c r="B26" s="9"/>
      <c r="C26" s="9"/>
      <c r="D26" s="6"/>
      <c r="E26" s="6"/>
      <c r="F26" s="6"/>
      <c r="G26" s="6"/>
      <c r="H26" s="6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">
      <c r="A27" s="18" t="s">
        <v>32</v>
      </c>
      <c r="B27" s="39">
        <f>B9-(SUM(B11:B25))</f>
        <v>9400.3504019999964</v>
      </c>
      <c r="C27" s="42">
        <f>IF(B$9&gt;0,B27/B$9*100,0)</f>
        <v>22.519626257704427</v>
      </c>
      <c r="D27" s="43">
        <f>D9-(SUM(D11:D25))</f>
        <v>8980.625339000002</v>
      </c>
      <c r="E27" s="44">
        <f>IF(D$9&gt;0,D27/D$9*100,0)</f>
        <v>25.243609516744442</v>
      </c>
      <c r="F27" s="6"/>
      <c r="G27" s="6"/>
      <c r="H27" s="6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20"/>
      <c r="Z27" s="9"/>
    </row>
    <row r="31" spans="1:26" ht="18" x14ac:dyDescent="0.2">
      <c r="A31" s="21" t="s">
        <v>55</v>
      </c>
      <c r="B31" s="22"/>
      <c r="C31" s="23"/>
      <c r="D31" s="23"/>
      <c r="E31" s="23"/>
      <c r="F31" s="23"/>
      <c r="G31" s="23"/>
      <c r="H31" s="24"/>
      <c r="I31" s="23"/>
      <c r="J31" s="2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9"/>
    </row>
    <row r="32" spans="1:26" x14ac:dyDescent="0.2">
      <c r="A32" s="6"/>
      <c r="B32" s="6"/>
      <c r="C32" s="6"/>
      <c r="D32" s="6"/>
      <c r="E32" s="6"/>
      <c r="F32" s="6"/>
      <c r="G32" s="6"/>
      <c r="H32" s="6"/>
      <c r="I32" s="6"/>
      <c r="J32" s="7"/>
      <c r="K32" s="6"/>
      <c r="L32" s="6"/>
      <c r="M32" s="6"/>
      <c r="N32" s="6"/>
      <c r="O32" s="6"/>
      <c r="P32" s="6"/>
      <c r="Q32" s="8"/>
      <c r="R32" s="8"/>
      <c r="S32" s="8"/>
      <c r="T32" s="9"/>
      <c r="U32" s="9"/>
      <c r="V32" s="9"/>
      <c r="W32" s="9"/>
      <c r="X32" s="9"/>
      <c r="Y32" s="9"/>
      <c r="Z32" s="9"/>
    </row>
    <row r="33" spans="1:26" x14ac:dyDescent="0.2">
      <c r="A33" s="26" t="s">
        <v>20</v>
      </c>
      <c r="B33" s="27"/>
      <c r="C33" s="27"/>
      <c r="D33" s="27"/>
      <c r="E33" s="27"/>
      <c r="F33" s="28"/>
      <c r="G33" s="29"/>
      <c r="H33" s="9"/>
      <c r="I33" s="30"/>
      <c r="J33" s="30"/>
      <c r="K33" s="31"/>
      <c r="L33" s="6"/>
      <c r="M33" s="6"/>
      <c r="N33" s="6"/>
      <c r="O33" s="6"/>
      <c r="P33" s="6"/>
      <c r="Q33" s="8"/>
      <c r="R33" s="8"/>
      <c r="S33" s="8"/>
      <c r="T33" s="9"/>
      <c r="U33" s="9"/>
      <c r="V33" s="9"/>
      <c r="W33" s="9"/>
      <c r="X33" s="9"/>
      <c r="Y33" s="9"/>
      <c r="Z33" s="9"/>
    </row>
    <row r="34" spans="1:26" x14ac:dyDescent="0.2">
      <c r="A34" s="32"/>
      <c r="B34" s="33"/>
      <c r="C34" s="33"/>
      <c r="D34" s="33"/>
      <c r="E34" s="33"/>
      <c r="F34" s="33"/>
      <c r="G34" s="34"/>
      <c r="H34" s="9"/>
      <c r="I34" s="30"/>
      <c r="J34" s="30"/>
      <c r="K34" s="8"/>
      <c r="L34" s="6"/>
      <c r="M34" s="6"/>
      <c r="N34" s="6"/>
      <c r="O34" s="6"/>
      <c r="P34" s="6"/>
      <c r="Q34" s="8"/>
      <c r="R34" s="8"/>
      <c r="S34" s="8"/>
      <c r="T34" s="9"/>
      <c r="U34" s="9"/>
      <c r="V34" s="9"/>
      <c r="W34" s="9"/>
      <c r="X34" s="9"/>
      <c r="Y34" s="9"/>
      <c r="Z34" s="9"/>
    </row>
    <row r="35" spans="1:26" x14ac:dyDescent="0.2">
      <c r="A35" s="35"/>
      <c r="B35" s="15"/>
      <c r="C35" s="15"/>
      <c r="D35" s="15"/>
      <c r="E35" s="15"/>
      <c r="F35" s="15"/>
      <c r="G35" s="15"/>
      <c r="H35" s="9"/>
      <c r="I35" s="30"/>
      <c r="J35" s="30"/>
      <c r="K35" s="3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">
      <c r="A36" s="1"/>
      <c r="B36" s="1">
        <v>2011</v>
      </c>
      <c r="C36" s="1">
        <v>2010</v>
      </c>
      <c r="D36" s="1">
        <v>2009</v>
      </c>
      <c r="E36" s="36"/>
      <c r="F36" s="36"/>
      <c r="G36" s="36"/>
      <c r="H36" s="36"/>
      <c r="I36" s="15"/>
      <c r="J36" s="15"/>
      <c r="K36" s="37"/>
      <c r="L36" s="15"/>
      <c r="M36" s="15"/>
      <c r="N36" s="15"/>
      <c r="O36" s="15"/>
      <c r="P36" s="15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">
      <c r="A37" s="1" t="s">
        <v>33</v>
      </c>
      <c r="B37" s="45">
        <v>3.0692584319999998</v>
      </c>
      <c r="C37" s="45">
        <v>2.1916808489999999</v>
      </c>
      <c r="D37" s="45">
        <v>2.4400849619999998</v>
      </c>
      <c r="E37" s="36"/>
      <c r="F37" s="36"/>
      <c r="G37" s="36"/>
      <c r="H37" s="36"/>
      <c r="I37" s="15"/>
      <c r="J37" s="15"/>
      <c r="K37" s="37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">
      <c r="A38" s="9" t="s">
        <v>34</v>
      </c>
      <c r="B38" s="45">
        <v>2.6266473719999999</v>
      </c>
      <c r="C38" s="45">
        <v>2.7800568449999998</v>
      </c>
      <c r="D38" s="45">
        <v>2.806178584</v>
      </c>
      <c r="E38" s="36"/>
      <c r="F38" s="36"/>
      <c r="G38" s="36"/>
      <c r="H38" s="36"/>
      <c r="I38" s="15"/>
      <c r="J38" s="15"/>
      <c r="K38" s="37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">
      <c r="A39" s="9" t="s">
        <v>35</v>
      </c>
      <c r="B39" s="45">
        <v>3.8786539649999998</v>
      </c>
      <c r="C39" s="45">
        <v>2.9736338959999999</v>
      </c>
      <c r="D39" s="45">
        <v>2.937669852</v>
      </c>
      <c r="E39" s="36"/>
      <c r="F39" s="36"/>
      <c r="G39" s="36"/>
      <c r="H39" s="36"/>
      <c r="I39" s="15"/>
      <c r="J39" s="15"/>
      <c r="K39" s="37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">
      <c r="A40" s="1" t="s">
        <v>36</v>
      </c>
      <c r="B40" s="45">
        <v>2.7075284719999999</v>
      </c>
      <c r="C40" s="45">
        <v>2.6942510409999998</v>
      </c>
      <c r="D40" s="45">
        <v>2.6756576700000001</v>
      </c>
      <c r="E40" s="36"/>
      <c r="F40" s="36"/>
      <c r="G40" s="36"/>
      <c r="H40" s="36"/>
      <c r="I40" s="15"/>
      <c r="J40" s="15"/>
      <c r="K40" s="37"/>
      <c r="L40" s="15"/>
      <c r="M40" s="15"/>
      <c r="N40" s="15"/>
      <c r="O40" s="15"/>
      <c r="P40" s="15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">
      <c r="A41" s="9" t="s">
        <v>37</v>
      </c>
      <c r="B41" s="45">
        <v>3.617311752</v>
      </c>
      <c r="C41" s="45">
        <v>2.7720492819999998</v>
      </c>
      <c r="D41" s="45">
        <v>2.7738653640000002</v>
      </c>
      <c r="E41" s="36"/>
      <c r="F41" s="36"/>
      <c r="G41" s="36"/>
      <c r="H41" s="36"/>
      <c r="I41" s="15"/>
      <c r="J41" s="15"/>
      <c r="K41" s="37"/>
      <c r="L41" s="15"/>
      <c r="M41" s="15"/>
      <c r="N41" s="15"/>
      <c r="O41" s="15"/>
      <c r="P41" s="15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">
      <c r="A42" s="9" t="s">
        <v>38</v>
      </c>
      <c r="B42" s="45">
        <v>3.4297013340000002</v>
      </c>
      <c r="C42" s="45">
        <v>3.7342531129999998</v>
      </c>
      <c r="D42" s="45">
        <v>2.8833154200000002</v>
      </c>
      <c r="E42" s="19"/>
      <c r="F42" s="36"/>
      <c r="G42" s="36"/>
      <c r="H42" s="15"/>
      <c r="I42" s="15"/>
      <c r="J42" s="15"/>
      <c r="K42" s="15"/>
      <c r="L42" s="15"/>
      <c r="M42" s="15"/>
      <c r="N42" s="15"/>
      <c r="O42" s="15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">
      <c r="A43" s="1" t="s">
        <v>39</v>
      </c>
      <c r="B43" s="45">
        <v>2.7591745419999998</v>
      </c>
      <c r="C43" s="45">
        <v>3.1761142040000001</v>
      </c>
      <c r="D43" s="45">
        <v>2.6145635860000001</v>
      </c>
      <c r="E43" s="19"/>
      <c r="F43" s="36"/>
      <c r="G43" s="36"/>
      <c r="H43" s="15"/>
      <c r="I43" s="15"/>
      <c r="J43" s="15"/>
      <c r="K43" s="15"/>
      <c r="L43" s="15"/>
      <c r="M43" s="15"/>
      <c r="N43" s="15"/>
      <c r="O43" s="15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">
      <c r="A44" s="9" t="s">
        <v>40</v>
      </c>
      <c r="B44" s="45">
        <v>3.2293621629999998</v>
      </c>
      <c r="C44" s="45">
        <v>2.8653727240000002</v>
      </c>
      <c r="D44" s="45">
        <v>2.4275503810000001</v>
      </c>
      <c r="E44" s="19"/>
      <c r="F44" s="36"/>
      <c r="G44" s="36"/>
      <c r="H44" s="15"/>
      <c r="I44" s="15"/>
      <c r="J44" s="15"/>
      <c r="K44" s="15"/>
      <c r="L44" s="15"/>
      <c r="M44" s="15"/>
      <c r="N44" s="15"/>
      <c r="O44" s="15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">
      <c r="A45" s="9" t="s">
        <v>41</v>
      </c>
      <c r="B45" s="45">
        <v>4.0653183999999998</v>
      </c>
      <c r="C45" s="45">
        <v>3.044228065</v>
      </c>
      <c r="D45" s="45">
        <v>2.1681721760000001</v>
      </c>
      <c r="E45" s="19"/>
      <c r="F45" s="36"/>
      <c r="G45" s="36"/>
      <c r="H45" s="15"/>
      <c r="I45" s="15"/>
      <c r="J45" s="15"/>
      <c r="K45" s="15"/>
      <c r="L45" s="15"/>
      <c r="M45" s="15"/>
      <c r="N45" s="15"/>
      <c r="O45" s="15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">
      <c r="A46" s="1" t="s">
        <v>42</v>
      </c>
      <c r="B46" s="45">
        <v>3.6456636869999999</v>
      </c>
      <c r="C46" s="45">
        <v>2.7773782489999999</v>
      </c>
      <c r="D46" s="45">
        <v>2.6364729819999999</v>
      </c>
      <c r="E46" s="19"/>
      <c r="F46" s="36"/>
      <c r="G46" s="36"/>
      <c r="H46" s="15"/>
      <c r="I46" s="15"/>
      <c r="J46" s="15"/>
      <c r="K46" s="15"/>
      <c r="L46" s="15"/>
      <c r="M46" s="15"/>
      <c r="N46" s="15"/>
      <c r="O46" s="15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">
      <c r="A47" s="9" t="s">
        <v>43</v>
      </c>
      <c r="B47" s="45">
        <v>4.5612706559999996</v>
      </c>
      <c r="C47" s="45">
        <v>3.419011325</v>
      </c>
      <c r="D47" s="45">
        <v>2.5812811949999999</v>
      </c>
      <c r="E47" s="36"/>
      <c r="F47" s="36"/>
      <c r="G47" s="36"/>
      <c r="H47" s="36"/>
      <c r="I47" s="15"/>
      <c r="J47" s="15"/>
      <c r="K47" s="37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">
      <c r="A48" s="9" t="s">
        <v>44</v>
      </c>
      <c r="B48" s="45">
        <v>4.153032906</v>
      </c>
      <c r="C48" s="45">
        <v>3.147807266</v>
      </c>
      <c r="D48" s="45">
        <v>3.1505692440000002</v>
      </c>
      <c r="E48" s="38"/>
      <c r="F48" s="38"/>
      <c r="G48" s="38"/>
      <c r="H48" s="38"/>
      <c r="I48" s="38"/>
      <c r="J48" s="38"/>
      <c r="K48" s="37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4" x14ac:dyDescent="0.2">
      <c r="A49" s="1"/>
      <c r="B49" s="1"/>
      <c r="C49" s="1"/>
      <c r="D49" s="1"/>
    </row>
    <row r="50" spans="1:4" x14ac:dyDescent="0.2">
      <c r="B50" s="1"/>
      <c r="C50" s="1"/>
      <c r="D50" s="1"/>
    </row>
    <row r="51" spans="1:4" x14ac:dyDescent="0.2">
      <c r="B51" s="1"/>
      <c r="C51" s="1"/>
      <c r="D51" s="1"/>
    </row>
  </sheetData>
  <mergeCells count="5">
    <mergeCell ref="A3:A6"/>
    <mergeCell ref="B5:C5"/>
    <mergeCell ref="B6:C6"/>
    <mergeCell ref="B3:C3"/>
    <mergeCell ref="B4:C4"/>
  </mergeCells>
  <pageMargins left="0.7" right="0.7" top="0.78740157499999996" bottom="0.78740157499999996" header="0.3" footer="0.3"/>
  <pageSetup paperSize="9" orientation="portrait" r:id="rId1"/>
  <headerFooter>
    <oddFooter>&amp;C&amp;8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D953-DE39-4E81-B602-0B021D522D64}">
  <dimension ref="A1:G51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7" width="13.140625" customWidth="1"/>
    <col min="8" max="8" width="10.7109375" customWidth="1"/>
    <col min="9" max="95" width="12.140625" customWidth="1"/>
  </cols>
  <sheetData>
    <row r="1" spans="1:7" ht="15" customHeight="1" x14ac:dyDescent="0.2"/>
    <row r="2" spans="1:7" ht="15" customHeight="1" x14ac:dyDescent="0.2"/>
    <row r="3" spans="1:7" ht="20.25" x14ac:dyDescent="0.3">
      <c r="A3" s="156"/>
      <c r="B3" s="156"/>
      <c r="C3" s="156"/>
      <c r="D3" s="156"/>
    </row>
    <row r="4" spans="1:7" ht="20.25" x14ac:dyDescent="0.3">
      <c r="A4" s="157"/>
      <c r="B4" s="157"/>
      <c r="C4" s="157"/>
      <c r="D4" s="157"/>
    </row>
    <row r="5" spans="1:7" ht="15" customHeight="1" x14ac:dyDescent="0.2"/>
    <row r="6" spans="1:7" ht="15" customHeight="1" x14ac:dyDescent="0.2"/>
    <row r="7" spans="1:7" ht="15" customHeight="1" x14ac:dyDescent="0.2"/>
    <row r="8" spans="1:7" ht="15" customHeight="1" x14ac:dyDescent="0.2"/>
    <row r="9" spans="1:7" ht="15" customHeight="1" x14ac:dyDescent="0.2"/>
    <row r="10" spans="1:7" ht="15" customHeight="1" x14ac:dyDescent="0.2"/>
    <row r="11" spans="1:7" ht="15" customHeight="1" x14ac:dyDescent="0.2"/>
    <row r="12" spans="1:7" ht="15" customHeight="1" x14ac:dyDescent="0.2"/>
    <row r="13" spans="1:7" ht="15" customHeight="1" x14ac:dyDescent="0.2"/>
    <row r="14" spans="1:7" ht="15" customHeight="1" x14ac:dyDescent="0.2"/>
    <row r="15" spans="1:7" ht="23.25" x14ac:dyDescent="0.2">
      <c r="D15" s="158" t="s">
        <v>62</v>
      </c>
      <c r="E15" s="158"/>
      <c r="F15" s="158"/>
      <c r="G15" s="158"/>
    </row>
    <row r="16" spans="1:7" ht="15" x14ac:dyDescent="0.2">
      <c r="D16" s="159" t="s">
        <v>145</v>
      </c>
      <c r="E16" s="159"/>
      <c r="F16" s="159"/>
      <c r="G16" s="159"/>
    </row>
    <row r="17" spans="1:7" ht="15" customHeight="1" x14ac:dyDescent="0.2">
      <c r="A17" s="160" t="s">
        <v>87</v>
      </c>
      <c r="B17" s="160"/>
      <c r="C17" s="160"/>
      <c r="D17" s="160"/>
      <c r="E17" s="160"/>
      <c r="F17" s="160"/>
      <c r="G17" s="160"/>
    </row>
    <row r="18" spans="1:7" ht="15" customHeight="1" x14ac:dyDescent="0.2"/>
    <row r="19" spans="1:7" ht="33.75" x14ac:dyDescent="0.45">
      <c r="A19" s="155" t="s">
        <v>135</v>
      </c>
      <c r="B19" s="155"/>
      <c r="C19" s="155"/>
      <c r="D19" s="155"/>
      <c r="E19" s="155"/>
      <c r="F19" s="155"/>
      <c r="G19" s="155"/>
    </row>
    <row r="20" spans="1:7" ht="33.75" x14ac:dyDescent="0.45">
      <c r="A20" s="155" t="s">
        <v>146</v>
      </c>
      <c r="B20" s="155"/>
      <c r="C20" s="155"/>
      <c r="D20" s="155"/>
      <c r="E20" s="155"/>
      <c r="F20" s="155"/>
      <c r="G20" s="155"/>
    </row>
    <row r="22" spans="1:7" ht="15" x14ac:dyDescent="0.2">
      <c r="F22" s="100"/>
      <c r="G22" s="100" t="s">
        <v>167</v>
      </c>
    </row>
    <row r="23" spans="1:7" ht="15" customHeight="1" x14ac:dyDescent="0.2"/>
    <row r="24" spans="1:7" ht="15" customHeight="1" x14ac:dyDescent="0.2"/>
    <row r="25" spans="1:7" ht="15" customHeight="1" x14ac:dyDescent="0.2"/>
    <row r="26" spans="1:7" ht="15" customHeight="1" x14ac:dyDescent="0.2"/>
    <row r="27" spans="1:7" ht="15" customHeight="1" x14ac:dyDescent="0.2"/>
    <row r="28" spans="1:7" ht="15" customHeight="1" x14ac:dyDescent="0.2"/>
    <row r="29" spans="1:7" ht="15" customHeight="1" x14ac:dyDescent="0.2"/>
    <row r="30" spans="1:7" ht="15" customHeight="1" x14ac:dyDescent="0.2"/>
    <row r="31" spans="1:7" ht="15" customHeight="1" x14ac:dyDescent="0.2"/>
    <row r="32" spans="1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</sheetData>
  <mergeCells count="7">
    <mergeCell ref="A20:G20"/>
    <mergeCell ref="A3:D3"/>
    <mergeCell ref="A4:D4"/>
    <mergeCell ref="D15:G15"/>
    <mergeCell ref="D16:G16"/>
    <mergeCell ref="A17:G17"/>
    <mergeCell ref="A19:G19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C II 3 - m 7/26 HH</oddFooter>
    <firstHeader>&amp;C&amp;G</first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043A-47D2-4719-9F79-8817F392B6C5}">
  <dimension ref="A1:G58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140625" customWidth="1"/>
    <col min="3" max="7" width="14.28515625" customWidth="1"/>
    <col min="8" max="8" width="10.7109375" customWidth="1"/>
    <col min="9" max="78" width="12.140625" customWidth="1"/>
  </cols>
  <sheetData>
    <row r="1" spans="1:7" s="57" customFormat="1" ht="15.75" x14ac:dyDescent="0.2">
      <c r="A1" s="162" t="s">
        <v>0</v>
      </c>
      <c r="B1" s="162"/>
      <c r="C1" s="162"/>
      <c r="D1" s="162"/>
      <c r="E1" s="162"/>
      <c r="F1" s="162"/>
      <c r="G1" s="162"/>
    </row>
    <row r="2" spans="1:7" s="57" customFormat="1" ht="15.75" x14ac:dyDescent="0.25">
      <c r="A2" s="108"/>
      <c r="B2" s="108"/>
      <c r="C2" s="108"/>
      <c r="D2" s="108"/>
      <c r="E2" s="108"/>
      <c r="F2" s="108"/>
      <c r="G2" s="108"/>
    </row>
    <row r="3" spans="1:7" s="57" customFormat="1" x14ac:dyDescent="0.2"/>
    <row r="4" spans="1:7" s="57" customFormat="1" ht="15.75" x14ac:dyDescent="0.25">
      <c r="A4" s="163" t="s">
        <v>1</v>
      </c>
      <c r="B4" s="164"/>
      <c r="C4" s="164"/>
      <c r="D4" s="164"/>
      <c r="E4" s="164"/>
      <c r="F4" s="164"/>
      <c r="G4" s="164"/>
    </row>
    <row r="5" spans="1:7" s="57" customFormat="1" x14ac:dyDescent="0.2">
      <c r="A5" s="165"/>
      <c r="B5" s="165"/>
      <c r="C5" s="165"/>
      <c r="D5" s="165"/>
      <c r="E5" s="165"/>
      <c r="F5" s="165"/>
      <c r="G5" s="165"/>
    </row>
    <row r="6" spans="1:7" s="57" customFormat="1" x14ac:dyDescent="0.2">
      <c r="A6" s="104" t="s">
        <v>168</v>
      </c>
    </row>
    <row r="7" spans="1:7" s="57" customFormat="1" ht="5.25" customHeight="1" x14ac:dyDescent="0.2">
      <c r="A7" s="104"/>
    </row>
    <row r="8" spans="1:7" s="57" customFormat="1" ht="12.75" customHeight="1" x14ac:dyDescent="0.2">
      <c r="A8" s="166" t="s">
        <v>45</v>
      </c>
      <c r="B8" s="167"/>
      <c r="C8" s="167"/>
      <c r="D8" s="167"/>
      <c r="E8" s="167"/>
      <c r="F8" s="167"/>
      <c r="G8" s="167"/>
    </row>
    <row r="9" spans="1:7" s="57" customFormat="1" x14ac:dyDescent="0.2">
      <c r="A9" s="168" t="s">
        <v>2</v>
      </c>
      <c r="B9" s="167"/>
      <c r="C9" s="167"/>
      <c r="D9" s="167"/>
      <c r="E9" s="167"/>
      <c r="F9" s="167"/>
      <c r="G9" s="167"/>
    </row>
    <row r="10" spans="1:7" s="57" customFormat="1" ht="5.25" customHeight="1" x14ac:dyDescent="0.2">
      <c r="A10" s="107"/>
    </row>
    <row r="11" spans="1:7" s="57" customFormat="1" ht="12.75" customHeight="1" x14ac:dyDescent="0.2">
      <c r="A11" s="161" t="s">
        <v>169</v>
      </c>
      <c r="B11" s="161"/>
      <c r="C11" s="161"/>
      <c r="D11" s="161"/>
      <c r="E11" s="161"/>
      <c r="F11" s="161"/>
      <c r="G11" s="161"/>
    </row>
    <row r="12" spans="1:7" s="57" customFormat="1" x14ac:dyDescent="0.2">
      <c r="A12" s="168" t="s">
        <v>158</v>
      </c>
      <c r="B12" s="167"/>
      <c r="C12" s="167"/>
      <c r="D12" s="167"/>
      <c r="E12" s="167"/>
      <c r="F12" s="167"/>
      <c r="G12" s="167"/>
    </row>
    <row r="13" spans="1:7" s="57" customFormat="1" x14ac:dyDescent="0.2">
      <c r="A13" s="105"/>
      <c r="B13" s="103"/>
      <c r="C13" s="103"/>
      <c r="D13" s="103"/>
      <c r="E13" s="103"/>
      <c r="F13" s="103"/>
      <c r="G13" s="103"/>
    </row>
    <row r="14" spans="1:7" s="57" customFormat="1" ht="12.75" customHeight="1" x14ac:dyDescent="0.2"/>
    <row r="15" spans="1:7" s="57" customFormat="1" ht="12.75" customHeight="1" x14ac:dyDescent="0.2">
      <c r="A15" s="166" t="s">
        <v>46</v>
      </c>
      <c r="B15" s="167"/>
      <c r="C15" s="167"/>
      <c r="D15" s="106"/>
      <c r="E15" s="106"/>
      <c r="F15" s="106"/>
      <c r="G15" s="106"/>
    </row>
    <row r="16" spans="1:7" s="57" customFormat="1" ht="5.25" customHeight="1" x14ac:dyDescent="0.2">
      <c r="A16" s="106"/>
      <c r="B16" s="103"/>
      <c r="C16" s="103"/>
      <c r="D16" s="106"/>
      <c r="E16" s="106"/>
      <c r="F16" s="106"/>
      <c r="G16" s="106"/>
    </row>
    <row r="17" spans="1:7" s="57" customFormat="1" ht="12.75" customHeight="1" x14ac:dyDescent="0.2">
      <c r="A17" s="169" t="s">
        <v>159</v>
      </c>
      <c r="B17" s="168"/>
      <c r="C17" s="168"/>
      <c r="D17" s="168"/>
      <c r="E17" s="168"/>
      <c r="F17" s="168"/>
      <c r="G17" s="168"/>
    </row>
    <row r="18" spans="1:7" s="57" customFormat="1" ht="12.75" customHeight="1" x14ac:dyDescent="0.2">
      <c r="A18" s="107" t="s">
        <v>82</v>
      </c>
      <c r="B18" s="57" t="s">
        <v>160</v>
      </c>
      <c r="C18" s="105"/>
      <c r="D18" s="105"/>
      <c r="E18" s="105"/>
      <c r="F18" s="105"/>
      <c r="G18" s="105"/>
    </row>
    <row r="19" spans="1:7" s="57" customFormat="1" ht="12.75" customHeight="1" x14ac:dyDescent="0.2">
      <c r="A19" s="107" t="s">
        <v>57</v>
      </c>
      <c r="B19" s="50" t="s">
        <v>83</v>
      </c>
      <c r="C19" s="105"/>
      <c r="D19" s="105"/>
      <c r="E19" s="105"/>
      <c r="F19" s="105"/>
      <c r="G19" s="105"/>
    </row>
    <row r="20" spans="1:7" s="57" customFormat="1" ht="12.75" customHeight="1" x14ac:dyDescent="0.2">
      <c r="A20" s="107"/>
      <c r="B20" s="50"/>
      <c r="C20" s="105"/>
      <c r="D20" s="105"/>
      <c r="E20" s="105"/>
      <c r="F20" s="105"/>
      <c r="G20" s="105"/>
    </row>
    <row r="21" spans="1:7" s="57" customFormat="1" ht="12.75" customHeight="1" x14ac:dyDescent="0.2">
      <c r="A21" s="105"/>
      <c r="B21" s="103"/>
      <c r="C21" s="103"/>
      <c r="D21" s="103"/>
      <c r="E21" s="103"/>
      <c r="F21" s="103"/>
      <c r="G21" s="103"/>
    </row>
    <row r="22" spans="1:7" s="57" customFormat="1" ht="12.75" customHeight="1" x14ac:dyDescent="0.2">
      <c r="A22" s="166" t="s">
        <v>63</v>
      </c>
      <c r="B22" s="167"/>
      <c r="C22" s="106"/>
      <c r="D22" s="106"/>
      <c r="E22" s="106"/>
      <c r="F22" s="106"/>
      <c r="G22" s="106"/>
    </row>
    <row r="23" spans="1:7" s="57" customFormat="1" ht="5.25" customHeight="1" x14ac:dyDescent="0.2">
      <c r="A23" s="106"/>
      <c r="B23" s="103"/>
      <c r="C23" s="106"/>
      <c r="D23" s="106"/>
      <c r="E23" s="106"/>
      <c r="F23" s="106"/>
      <c r="G23" s="106"/>
    </row>
    <row r="24" spans="1:7" s="57" customFormat="1" x14ac:dyDescent="0.2">
      <c r="A24" s="103" t="s">
        <v>58</v>
      </c>
      <c r="B24" s="170" t="s">
        <v>59</v>
      </c>
      <c r="C24" s="167"/>
      <c r="D24" s="105"/>
      <c r="E24" s="105"/>
      <c r="F24" s="105"/>
      <c r="G24" s="105"/>
    </row>
    <row r="25" spans="1:7" s="57" customFormat="1" ht="12.75" customHeight="1" x14ac:dyDescent="0.2">
      <c r="A25" s="105" t="s">
        <v>60</v>
      </c>
      <c r="B25" s="168" t="s">
        <v>61</v>
      </c>
      <c r="C25" s="167"/>
      <c r="D25" s="105"/>
      <c r="E25" s="105"/>
      <c r="F25" s="105"/>
      <c r="G25" s="105"/>
    </row>
    <row r="26" spans="1:7" s="57" customFormat="1" x14ac:dyDescent="0.2">
      <c r="A26" s="105"/>
      <c r="B26" s="167"/>
      <c r="C26" s="167"/>
      <c r="D26" s="103"/>
      <c r="E26" s="103"/>
      <c r="F26" s="103"/>
      <c r="G26" s="103"/>
    </row>
    <row r="27" spans="1:7" s="57" customFormat="1" ht="12.75" customHeight="1" x14ac:dyDescent="0.2">
      <c r="A27" s="107"/>
    </row>
    <row r="28" spans="1:7" s="57" customFormat="1" x14ac:dyDescent="0.2">
      <c r="A28" s="57" t="s">
        <v>64</v>
      </c>
      <c r="B28" s="50" t="s">
        <v>65</v>
      </c>
    </row>
    <row r="29" spans="1:7" s="57" customFormat="1" ht="12.75" customHeight="1" x14ac:dyDescent="0.2">
      <c r="A29" s="107"/>
    </row>
    <row r="30" spans="1:7" s="57" customFormat="1" x14ac:dyDescent="0.2">
      <c r="A30" s="107"/>
    </row>
    <row r="31" spans="1:7" s="57" customFormat="1" ht="27.75" customHeight="1" x14ac:dyDescent="0.2">
      <c r="A31" s="167" t="s">
        <v>147</v>
      </c>
      <c r="B31" s="167"/>
      <c r="C31" s="167"/>
      <c r="D31" s="167"/>
      <c r="E31" s="167"/>
      <c r="F31" s="167"/>
      <c r="G31" s="167"/>
    </row>
    <row r="32" spans="1:7" s="57" customFormat="1" ht="42.6" customHeight="1" x14ac:dyDescent="0.2">
      <c r="A32" s="167" t="s">
        <v>86</v>
      </c>
      <c r="B32" s="167"/>
      <c r="C32" s="167"/>
      <c r="D32" s="167"/>
      <c r="E32" s="167"/>
      <c r="F32" s="167"/>
      <c r="G32" s="167"/>
    </row>
    <row r="33" spans="1:2" s="57" customFormat="1" x14ac:dyDescent="0.2"/>
    <row r="34" spans="1:2" s="57" customFormat="1" x14ac:dyDescent="0.2"/>
    <row r="35" spans="1:2" s="57" customFormat="1" x14ac:dyDescent="0.2"/>
    <row r="36" spans="1:2" s="57" customFormat="1" x14ac:dyDescent="0.2"/>
    <row r="37" spans="1:2" s="57" customFormat="1" x14ac:dyDescent="0.2"/>
    <row r="38" spans="1:2" s="57" customFormat="1" x14ac:dyDescent="0.2"/>
    <row r="39" spans="1:2" s="57" customFormat="1" x14ac:dyDescent="0.2">
      <c r="A39" s="165" t="s">
        <v>66</v>
      </c>
      <c r="B39" s="165"/>
    </row>
    <row r="40" spans="1:2" s="57" customFormat="1" ht="5.25" customHeight="1" x14ac:dyDescent="0.2"/>
    <row r="41" spans="1:2" s="57" customFormat="1" x14ac:dyDescent="0.2">
      <c r="A41" s="2">
        <v>0</v>
      </c>
      <c r="B41" s="3" t="s">
        <v>3</v>
      </c>
    </row>
    <row r="42" spans="1:2" s="57" customFormat="1" x14ac:dyDescent="0.2">
      <c r="A42" s="3" t="s">
        <v>16</v>
      </c>
      <c r="B42" s="3" t="s">
        <v>4</v>
      </c>
    </row>
    <row r="43" spans="1:2" s="57" customFormat="1" x14ac:dyDescent="0.2">
      <c r="A43" s="48" t="s">
        <v>17</v>
      </c>
      <c r="B43" s="3" t="s">
        <v>5</v>
      </c>
    </row>
    <row r="44" spans="1:2" s="57" customFormat="1" x14ac:dyDescent="0.2">
      <c r="A44" s="48" t="s">
        <v>18</v>
      </c>
      <c r="B44" s="3" t="s">
        <v>6</v>
      </c>
    </row>
    <row r="45" spans="1:2" s="57" customFormat="1" x14ac:dyDescent="0.2">
      <c r="A45" s="3" t="s">
        <v>72</v>
      </c>
      <c r="B45" s="3" t="s">
        <v>7</v>
      </c>
    </row>
    <row r="46" spans="1:2" s="57" customFormat="1" x14ac:dyDescent="0.2">
      <c r="A46" s="3" t="s">
        <v>13</v>
      </c>
      <c r="B46" s="3" t="s">
        <v>8</v>
      </c>
    </row>
    <row r="47" spans="1:2" s="57" customFormat="1" x14ac:dyDescent="0.2">
      <c r="A47" s="3" t="s">
        <v>14</v>
      </c>
      <c r="B47" s="3" t="s">
        <v>9</v>
      </c>
    </row>
    <row r="48" spans="1:2" s="57" customFormat="1" x14ac:dyDescent="0.2">
      <c r="A48" s="3" t="s">
        <v>15</v>
      </c>
      <c r="B48" s="3" t="s">
        <v>10</v>
      </c>
    </row>
    <row r="49" spans="1:2" s="57" customFormat="1" x14ac:dyDescent="0.2">
      <c r="A49" s="3" t="s">
        <v>67</v>
      </c>
      <c r="B49" s="3" t="s">
        <v>11</v>
      </c>
    </row>
    <row r="50" spans="1:2" s="57" customFormat="1" x14ac:dyDescent="0.2">
      <c r="A50" s="3" t="s">
        <v>56</v>
      </c>
      <c r="B50" s="3" t="s">
        <v>12</v>
      </c>
    </row>
    <row r="51" spans="1:2" s="57" customFormat="1" x14ac:dyDescent="0.2">
      <c r="A51" s="57" t="s">
        <v>68</v>
      </c>
      <c r="B51" s="57" t="s">
        <v>69</v>
      </c>
    </row>
    <row r="52" spans="1:2" x14ac:dyDescent="0.2">
      <c r="A52" s="3" t="s">
        <v>70</v>
      </c>
      <c r="B52" t="s">
        <v>71</v>
      </c>
    </row>
    <row r="53" spans="1:2" x14ac:dyDescent="0.2">
      <c r="A53" s="3" t="s">
        <v>85</v>
      </c>
      <c r="B53" s="3" t="s">
        <v>143</v>
      </c>
    </row>
    <row r="54" spans="1:2" x14ac:dyDescent="0.2">
      <c r="A54" s="3" t="s">
        <v>79</v>
      </c>
      <c r="B54" s="3" t="s">
        <v>144</v>
      </c>
    </row>
    <row r="55" spans="1:2" x14ac:dyDescent="0.2">
      <c r="A55" s="3"/>
    </row>
    <row r="56" spans="1:2" x14ac:dyDescent="0.2">
      <c r="A56" s="3"/>
    </row>
    <row r="57" spans="1:2" x14ac:dyDescent="0.2">
      <c r="A57" t="s">
        <v>140</v>
      </c>
    </row>
    <row r="58" spans="1:2" x14ac:dyDescent="0.2">
      <c r="A58" t="s">
        <v>141</v>
      </c>
    </row>
  </sheetData>
  <mergeCells count="16">
    <mergeCell ref="B26:C26"/>
    <mergeCell ref="A31:G31"/>
    <mergeCell ref="A32:G32"/>
    <mergeCell ref="A39:B39"/>
    <mergeCell ref="A12:G12"/>
    <mergeCell ref="A15:C15"/>
    <mergeCell ref="A17:G17"/>
    <mergeCell ref="A22:B22"/>
    <mergeCell ref="B24:C24"/>
    <mergeCell ref="B25:C25"/>
    <mergeCell ref="A11:G11"/>
    <mergeCell ref="A1:G1"/>
    <mergeCell ref="A4:G4"/>
    <mergeCell ref="A5:G5"/>
    <mergeCell ref="A8:G8"/>
    <mergeCell ref="A9:G9"/>
  </mergeCells>
  <hyperlinks>
    <hyperlink ref="B27" r:id="rId1" display="www.statistik-nord.de" xr:uid="{28824B97-246C-4D89-BBC5-54DB0D6F6FEA}"/>
    <hyperlink ref="B19" r:id="rId2" xr:uid="{E532C649-03DE-4C78-B45E-610781D374A2}"/>
    <hyperlink ref="B24" r:id="rId3" xr:uid="{500F0CF7-6547-4FA8-A7B3-A867DEE7A75C}"/>
    <hyperlink ref="B28" r:id="rId4" xr:uid="{CD44A22F-DC7E-4FD3-B313-67C858DA0B50}"/>
  </hyperlinks>
  <pageMargins left="0.59055118110236227" right="0.59055118110236227" top="0.59055118110236227" bottom="0.59055118110236227" header="0" footer="0.39370078740157483"/>
  <pageSetup paperSize="9" orientation="portrait" r:id="rId5"/>
  <headerFooter differentFirst="1" scaleWithDoc="0">
    <oddFooter>&amp;L&amp;8Statistikamt Nord&amp;C&amp;8&amp;P&amp;R&amp;8Statistischer Bericht C II 3 - m 7/26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6.28515625" customWidth="1"/>
    <col min="2" max="6" width="14.85546875" customWidth="1"/>
  </cols>
  <sheetData>
    <row r="1" spans="1:7" ht="15.75" x14ac:dyDescent="0.2">
      <c r="A1" s="162" t="s">
        <v>100</v>
      </c>
      <c r="B1" s="162"/>
      <c r="C1" s="162"/>
      <c r="D1" s="162"/>
      <c r="E1" s="162"/>
      <c r="F1" s="162"/>
      <c r="G1" s="162"/>
    </row>
    <row r="2" spans="1:7" x14ac:dyDescent="0.2">
      <c r="A2" s="58"/>
      <c r="B2" s="57"/>
      <c r="C2" s="57"/>
      <c r="D2" s="57"/>
      <c r="E2" s="57"/>
      <c r="F2" s="57"/>
      <c r="G2" s="61" t="s">
        <v>102</v>
      </c>
    </row>
    <row r="3" spans="1:7" ht="15.75" x14ac:dyDescent="0.25">
      <c r="A3" s="59"/>
      <c r="B3" s="56"/>
      <c r="C3" s="56"/>
      <c r="D3" s="56"/>
      <c r="E3" s="56"/>
      <c r="F3" s="56"/>
      <c r="G3" s="60"/>
    </row>
    <row r="4" spans="1:7" x14ac:dyDescent="0.2">
      <c r="A4" s="172" t="s">
        <v>101</v>
      </c>
      <c r="B4" s="172"/>
      <c r="C4" s="75"/>
      <c r="D4" s="75"/>
      <c r="E4" s="75"/>
      <c r="F4" s="64"/>
      <c r="G4" s="64"/>
    </row>
    <row r="5" spans="1:7" x14ac:dyDescent="0.2">
      <c r="A5" s="62"/>
      <c r="B5" s="47"/>
      <c r="C5" s="47"/>
      <c r="D5" s="47"/>
      <c r="E5" s="47"/>
      <c r="F5" s="47"/>
      <c r="G5" s="61"/>
    </row>
    <row r="6" spans="1:7" x14ac:dyDescent="0.2">
      <c r="A6" s="97" t="s">
        <v>103</v>
      </c>
      <c r="B6" s="171" t="s">
        <v>148</v>
      </c>
      <c r="C6" s="171"/>
      <c r="D6" s="171"/>
      <c r="E6" s="171"/>
      <c r="F6" s="171"/>
      <c r="G6" s="65">
        <v>4</v>
      </c>
    </row>
    <row r="7" spans="1:7" x14ac:dyDescent="0.2">
      <c r="A7" s="98"/>
      <c r="B7" s="63"/>
      <c r="C7" s="63"/>
      <c r="D7" s="63"/>
      <c r="E7" s="63"/>
      <c r="F7" s="63"/>
      <c r="G7" s="64"/>
    </row>
    <row r="8" spans="1:7" x14ac:dyDescent="0.2">
      <c r="A8" s="97" t="s">
        <v>104</v>
      </c>
      <c r="B8" s="171" t="s">
        <v>149</v>
      </c>
      <c r="C8" s="171"/>
      <c r="D8" s="171"/>
      <c r="E8" s="171"/>
      <c r="F8" s="171"/>
      <c r="G8" s="65">
        <v>5</v>
      </c>
    </row>
    <row r="9" spans="1:7" x14ac:dyDescent="0.2">
      <c r="A9" s="98"/>
      <c r="B9" s="63"/>
      <c r="C9" s="63"/>
      <c r="D9" s="63"/>
      <c r="E9" s="63"/>
      <c r="F9" s="63"/>
      <c r="G9" s="64"/>
    </row>
    <row r="10" spans="1:7" x14ac:dyDescent="0.2">
      <c r="A10" s="97" t="s">
        <v>114</v>
      </c>
      <c r="B10" s="171" t="s">
        <v>150</v>
      </c>
      <c r="C10" s="171"/>
      <c r="D10" s="171"/>
      <c r="E10" s="171"/>
      <c r="F10" s="171"/>
      <c r="G10" s="74">
        <v>6</v>
      </c>
    </row>
    <row r="11" spans="1:7" x14ac:dyDescent="0.2">
      <c r="A11" s="98"/>
      <c r="B11" s="63"/>
      <c r="C11" s="63"/>
      <c r="D11" s="63"/>
      <c r="E11" s="63"/>
      <c r="F11" s="63"/>
      <c r="G11" s="64"/>
    </row>
    <row r="12" spans="1:7" x14ac:dyDescent="0.2">
      <c r="A12" s="97" t="s">
        <v>115</v>
      </c>
      <c r="B12" s="171" t="s">
        <v>151</v>
      </c>
      <c r="C12" s="171"/>
      <c r="D12" s="171"/>
      <c r="E12" s="171"/>
      <c r="F12" s="171"/>
      <c r="G12" s="74">
        <v>7</v>
      </c>
    </row>
    <row r="19" spans="1:7" x14ac:dyDescent="0.2">
      <c r="A19" s="51"/>
      <c r="B19" s="51"/>
      <c r="C19" s="51"/>
      <c r="D19" s="51"/>
      <c r="E19" s="51"/>
      <c r="F19" s="51"/>
      <c r="G19" s="51"/>
    </row>
  </sheetData>
  <mergeCells count="6">
    <mergeCell ref="B10:F10"/>
    <mergeCell ref="B12:F12"/>
    <mergeCell ref="A1:G1"/>
    <mergeCell ref="A4:B4"/>
    <mergeCell ref="B6:F6"/>
    <mergeCell ref="B8:F8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II 3 - m 7/26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"/>
  <sheetViews>
    <sheetView view="pageLayout" zoomScaleNormal="100" workbookViewId="0">
      <selection sqref="A1:H1"/>
    </sheetView>
  </sheetViews>
  <sheetFormatPr baseColWidth="10" defaultRowHeight="12.75" x14ac:dyDescent="0.2"/>
  <cols>
    <col min="1" max="1" width="17" customWidth="1"/>
    <col min="2" max="2" width="9.42578125" customWidth="1"/>
    <col min="3" max="3" width="11.28515625" customWidth="1"/>
    <col min="4" max="4" width="9.7109375" customWidth="1"/>
    <col min="5" max="5" width="10.85546875" customWidth="1"/>
    <col min="6" max="6" width="10.7109375" customWidth="1"/>
    <col min="7" max="7" width="11" customWidth="1"/>
    <col min="8" max="8" width="12" customWidth="1"/>
  </cols>
  <sheetData>
    <row r="1" spans="1:8" ht="21" customHeight="1" x14ac:dyDescent="0.2">
      <c r="A1" s="175" t="s">
        <v>152</v>
      </c>
      <c r="B1" s="175"/>
      <c r="C1" s="175"/>
      <c r="D1" s="175"/>
      <c r="E1" s="175"/>
      <c r="F1" s="175"/>
      <c r="G1" s="175"/>
      <c r="H1" s="175"/>
    </row>
    <row r="2" spans="1:8" x14ac:dyDescent="0.2">
      <c r="A2" s="49"/>
      <c r="B2" s="49"/>
      <c r="E2" s="49"/>
    </row>
    <row r="3" spans="1:8" ht="24.95" customHeight="1" x14ac:dyDescent="0.2">
      <c r="A3" s="176" t="s">
        <v>73</v>
      </c>
      <c r="B3" s="177" t="s">
        <v>106</v>
      </c>
      <c r="C3" s="177" t="s">
        <v>75</v>
      </c>
      <c r="D3" s="177"/>
      <c r="E3" s="177"/>
      <c r="F3" s="177" t="s">
        <v>76</v>
      </c>
      <c r="G3" s="177"/>
      <c r="H3" s="178"/>
    </row>
    <row r="4" spans="1:8" ht="24.95" customHeight="1" x14ac:dyDescent="0.2">
      <c r="A4" s="176"/>
      <c r="B4" s="177"/>
      <c r="C4" s="99">
        <v>2026</v>
      </c>
      <c r="D4" s="101">
        <v>2025</v>
      </c>
      <c r="E4" s="177" t="s">
        <v>153</v>
      </c>
      <c r="F4" s="99">
        <v>2026</v>
      </c>
      <c r="G4" s="101">
        <v>2025</v>
      </c>
      <c r="H4" s="178" t="s">
        <v>154</v>
      </c>
    </row>
    <row r="5" spans="1:8" ht="45" customHeight="1" x14ac:dyDescent="0.2">
      <c r="A5" s="176"/>
      <c r="B5" s="177"/>
      <c r="C5" s="99" t="s">
        <v>84</v>
      </c>
      <c r="D5" s="101" t="s">
        <v>77</v>
      </c>
      <c r="E5" s="177"/>
      <c r="F5" s="99" t="s">
        <v>84</v>
      </c>
      <c r="G5" s="101" t="s">
        <v>78</v>
      </c>
      <c r="H5" s="178"/>
    </row>
    <row r="6" spans="1:8" ht="24.95" customHeight="1" x14ac:dyDescent="0.2">
      <c r="A6" s="176"/>
      <c r="B6" s="101" t="s">
        <v>91</v>
      </c>
      <c r="C6" s="177" t="s">
        <v>126</v>
      </c>
      <c r="D6" s="177"/>
      <c r="E6" s="177"/>
      <c r="F6" s="177" t="s">
        <v>92</v>
      </c>
      <c r="G6" s="177"/>
      <c r="H6" s="102" t="s">
        <v>127</v>
      </c>
    </row>
    <row r="7" spans="1:8" ht="15" customHeight="1" x14ac:dyDescent="0.2">
      <c r="A7" s="76"/>
      <c r="B7" s="109"/>
      <c r="C7" s="80"/>
      <c r="D7" s="80"/>
      <c r="E7" s="80"/>
      <c r="F7" s="80"/>
      <c r="G7" s="80"/>
      <c r="H7" s="80"/>
    </row>
    <row r="8" spans="1:8" ht="15" customHeight="1" x14ac:dyDescent="0.2">
      <c r="A8" s="77" t="s">
        <v>74</v>
      </c>
      <c r="B8" s="84">
        <v>1457</v>
      </c>
      <c r="C8" s="80" t="s">
        <v>161</v>
      </c>
      <c r="D8" s="135">
        <v>448.8</v>
      </c>
      <c r="E8" s="136">
        <v>390.6</v>
      </c>
      <c r="F8" s="78" t="s">
        <v>164</v>
      </c>
      <c r="G8" s="137">
        <v>654074</v>
      </c>
      <c r="H8" s="79">
        <v>-30.7</v>
      </c>
    </row>
    <row r="9" spans="1:8" ht="15" customHeight="1" x14ac:dyDescent="0.2">
      <c r="A9" s="77" t="s">
        <v>80</v>
      </c>
      <c r="B9" s="84">
        <v>2</v>
      </c>
      <c r="C9" s="80" t="s">
        <v>163</v>
      </c>
      <c r="D9" s="138">
        <v>37.9</v>
      </c>
      <c r="E9" s="136">
        <v>62.2</v>
      </c>
      <c r="F9" s="78" t="s">
        <v>166</v>
      </c>
      <c r="G9" s="137">
        <v>71</v>
      </c>
      <c r="H9" s="79" t="s">
        <v>70</v>
      </c>
    </row>
    <row r="10" spans="1:8" ht="15" customHeight="1" x14ac:dyDescent="0.2">
      <c r="A10" s="77" t="s">
        <v>81</v>
      </c>
      <c r="B10" s="84">
        <v>59</v>
      </c>
      <c r="C10" s="80" t="s">
        <v>162</v>
      </c>
      <c r="D10" s="135">
        <v>101.9</v>
      </c>
      <c r="E10" s="136">
        <v>84.9</v>
      </c>
      <c r="F10" s="78" t="s">
        <v>165</v>
      </c>
      <c r="G10" s="137">
        <v>6038</v>
      </c>
      <c r="H10" s="79">
        <v>26</v>
      </c>
    </row>
    <row r="11" spans="1:8" ht="15" customHeight="1" x14ac:dyDescent="0.2">
      <c r="A11" s="81" t="s">
        <v>137</v>
      </c>
      <c r="B11" s="85" t="s">
        <v>18</v>
      </c>
      <c r="C11" s="82" t="s">
        <v>18</v>
      </c>
      <c r="D11" s="86" t="s">
        <v>18</v>
      </c>
      <c r="E11" s="86" t="s">
        <v>18</v>
      </c>
      <c r="F11" s="83" t="s">
        <v>18</v>
      </c>
      <c r="G11" s="83" t="s">
        <v>18</v>
      </c>
      <c r="H11" s="87" t="s">
        <v>18</v>
      </c>
    </row>
    <row r="12" spans="1:8" x14ac:dyDescent="0.2">
      <c r="A12" s="67"/>
      <c r="B12" s="67"/>
      <c r="C12" s="96"/>
      <c r="D12" s="96"/>
      <c r="E12" s="67"/>
      <c r="F12" s="96"/>
      <c r="G12" s="96"/>
      <c r="H12" s="67"/>
    </row>
    <row r="13" spans="1:8" x14ac:dyDescent="0.2">
      <c r="A13" s="173" t="s">
        <v>110</v>
      </c>
      <c r="B13" s="173"/>
      <c r="C13" s="173"/>
      <c r="D13" s="173"/>
      <c r="E13" s="173"/>
      <c r="F13" s="173"/>
      <c r="G13" s="174"/>
      <c r="H13" s="66"/>
    </row>
    <row r="14" spans="1:8" x14ac:dyDescent="0.2">
      <c r="A14" s="92" t="s">
        <v>133</v>
      </c>
      <c r="B14" s="52"/>
      <c r="D14" s="57"/>
      <c r="E14" s="52"/>
    </row>
    <row r="15" spans="1:8" x14ac:dyDescent="0.2">
      <c r="A15" s="92" t="s">
        <v>134</v>
      </c>
      <c r="B15" s="52"/>
      <c r="D15" s="57"/>
      <c r="E15" s="52"/>
    </row>
    <row r="16" spans="1:8" x14ac:dyDescent="0.2">
      <c r="A16" s="52"/>
      <c r="B16" s="52"/>
      <c r="D16" s="57"/>
      <c r="E16" s="52"/>
    </row>
    <row r="17" spans="1:7" x14ac:dyDescent="0.2">
      <c r="A17" s="57"/>
      <c r="B17" s="52"/>
      <c r="D17" s="57"/>
      <c r="E17" s="52"/>
    </row>
    <row r="18" spans="1:7" x14ac:dyDescent="0.2">
      <c r="A18" s="51"/>
      <c r="B18" s="51"/>
      <c r="C18" s="51"/>
      <c r="D18" s="51"/>
      <c r="E18" s="51"/>
      <c r="F18" s="51"/>
      <c r="G18" s="51"/>
    </row>
    <row r="19" spans="1:7" x14ac:dyDescent="0.2">
      <c r="A19" s="52"/>
      <c r="B19" s="46"/>
      <c r="D19" s="57"/>
      <c r="E19" s="46"/>
    </row>
    <row r="20" spans="1:7" x14ac:dyDescent="0.2">
      <c r="A20" s="52"/>
      <c r="B20" s="46"/>
      <c r="D20" s="57"/>
      <c r="E20" s="46"/>
    </row>
    <row r="21" spans="1:7" x14ac:dyDescent="0.2">
      <c r="A21" s="46"/>
    </row>
    <row r="22" spans="1:7" x14ac:dyDescent="0.2">
      <c r="A22" s="46"/>
    </row>
    <row r="26" spans="1:7" ht="25.5" customHeight="1" x14ac:dyDescent="0.2"/>
    <row r="27" spans="1:7" ht="25.5" customHeight="1" x14ac:dyDescent="0.2"/>
    <row r="30" spans="1:7" ht="12.75" customHeight="1" x14ac:dyDescent="0.2"/>
    <row r="31" spans="1:7" ht="12.75" customHeight="1" x14ac:dyDescent="0.2"/>
    <row r="32" spans="1:7" ht="22.5" customHeight="1" x14ac:dyDescent="0.2"/>
    <row r="33" spans="1:1" ht="22.5" customHeight="1" x14ac:dyDescent="0.2"/>
    <row r="34" spans="1:1" ht="22.5" customHeight="1" x14ac:dyDescent="0.2"/>
    <row r="38" spans="1:1" ht="22.7" customHeight="1" x14ac:dyDescent="0.2"/>
    <row r="39" spans="1:1" x14ac:dyDescent="0.2">
      <c r="A39" s="49"/>
    </row>
  </sheetData>
  <mergeCells count="10">
    <mergeCell ref="A13:G13"/>
    <mergeCell ref="A1:H1"/>
    <mergeCell ref="A3:A6"/>
    <mergeCell ref="B3:B5"/>
    <mergeCell ref="E4:E5"/>
    <mergeCell ref="H4:H5"/>
    <mergeCell ref="C3:E3"/>
    <mergeCell ref="C6:E6"/>
    <mergeCell ref="F3:H3"/>
    <mergeCell ref="F6:G6"/>
  </mergeCells>
  <conditionalFormatting sqref="A7:H11">
    <cfRule type="expression" dxfId="13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II 3 - m 7/26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"/>
  <sheetViews>
    <sheetView view="pageLayout" zoomScaleNormal="100" workbookViewId="0">
      <selection sqref="A1:G1"/>
    </sheetView>
  </sheetViews>
  <sheetFormatPr baseColWidth="10" defaultColWidth="11.140625" defaultRowHeight="12.75" x14ac:dyDescent="0.2"/>
  <cols>
    <col min="1" max="1" width="28.85546875" customWidth="1"/>
    <col min="2" max="7" width="10.28515625" customWidth="1"/>
  </cols>
  <sheetData>
    <row r="1" spans="1:7" ht="21" customHeight="1" x14ac:dyDescent="0.2">
      <c r="A1" s="175" t="s">
        <v>155</v>
      </c>
      <c r="B1" s="179"/>
      <c r="C1" s="179"/>
      <c r="D1" s="179"/>
      <c r="E1" s="179"/>
      <c r="F1" s="179"/>
      <c r="G1" s="179"/>
    </row>
    <row r="2" spans="1:7" x14ac:dyDescent="0.2">
      <c r="A2" s="53"/>
      <c r="B2" s="54"/>
      <c r="C2" s="54"/>
      <c r="D2" s="54"/>
    </row>
    <row r="3" spans="1:7" ht="28.15" customHeight="1" x14ac:dyDescent="0.2">
      <c r="A3" s="176" t="s">
        <v>88</v>
      </c>
      <c r="B3" s="177" t="s">
        <v>105</v>
      </c>
      <c r="C3" s="177"/>
      <c r="D3" s="177" t="s">
        <v>89</v>
      </c>
      <c r="E3" s="177"/>
      <c r="F3" s="178" t="s">
        <v>90</v>
      </c>
      <c r="G3" s="180"/>
    </row>
    <row r="4" spans="1:7" ht="28.15" customHeight="1" x14ac:dyDescent="0.2">
      <c r="A4" s="176"/>
      <c r="B4" s="177" t="s">
        <v>91</v>
      </c>
      <c r="C4" s="177"/>
      <c r="D4" s="177" t="s">
        <v>116</v>
      </c>
      <c r="E4" s="177"/>
      <c r="F4" s="178" t="s">
        <v>92</v>
      </c>
      <c r="G4" s="180"/>
    </row>
    <row r="5" spans="1:7" ht="9" customHeight="1" x14ac:dyDescent="0.2">
      <c r="A5" s="110"/>
      <c r="B5" s="111"/>
      <c r="C5" s="112"/>
      <c r="D5" s="112"/>
      <c r="E5" s="113"/>
      <c r="F5" s="113"/>
      <c r="G5" s="113"/>
    </row>
    <row r="6" spans="1:7" ht="16.7" customHeight="1" x14ac:dyDescent="0.2">
      <c r="A6" s="68" t="s">
        <v>19</v>
      </c>
      <c r="B6" s="186">
        <v>1457</v>
      </c>
      <c r="C6" s="187"/>
      <c r="D6" s="187">
        <v>311.10000000000002</v>
      </c>
      <c r="E6" s="187"/>
      <c r="F6" s="181">
        <v>453280</v>
      </c>
      <c r="G6" s="181"/>
    </row>
    <row r="7" spans="1:7" ht="16.7" customHeight="1" x14ac:dyDescent="0.2">
      <c r="A7" s="69" t="s">
        <v>93</v>
      </c>
      <c r="B7" s="129"/>
      <c r="C7" s="130"/>
      <c r="D7" s="131"/>
      <c r="E7" s="132"/>
      <c r="F7" s="133"/>
      <c r="G7" s="133"/>
    </row>
    <row r="8" spans="1:7" ht="16.7" customHeight="1" x14ac:dyDescent="0.2">
      <c r="A8" s="70" t="s">
        <v>108</v>
      </c>
      <c r="B8" s="182">
        <v>39</v>
      </c>
      <c r="C8" s="183"/>
      <c r="D8" s="184">
        <v>333.5</v>
      </c>
      <c r="E8" s="184"/>
      <c r="F8" s="185">
        <v>12904</v>
      </c>
      <c r="G8" s="185"/>
    </row>
    <row r="9" spans="1:7" ht="16.7" customHeight="1" x14ac:dyDescent="0.2">
      <c r="A9" s="70" t="s">
        <v>94</v>
      </c>
      <c r="B9" s="182">
        <v>132</v>
      </c>
      <c r="C9" s="183"/>
      <c r="D9" s="184">
        <v>331.2</v>
      </c>
      <c r="E9" s="184"/>
      <c r="F9" s="185">
        <v>43751</v>
      </c>
      <c r="G9" s="185"/>
    </row>
    <row r="10" spans="1:7" ht="16.7" customHeight="1" x14ac:dyDescent="0.2">
      <c r="A10" s="70" t="s">
        <v>107</v>
      </c>
      <c r="B10" s="182">
        <v>457</v>
      </c>
      <c r="C10" s="183"/>
      <c r="D10" s="184">
        <v>265</v>
      </c>
      <c r="E10" s="184"/>
      <c r="F10" s="185">
        <v>121246</v>
      </c>
      <c r="G10" s="185"/>
    </row>
    <row r="11" spans="1:7" ht="16.7" customHeight="1" x14ac:dyDescent="0.2">
      <c r="A11" s="70" t="s">
        <v>95</v>
      </c>
      <c r="B11" s="182">
        <v>27</v>
      </c>
      <c r="C11" s="183"/>
      <c r="D11" s="184">
        <v>361</v>
      </c>
      <c r="E11" s="184"/>
      <c r="F11" s="185">
        <v>9743</v>
      </c>
      <c r="G11" s="185"/>
    </row>
    <row r="12" spans="1:7" ht="16.7" customHeight="1" x14ac:dyDescent="0.2">
      <c r="A12" s="70" t="s">
        <v>96</v>
      </c>
      <c r="B12" s="182">
        <v>41</v>
      </c>
      <c r="C12" s="183"/>
      <c r="D12" s="184">
        <v>346.1</v>
      </c>
      <c r="E12" s="184"/>
      <c r="F12" s="185">
        <v>14095</v>
      </c>
      <c r="G12" s="185"/>
    </row>
    <row r="13" spans="1:7" ht="16.7" customHeight="1" x14ac:dyDescent="0.2">
      <c r="A13" s="70" t="s">
        <v>138</v>
      </c>
      <c r="B13" s="182">
        <v>8</v>
      </c>
      <c r="C13" s="183"/>
      <c r="D13" s="212" t="s">
        <v>18</v>
      </c>
      <c r="E13" s="212"/>
      <c r="F13" s="212" t="s">
        <v>18</v>
      </c>
      <c r="G13" s="212"/>
    </row>
    <row r="14" spans="1:7" ht="16.7" customHeight="1" x14ac:dyDescent="0.2">
      <c r="A14" s="70" t="s">
        <v>97</v>
      </c>
      <c r="B14" s="182">
        <v>55</v>
      </c>
      <c r="C14" s="183"/>
      <c r="D14" s="183">
        <v>343.4</v>
      </c>
      <c r="E14" s="183"/>
      <c r="F14" s="185">
        <v>18830</v>
      </c>
      <c r="G14" s="185"/>
    </row>
    <row r="15" spans="1:7" ht="16.7" customHeight="1" x14ac:dyDescent="0.2">
      <c r="A15" s="70" t="s">
        <v>109</v>
      </c>
      <c r="B15" s="182">
        <v>247</v>
      </c>
      <c r="C15" s="183"/>
      <c r="D15" s="184">
        <v>401.9</v>
      </c>
      <c r="E15" s="184"/>
      <c r="F15" s="185">
        <v>99155</v>
      </c>
      <c r="G15" s="185"/>
    </row>
    <row r="16" spans="1:7" ht="16.7" customHeight="1" x14ac:dyDescent="0.2">
      <c r="A16" s="70" t="s">
        <v>139</v>
      </c>
      <c r="B16" s="182">
        <v>1</v>
      </c>
      <c r="C16" s="183"/>
      <c r="D16" s="184" t="s">
        <v>70</v>
      </c>
      <c r="E16" s="184"/>
      <c r="F16" s="185" t="s">
        <v>70</v>
      </c>
      <c r="G16" s="185"/>
    </row>
    <row r="17" spans="1:7" ht="16.7" customHeight="1" x14ac:dyDescent="0.2">
      <c r="A17" s="70" t="s">
        <v>98</v>
      </c>
      <c r="B17" s="182">
        <v>49</v>
      </c>
      <c r="C17" s="183"/>
      <c r="D17" s="183">
        <v>284.5</v>
      </c>
      <c r="E17" s="183"/>
      <c r="F17" s="185">
        <v>14011</v>
      </c>
      <c r="G17" s="185"/>
    </row>
    <row r="18" spans="1:7" ht="16.7" customHeight="1" x14ac:dyDescent="0.2">
      <c r="A18" s="71" t="s">
        <v>99</v>
      </c>
      <c r="B18" s="188">
        <v>133</v>
      </c>
      <c r="C18" s="189"/>
      <c r="D18" s="189">
        <v>352.5</v>
      </c>
      <c r="E18" s="189"/>
      <c r="F18" s="190">
        <v>47031</v>
      </c>
      <c r="G18" s="190"/>
    </row>
    <row r="19" spans="1:7" x14ac:dyDescent="0.2">
      <c r="A19" s="51"/>
      <c r="B19" s="51"/>
      <c r="C19" s="51"/>
      <c r="D19" s="51"/>
      <c r="E19" s="51"/>
      <c r="F19" s="51"/>
      <c r="G19" s="51"/>
    </row>
    <row r="20" spans="1:7" x14ac:dyDescent="0.2">
      <c r="A20" s="55" t="s">
        <v>111</v>
      </c>
    </row>
    <row r="21" spans="1:7" x14ac:dyDescent="0.2">
      <c r="A21" s="55" t="s">
        <v>136</v>
      </c>
    </row>
    <row r="22" spans="1:7" x14ac:dyDescent="0.2">
      <c r="A22" s="55"/>
    </row>
    <row r="23" spans="1:7" x14ac:dyDescent="0.2">
      <c r="A23" s="55"/>
    </row>
  </sheetData>
  <mergeCells count="44">
    <mergeCell ref="B18:C18"/>
    <mergeCell ref="D18:E18"/>
    <mergeCell ref="F18:G18"/>
    <mergeCell ref="B15:C15"/>
    <mergeCell ref="D15:E15"/>
    <mergeCell ref="F15:G15"/>
    <mergeCell ref="B17:C17"/>
    <mergeCell ref="D17:E17"/>
    <mergeCell ref="F17:G17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F6:G6"/>
    <mergeCell ref="B8:C8"/>
    <mergeCell ref="D8:E8"/>
    <mergeCell ref="F8:G8"/>
    <mergeCell ref="B10:C10"/>
    <mergeCell ref="D10:E10"/>
    <mergeCell ref="F10:G10"/>
    <mergeCell ref="B9:C9"/>
    <mergeCell ref="D9:E9"/>
    <mergeCell ref="F9:G9"/>
    <mergeCell ref="B6:C6"/>
    <mergeCell ref="D6:E6"/>
    <mergeCell ref="A1:G1"/>
    <mergeCell ref="A3:A4"/>
    <mergeCell ref="B3:C3"/>
    <mergeCell ref="D3:E3"/>
    <mergeCell ref="F3:G3"/>
    <mergeCell ref="B4:C4"/>
    <mergeCell ref="D4:E4"/>
    <mergeCell ref="F4:G4"/>
  </mergeCells>
  <conditionalFormatting sqref="A6:A18">
    <cfRule type="expression" dxfId="12" priority="18">
      <formula>MOD(ROW(),2)=0</formula>
    </cfRule>
  </conditionalFormatting>
  <conditionalFormatting sqref="A5:D5">
    <cfRule type="expression" dxfId="11" priority="32">
      <formula>MOD(ROW(),2)=0</formula>
    </cfRule>
  </conditionalFormatting>
  <conditionalFormatting sqref="B6">
    <cfRule type="expression" dxfId="10" priority="4">
      <formula>MOD(ROW(),2)=0</formula>
    </cfRule>
  </conditionalFormatting>
  <conditionalFormatting sqref="B8:B18">
    <cfRule type="expression" dxfId="9" priority="3">
      <formula>MOD(ROW(),2)=0</formula>
    </cfRule>
  </conditionalFormatting>
  <conditionalFormatting sqref="B7:D7">
    <cfRule type="expression" dxfId="8" priority="7">
      <formula>MOD(ROW(),2)=0</formula>
    </cfRule>
  </conditionalFormatting>
  <conditionalFormatting sqref="D6">
    <cfRule type="expression" dxfId="7" priority="5">
      <formula>MOD(ROW(),2)=0</formula>
    </cfRule>
  </conditionalFormatting>
  <conditionalFormatting sqref="D8:D18 F13">
    <cfRule type="expression" dxfId="6" priority="1">
      <formula>MOD(ROW(),2)=0</formula>
    </cfRule>
  </conditionalFormatting>
  <conditionalFormatting sqref="F6">
    <cfRule type="expression" dxfId="5" priority="6">
      <formula>MOD(ROW(),2)=0</formula>
    </cfRule>
  </conditionalFormatting>
  <conditionalFormatting sqref="F8:F12 F14:F18">
    <cfRule type="expression" dxfId="4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II 3 - m 7/26 HH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D9CA-E4CE-4E62-BDB4-38429E3E8686}">
  <dimension ref="A1:G34"/>
  <sheetViews>
    <sheetView view="pageLayout" zoomScaleNormal="100" workbookViewId="0">
      <selection sqref="A1:F1"/>
    </sheetView>
  </sheetViews>
  <sheetFormatPr baseColWidth="10" defaultColWidth="11.140625" defaultRowHeight="12.75" x14ac:dyDescent="0.2"/>
  <cols>
    <col min="1" max="1" width="28.5703125" customWidth="1"/>
    <col min="2" max="6" width="12.7109375" customWidth="1"/>
  </cols>
  <sheetData>
    <row r="1" spans="1:6" s="88" customFormat="1" ht="21" customHeight="1" x14ac:dyDescent="0.2">
      <c r="A1" s="175" t="s">
        <v>156</v>
      </c>
      <c r="B1" s="198"/>
      <c r="C1" s="198"/>
      <c r="D1" s="198"/>
      <c r="E1" s="198"/>
      <c r="F1" s="198"/>
    </row>
    <row r="2" spans="1:6" ht="17.100000000000001" customHeight="1" x14ac:dyDescent="0.2"/>
    <row r="3" spans="1:6" s="88" customFormat="1" ht="24" customHeight="1" x14ac:dyDescent="0.2">
      <c r="A3" s="204" t="s">
        <v>122</v>
      </c>
      <c r="B3" s="205"/>
      <c r="C3" s="205"/>
      <c r="D3" s="205"/>
      <c r="E3" s="205"/>
      <c r="F3" s="205"/>
    </row>
    <row r="4" spans="1:6" s="88" customFormat="1" ht="30" customHeight="1" x14ac:dyDescent="0.2">
      <c r="A4" s="199" t="s">
        <v>113</v>
      </c>
      <c r="B4" s="206" t="s">
        <v>142</v>
      </c>
      <c r="C4" s="206" t="s">
        <v>117</v>
      </c>
      <c r="D4" s="206" t="s">
        <v>118</v>
      </c>
      <c r="E4" s="191" t="s">
        <v>131</v>
      </c>
      <c r="F4" s="193" t="s">
        <v>119</v>
      </c>
    </row>
    <row r="5" spans="1:6" s="88" customFormat="1" x14ac:dyDescent="0.2">
      <c r="A5" s="200"/>
      <c r="B5" s="206"/>
      <c r="C5" s="206"/>
      <c r="D5" s="206"/>
      <c r="E5" s="191"/>
      <c r="F5" s="193"/>
    </row>
    <row r="6" spans="1:6" s="88" customFormat="1" ht="21" customHeight="1" x14ac:dyDescent="0.2">
      <c r="A6" s="201"/>
      <c r="B6" s="114" t="s">
        <v>91</v>
      </c>
      <c r="C6" s="196" t="s">
        <v>112</v>
      </c>
      <c r="D6" s="196"/>
      <c r="E6" s="196"/>
      <c r="F6" s="197"/>
    </row>
    <row r="7" spans="1:6" s="88" customFormat="1" x14ac:dyDescent="0.2">
      <c r="A7" s="115"/>
      <c r="B7" s="116"/>
      <c r="C7" s="117"/>
      <c r="D7" s="117"/>
      <c r="E7" s="117"/>
      <c r="F7" s="117"/>
    </row>
    <row r="8" spans="1:6" s="88" customFormat="1" ht="17.25" customHeight="1" x14ac:dyDescent="0.2">
      <c r="A8" s="123">
        <v>2020</v>
      </c>
      <c r="B8" s="118">
        <v>1359</v>
      </c>
      <c r="C8" s="139">
        <v>332.6</v>
      </c>
      <c r="D8" s="139">
        <v>338.9</v>
      </c>
      <c r="E8" s="140">
        <v>386.4</v>
      </c>
      <c r="F8" s="139">
        <v>355.72622171423177</v>
      </c>
    </row>
    <row r="9" spans="1:6" s="88" customFormat="1" ht="17.25" customHeight="1" x14ac:dyDescent="0.2">
      <c r="A9" s="123">
        <v>2021</v>
      </c>
      <c r="B9" s="118">
        <v>1359</v>
      </c>
      <c r="C9" s="139">
        <v>363.2</v>
      </c>
      <c r="D9" s="139">
        <v>366.9</v>
      </c>
      <c r="E9" s="140">
        <v>359</v>
      </c>
      <c r="F9" s="139">
        <v>364.40545784247837</v>
      </c>
    </row>
    <row r="10" spans="1:6" s="88" customFormat="1" ht="17.25" customHeight="1" x14ac:dyDescent="0.2">
      <c r="A10" s="123">
        <v>2022</v>
      </c>
      <c r="B10" s="118">
        <v>1457</v>
      </c>
      <c r="C10" s="139">
        <v>382.7</v>
      </c>
      <c r="D10" s="139">
        <v>402.2</v>
      </c>
      <c r="E10" s="140">
        <v>418.9</v>
      </c>
      <c r="F10" s="139">
        <v>370.49517335673528</v>
      </c>
    </row>
    <row r="11" spans="1:6" s="88" customFormat="1" ht="17.25" customHeight="1" x14ac:dyDescent="0.2">
      <c r="A11" s="123">
        <v>2023</v>
      </c>
      <c r="B11" s="118">
        <v>1457</v>
      </c>
      <c r="C11" s="139">
        <v>362.1</v>
      </c>
      <c r="D11" s="139">
        <v>391.5</v>
      </c>
      <c r="E11" s="140">
        <v>416.3</v>
      </c>
      <c r="F11" s="139">
        <v>394.4</v>
      </c>
    </row>
    <row r="12" spans="1:6" s="88" customFormat="1" ht="17.25" customHeight="1" x14ac:dyDescent="0.2">
      <c r="A12" s="123">
        <v>2024</v>
      </c>
      <c r="B12" s="119">
        <v>1457</v>
      </c>
      <c r="C12" s="139">
        <v>303.39999999999998</v>
      </c>
      <c r="D12" s="139">
        <v>307.60000000000002</v>
      </c>
      <c r="E12" s="140">
        <v>311.89999999999998</v>
      </c>
      <c r="F12" s="139">
        <v>380.3</v>
      </c>
    </row>
    <row r="13" spans="1:6" s="88" customFormat="1" ht="17.25" customHeight="1" x14ac:dyDescent="0.2">
      <c r="A13" s="123">
        <v>2025</v>
      </c>
      <c r="B13" s="119">
        <v>1457</v>
      </c>
      <c r="C13" s="139">
        <v>372.6</v>
      </c>
      <c r="D13" s="139">
        <v>397.8</v>
      </c>
      <c r="E13" s="140">
        <v>448.8</v>
      </c>
      <c r="F13" s="139">
        <v>390.61768670548366</v>
      </c>
    </row>
    <row r="14" spans="1:6" s="88" customFormat="1" ht="17.25" customHeight="1" x14ac:dyDescent="0.2">
      <c r="A14" s="141">
        <v>2026</v>
      </c>
      <c r="B14" s="120">
        <v>1457</v>
      </c>
      <c r="C14" s="122">
        <v>311.10000000000002</v>
      </c>
      <c r="D14" s="122" t="s">
        <v>132</v>
      </c>
      <c r="E14" s="121" t="s">
        <v>132</v>
      </c>
      <c r="F14" s="122" t="s">
        <v>132</v>
      </c>
    </row>
    <row r="15" spans="1:6" ht="21.2" customHeight="1" x14ac:dyDescent="0.2">
      <c r="A15" s="1"/>
      <c r="B15" s="1"/>
      <c r="C15" s="1"/>
      <c r="D15" s="1"/>
      <c r="E15" s="1"/>
      <c r="F15" s="1"/>
    </row>
    <row r="16" spans="1:6" ht="21.2" customHeight="1" x14ac:dyDescent="0.2">
      <c r="A16" s="1"/>
      <c r="B16" s="1"/>
      <c r="C16" s="1"/>
      <c r="D16" s="1"/>
      <c r="E16" s="1"/>
      <c r="F16" s="1"/>
    </row>
    <row r="17" spans="1:7" s="88" customFormat="1" ht="21.2" customHeight="1" x14ac:dyDescent="0.2">
      <c r="A17" s="208" t="s">
        <v>123</v>
      </c>
      <c r="B17" s="209"/>
      <c r="C17" s="209"/>
      <c r="D17" s="209"/>
      <c r="E17" s="209"/>
      <c r="F17" s="209"/>
    </row>
    <row r="18" spans="1:7" s="88" customFormat="1" ht="30" customHeight="1" x14ac:dyDescent="0.2">
      <c r="A18" s="202" t="s">
        <v>113</v>
      </c>
      <c r="B18" s="206" t="s">
        <v>142</v>
      </c>
      <c r="C18" s="206" t="s">
        <v>120</v>
      </c>
      <c r="D18" s="191" t="s">
        <v>131</v>
      </c>
      <c r="E18" s="193" t="s">
        <v>119</v>
      </c>
      <c r="F18" s="142"/>
    </row>
    <row r="19" spans="1:7" s="88" customFormat="1" x14ac:dyDescent="0.2">
      <c r="A19" s="203"/>
      <c r="B19" s="207"/>
      <c r="C19" s="207"/>
      <c r="D19" s="192"/>
      <c r="E19" s="194"/>
      <c r="F19" s="143"/>
      <c r="G19" s="95"/>
    </row>
    <row r="20" spans="1:7" s="88" customFormat="1" ht="30" customHeight="1" x14ac:dyDescent="0.2">
      <c r="A20" s="202"/>
      <c r="B20" s="134" t="s">
        <v>91</v>
      </c>
      <c r="C20" s="196" t="s">
        <v>112</v>
      </c>
      <c r="D20" s="196"/>
      <c r="E20" s="197"/>
      <c r="F20" s="142"/>
    </row>
    <row r="21" spans="1:7" s="88" customFormat="1" x14ac:dyDescent="0.2">
      <c r="A21" s="123"/>
      <c r="B21" s="124"/>
      <c r="C21" s="125"/>
      <c r="D21" s="125"/>
      <c r="E21" s="125"/>
      <c r="F21" s="91"/>
    </row>
    <row r="22" spans="1:7" s="88" customFormat="1" ht="17.25" customHeight="1" x14ac:dyDescent="0.2">
      <c r="A22" s="123">
        <v>2020</v>
      </c>
      <c r="B22" s="126">
        <v>44</v>
      </c>
      <c r="C22" s="139">
        <v>325.8</v>
      </c>
      <c r="D22" s="140">
        <v>346.3</v>
      </c>
      <c r="E22" s="139">
        <v>283.9668936659009</v>
      </c>
      <c r="F22" s="89"/>
    </row>
    <row r="23" spans="1:7" s="88" customFormat="1" ht="17.25" customHeight="1" x14ac:dyDescent="0.2">
      <c r="A23" s="123">
        <v>2021</v>
      </c>
      <c r="B23" s="126">
        <v>44</v>
      </c>
      <c r="C23" s="139">
        <v>263.60000000000002</v>
      </c>
      <c r="D23" s="140">
        <v>255</v>
      </c>
      <c r="E23" s="139">
        <v>279.53066456320249</v>
      </c>
      <c r="F23" s="89"/>
    </row>
    <row r="24" spans="1:7" s="88" customFormat="1" ht="17.25" customHeight="1" x14ac:dyDescent="0.2">
      <c r="A24" s="123">
        <v>2022</v>
      </c>
      <c r="B24" s="126">
        <v>37</v>
      </c>
      <c r="C24" s="139">
        <v>318.39999999999998</v>
      </c>
      <c r="D24" s="140">
        <v>310.89999999999998</v>
      </c>
      <c r="E24" s="139">
        <v>291.60983593780446</v>
      </c>
      <c r="F24" s="89"/>
    </row>
    <row r="25" spans="1:7" s="88" customFormat="1" ht="17.25" customHeight="1" x14ac:dyDescent="0.2">
      <c r="A25" s="123">
        <v>2023</v>
      </c>
      <c r="B25" s="126">
        <v>37</v>
      </c>
      <c r="C25" s="139">
        <v>327.9</v>
      </c>
      <c r="D25" s="140">
        <v>335.3</v>
      </c>
      <c r="E25" s="139">
        <v>308.39999999999998</v>
      </c>
      <c r="F25" s="89"/>
    </row>
    <row r="26" spans="1:7" s="88" customFormat="1" ht="17.25" customHeight="1" x14ac:dyDescent="0.2">
      <c r="A26" s="123">
        <v>2024</v>
      </c>
      <c r="B26" s="127">
        <v>37</v>
      </c>
      <c r="C26" s="139">
        <v>345.5</v>
      </c>
      <c r="D26" s="140">
        <v>320.7</v>
      </c>
      <c r="E26" s="139">
        <v>311.10000000000002</v>
      </c>
      <c r="F26" s="89"/>
    </row>
    <row r="27" spans="1:7" s="88" customFormat="1" ht="17.25" customHeight="1" x14ac:dyDescent="0.2">
      <c r="A27" s="123">
        <v>2025</v>
      </c>
      <c r="B27" s="127">
        <v>37</v>
      </c>
      <c r="C27" s="139">
        <v>314.10000000000002</v>
      </c>
      <c r="D27" s="140">
        <v>334.9</v>
      </c>
      <c r="E27" s="139">
        <v>316.22536164453095</v>
      </c>
      <c r="F27" s="89"/>
    </row>
    <row r="28" spans="1:7" s="88" customFormat="1" ht="17.25" customHeight="1" x14ac:dyDescent="0.2">
      <c r="A28" s="141">
        <v>2026</v>
      </c>
      <c r="B28" s="128">
        <v>37</v>
      </c>
      <c r="C28" s="122" t="s">
        <v>132</v>
      </c>
      <c r="D28" s="121" t="s">
        <v>132</v>
      </c>
      <c r="E28" s="122" t="s">
        <v>132</v>
      </c>
      <c r="F28" s="144"/>
    </row>
    <row r="29" spans="1:7" ht="12.75" customHeight="1" x14ac:dyDescent="0.2">
      <c r="A29" s="1"/>
      <c r="B29" s="1"/>
      <c r="C29" s="1"/>
      <c r="D29" s="1"/>
      <c r="E29" s="1"/>
      <c r="F29" s="89"/>
    </row>
    <row r="30" spans="1:7" s="88" customFormat="1" ht="17.25" customHeight="1" x14ac:dyDescent="0.2">
      <c r="A30" s="195" t="s">
        <v>121</v>
      </c>
      <c r="B30" s="195"/>
      <c r="C30" s="195"/>
      <c r="D30" s="195"/>
      <c r="E30" s="195"/>
      <c r="F30" s="195"/>
    </row>
    <row r="31" spans="1:7" ht="12.75" customHeight="1" x14ac:dyDescent="0.2">
      <c r="A31" s="72"/>
      <c r="F31" s="94"/>
    </row>
    <row r="33" spans="2:5" ht="15" x14ac:dyDescent="0.25">
      <c r="B33" s="73"/>
      <c r="C33" s="73"/>
      <c r="D33" s="73"/>
      <c r="E33" s="73"/>
    </row>
    <row r="34" spans="2:5" ht="15" x14ac:dyDescent="0.25">
      <c r="B34" s="73"/>
      <c r="C34" s="73"/>
      <c r="D34" s="73"/>
      <c r="E34" s="73"/>
    </row>
  </sheetData>
  <mergeCells count="17">
    <mergeCell ref="A17:F17"/>
    <mergeCell ref="D18:D19"/>
    <mergeCell ref="E18:E19"/>
    <mergeCell ref="A30:F30"/>
    <mergeCell ref="C20:E20"/>
    <mergeCell ref="A1:F1"/>
    <mergeCell ref="A4:A6"/>
    <mergeCell ref="A18:A20"/>
    <mergeCell ref="A3:F3"/>
    <mergeCell ref="B4:B5"/>
    <mergeCell ref="C4:C5"/>
    <mergeCell ref="D4:D5"/>
    <mergeCell ref="E4:E5"/>
    <mergeCell ref="F4:F5"/>
    <mergeCell ref="C6:F6"/>
    <mergeCell ref="B18:B19"/>
    <mergeCell ref="C18:C19"/>
  </mergeCells>
  <conditionalFormatting sqref="A22:E28">
    <cfRule type="expression" dxfId="3" priority="1">
      <formula>MOD(ROW(),2)=0</formula>
    </cfRule>
  </conditionalFormatting>
  <conditionalFormatting sqref="A8:F14">
    <cfRule type="expression" dxfId="2" priority="3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II 3 - m 7/26 HH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77695-D6B5-48FB-BAFD-17BB22CFE771}">
  <dimension ref="A1:G31"/>
  <sheetViews>
    <sheetView view="pageLayout" zoomScaleNormal="100" workbookViewId="0">
      <selection sqref="A1:F1"/>
    </sheetView>
  </sheetViews>
  <sheetFormatPr baseColWidth="10" defaultColWidth="11.140625" defaultRowHeight="12.75" x14ac:dyDescent="0.2"/>
  <cols>
    <col min="1" max="1" width="28.5703125" customWidth="1"/>
    <col min="2" max="6" width="12.7109375" customWidth="1"/>
  </cols>
  <sheetData>
    <row r="1" spans="1:6" s="93" customFormat="1" ht="21" customHeight="1" x14ac:dyDescent="0.2">
      <c r="A1" s="175" t="s">
        <v>157</v>
      </c>
      <c r="B1" s="198"/>
      <c r="C1" s="198"/>
      <c r="D1" s="198"/>
      <c r="E1" s="198"/>
      <c r="F1" s="198"/>
    </row>
    <row r="2" spans="1:6" ht="17.100000000000001" customHeight="1" x14ac:dyDescent="0.2"/>
    <row r="3" spans="1:6" s="88" customFormat="1" ht="24" customHeight="1" x14ac:dyDescent="0.2">
      <c r="A3" s="204" t="s">
        <v>124</v>
      </c>
      <c r="B3" s="205"/>
      <c r="C3" s="205"/>
      <c r="D3" s="205"/>
      <c r="E3" s="205"/>
      <c r="F3" s="205"/>
    </row>
    <row r="4" spans="1:6" s="88" customFormat="1" ht="30" customHeight="1" x14ac:dyDescent="0.2">
      <c r="A4" s="199" t="s">
        <v>113</v>
      </c>
      <c r="B4" s="206" t="s">
        <v>142</v>
      </c>
      <c r="C4" s="206" t="s">
        <v>128</v>
      </c>
      <c r="D4" s="206" t="s">
        <v>129</v>
      </c>
      <c r="E4" s="191" t="s">
        <v>130</v>
      </c>
      <c r="F4" s="193" t="s">
        <v>119</v>
      </c>
    </row>
    <row r="5" spans="1:6" s="88" customFormat="1" x14ac:dyDescent="0.2">
      <c r="A5" s="200"/>
      <c r="B5" s="206"/>
      <c r="C5" s="206"/>
      <c r="D5" s="206"/>
      <c r="E5" s="191"/>
      <c r="F5" s="193"/>
    </row>
    <row r="6" spans="1:6" s="88" customFormat="1" ht="21" customHeight="1" x14ac:dyDescent="0.2">
      <c r="A6" s="201"/>
      <c r="B6" s="114" t="s">
        <v>91</v>
      </c>
      <c r="C6" s="196" t="s">
        <v>112</v>
      </c>
      <c r="D6" s="196"/>
      <c r="E6" s="196"/>
      <c r="F6" s="197"/>
    </row>
    <row r="7" spans="1:6" s="88" customFormat="1" x14ac:dyDescent="0.2">
      <c r="A7" s="115"/>
      <c r="B7" s="116"/>
      <c r="C7" s="117"/>
      <c r="D7" s="117"/>
      <c r="E7" s="117"/>
      <c r="F7" s="117"/>
    </row>
    <row r="8" spans="1:6" s="88" customFormat="1" ht="17.25" customHeight="1" x14ac:dyDescent="0.2">
      <c r="A8" s="123">
        <v>2020</v>
      </c>
      <c r="B8" s="126">
        <v>57</v>
      </c>
      <c r="C8" s="139">
        <v>86.4</v>
      </c>
      <c r="D8" s="139">
        <v>93.9</v>
      </c>
      <c r="E8" s="140">
        <v>92.7</v>
      </c>
      <c r="F8" s="139">
        <v>88.936955469506287</v>
      </c>
    </row>
    <row r="9" spans="1:6" s="88" customFormat="1" ht="17.25" customHeight="1" x14ac:dyDescent="0.2">
      <c r="A9" s="123">
        <v>2021</v>
      </c>
      <c r="B9" s="126">
        <v>57</v>
      </c>
      <c r="C9" s="139">
        <v>105.4</v>
      </c>
      <c r="D9" s="139">
        <v>93.7</v>
      </c>
      <c r="E9" s="140">
        <v>57.3</v>
      </c>
      <c r="F9" s="139">
        <v>78.463322529808806</v>
      </c>
    </row>
    <row r="10" spans="1:6" s="88" customFormat="1" ht="17.25" customHeight="1" x14ac:dyDescent="0.2">
      <c r="A10" s="123">
        <v>2022</v>
      </c>
      <c r="B10" s="126">
        <v>59</v>
      </c>
      <c r="C10" s="139">
        <v>72.900000000000006</v>
      </c>
      <c r="D10" s="139">
        <v>77.400000000000006</v>
      </c>
      <c r="E10" s="140">
        <v>92.4</v>
      </c>
      <c r="F10" s="139">
        <v>81.541723547009781</v>
      </c>
    </row>
    <row r="11" spans="1:6" s="88" customFormat="1" ht="17.25" customHeight="1" x14ac:dyDescent="0.2">
      <c r="A11" s="123">
        <v>2023</v>
      </c>
      <c r="B11" s="126">
        <v>59</v>
      </c>
      <c r="C11" s="139">
        <v>90.2</v>
      </c>
      <c r="D11" s="139">
        <v>88.5</v>
      </c>
      <c r="E11" s="140">
        <v>93.9</v>
      </c>
      <c r="F11" s="139">
        <v>86.1</v>
      </c>
    </row>
    <row r="12" spans="1:6" s="88" customFormat="1" ht="17.25" customHeight="1" x14ac:dyDescent="0.2">
      <c r="A12" s="123">
        <v>2024</v>
      </c>
      <c r="B12" s="127">
        <v>59</v>
      </c>
      <c r="C12" s="139">
        <v>94.7</v>
      </c>
      <c r="D12" s="139">
        <v>69.599999999999994</v>
      </c>
      <c r="E12" s="140">
        <v>70.7</v>
      </c>
      <c r="F12" s="139">
        <v>81.545519713261655</v>
      </c>
    </row>
    <row r="13" spans="1:6" s="88" customFormat="1" ht="17.25" customHeight="1" x14ac:dyDescent="0.2">
      <c r="A13" s="123">
        <v>2025</v>
      </c>
      <c r="B13" s="127">
        <v>59</v>
      </c>
      <c r="C13" s="139">
        <v>83</v>
      </c>
      <c r="D13" s="139">
        <v>116.9</v>
      </c>
      <c r="E13" s="140">
        <v>101.9</v>
      </c>
      <c r="F13" s="139">
        <v>84.94501111174425</v>
      </c>
    </row>
    <row r="14" spans="1:6" s="88" customFormat="1" ht="17.25" customHeight="1" x14ac:dyDescent="0.2">
      <c r="A14" s="141">
        <v>2026</v>
      </c>
      <c r="B14" s="128">
        <v>59</v>
      </c>
      <c r="C14" s="122">
        <v>113.1</v>
      </c>
      <c r="D14" s="121">
        <v>128.4</v>
      </c>
      <c r="E14" s="214" t="s">
        <v>132</v>
      </c>
      <c r="F14" s="213" t="s">
        <v>132</v>
      </c>
    </row>
    <row r="15" spans="1:6" ht="21.2" customHeight="1" x14ac:dyDescent="0.2">
      <c r="A15" s="1"/>
      <c r="B15" s="1"/>
      <c r="C15" s="1"/>
      <c r="D15" s="1"/>
      <c r="E15" s="1"/>
      <c r="F15" s="1"/>
    </row>
    <row r="16" spans="1:6" s="88" customFormat="1" ht="24" customHeight="1" x14ac:dyDescent="0.2">
      <c r="A16" s="208" t="s">
        <v>125</v>
      </c>
      <c r="B16" s="209"/>
      <c r="C16" s="209"/>
      <c r="D16" s="209"/>
      <c r="E16" s="209"/>
      <c r="F16" s="209"/>
    </row>
    <row r="17" spans="1:7" s="88" customFormat="1" ht="30" customHeight="1" x14ac:dyDescent="0.2">
      <c r="A17" s="199" t="s">
        <v>113</v>
      </c>
      <c r="B17" s="206" t="s">
        <v>142</v>
      </c>
      <c r="C17" s="206" t="s">
        <v>128</v>
      </c>
      <c r="D17" s="206" t="s">
        <v>129</v>
      </c>
      <c r="E17" s="191" t="s">
        <v>130</v>
      </c>
      <c r="F17" s="193" t="s">
        <v>119</v>
      </c>
    </row>
    <row r="18" spans="1:7" s="88" customFormat="1" ht="12.75" customHeight="1" x14ac:dyDescent="0.2">
      <c r="A18" s="200"/>
      <c r="B18" s="206"/>
      <c r="C18" s="206"/>
      <c r="D18" s="206"/>
      <c r="E18" s="191"/>
      <c r="F18" s="193"/>
    </row>
    <row r="19" spans="1:7" s="88" customFormat="1" ht="21" customHeight="1" x14ac:dyDescent="0.2">
      <c r="A19" s="210"/>
      <c r="B19" s="134" t="s">
        <v>91</v>
      </c>
      <c r="C19" s="196" t="s">
        <v>112</v>
      </c>
      <c r="D19" s="196"/>
      <c r="E19" s="196"/>
      <c r="F19" s="197"/>
      <c r="G19" s="95"/>
    </row>
    <row r="20" spans="1:7" s="88" customFormat="1" x14ac:dyDescent="0.2">
      <c r="A20" s="115"/>
      <c r="B20" s="116"/>
      <c r="C20" s="117"/>
      <c r="D20" s="117"/>
      <c r="E20" s="117"/>
      <c r="F20" s="117"/>
    </row>
    <row r="21" spans="1:7" s="88" customFormat="1" ht="17.25" customHeight="1" x14ac:dyDescent="0.2">
      <c r="A21" s="123">
        <v>2020</v>
      </c>
      <c r="B21" s="126">
        <v>3</v>
      </c>
      <c r="C21" s="139">
        <v>58.8</v>
      </c>
      <c r="D21" s="139">
        <v>71.3</v>
      </c>
      <c r="E21" s="140">
        <v>74</v>
      </c>
      <c r="F21" s="139">
        <v>63.566810344827573</v>
      </c>
    </row>
    <row r="22" spans="1:7" s="88" customFormat="1" ht="17.25" customHeight="1" x14ac:dyDescent="0.2">
      <c r="A22" s="123">
        <v>2021</v>
      </c>
      <c r="B22" s="126">
        <v>3</v>
      </c>
      <c r="C22" s="139">
        <v>81.900000000000006</v>
      </c>
      <c r="D22" s="139">
        <v>78.900000000000006</v>
      </c>
      <c r="E22" s="140">
        <v>67</v>
      </c>
      <c r="F22" s="139">
        <v>62.512794268167866</v>
      </c>
    </row>
    <row r="23" spans="1:7" s="88" customFormat="1" ht="17.25" customHeight="1" x14ac:dyDescent="0.2">
      <c r="A23" s="123">
        <v>2022</v>
      </c>
      <c r="B23" s="126">
        <v>2</v>
      </c>
      <c r="C23" s="139">
        <v>72.8</v>
      </c>
      <c r="D23" s="139">
        <v>98.5</v>
      </c>
      <c r="E23" s="140">
        <v>74.900000000000006</v>
      </c>
      <c r="F23" s="139">
        <v>60.6</v>
      </c>
    </row>
    <row r="24" spans="1:7" s="88" customFormat="1" ht="17.25" customHeight="1" x14ac:dyDescent="0.2">
      <c r="A24" s="123">
        <v>2023</v>
      </c>
      <c r="B24" s="126">
        <v>2</v>
      </c>
      <c r="C24" s="139">
        <v>68.7</v>
      </c>
      <c r="D24" s="139">
        <v>47.3</v>
      </c>
      <c r="E24" s="140">
        <v>65.3</v>
      </c>
      <c r="F24" s="139">
        <v>68.900000000000006</v>
      </c>
    </row>
    <row r="25" spans="1:7" s="88" customFormat="1" ht="17.25" customHeight="1" x14ac:dyDescent="0.2">
      <c r="A25" s="123">
        <v>2024</v>
      </c>
      <c r="B25" s="127">
        <v>2</v>
      </c>
      <c r="C25" s="139">
        <v>28</v>
      </c>
      <c r="D25" s="139">
        <v>52.7</v>
      </c>
      <c r="E25" s="140">
        <v>40.106951871657749</v>
      </c>
      <c r="F25" s="139">
        <v>61.814744801512283</v>
      </c>
    </row>
    <row r="26" spans="1:7" s="88" customFormat="1" ht="17.25" customHeight="1" x14ac:dyDescent="0.2">
      <c r="A26" s="123">
        <v>2025</v>
      </c>
      <c r="B26" s="127">
        <v>2</v>
      </c>
      <c r="C26" s="139">
        <v>54.3</v>
      </c>
      <c r="D26" s="140" t="s">
        <v>18</v>
      </c>
      <c r="E26" s="140">
        <v>37.9</v>
      </c>
      <c r="F26" s="139">
        <v>62.150837988826801</v>
      </c>
    </row>
    <row r="27" spans="1:7" s="88" customFormat="1" ht="17.25" customHeight="1" x14ac:dyDescent="0.2">
      <c r="A27" s="145">
        <v>2026</v>
      </c>
      <c r="B27" s="90">
        <v>2</v>
      </c>
      <c r="C27" s="121" t="s">
        <v>18</v>
      </c>
      <c r="D27" s="121" t="s">
        <v>18</v>
      </c>
      <c r="E27" s="215" t="s">
        <v>132</v>
      </c>
      <c r="F27" s="216" t="s">
        <v>132</v>
      </c>
    </row>
    <row r="29" spans="1:7" s="88" customFormat="1" ht="26.25" customHeight="1" x14ac:dyDescent="0.2">
      <c r="A29" s="211" t="s">
        <v>121</v>
      </c>
      <c r="B29" s="211"/>
      <c r="C29" s="211"/>
      <c r="D29" s="211"/>
      <c r="E29" s="211"/>
      <c r="F29" s="211"/>
    </row>
    <row r="30" spans="1:7" ht="15" x14ac:dyDescent="0.25">
      <c r="A30" s="72"/>
      <c r="B30" s="73"/>
      <c r="C30" s="73"/>
      <c r="D30" s="73"/>
      <c r="E30" s="73"/>
      <c r="F30" s="73"/>
    </row>
    <row r="31" spans="1:7" ht="15" x14ac:dyDescent="0.25">
      <c r="B31" s="73"/>
      <c r="C31" s="73"/>
      <c r="D31" s="73"/>
      <c r="E31" s="73"/>
      <c r="F31" s="73"/>
    </row>
  </sheetData>
  <mergeCells count="18">
    <mergeCell ref="C19:F19"/>
    <mergeCell ref="A29:F29"/>
    <mergeCell ref="A1:F1"/>
    <mergeCell ref="A4:A6"/>
    <mergeCell ref="A17:A19"/>
    <mergeCell ref="B4:B5"/>
    <mergeCell ref="C4:C5"/>
    <mergeCell ref="D4:D5"/>
    <mergeCell ref="E4:E5"/>
    <mergeCell ref="F4:F5"/>
    <mergeCell ref="C6:F6"/>
    <mergeCell ref="A3:F3"/>
    <mergeCell ref="A16:F16"/>
    <mergeCell ref="B17:B18"/>
    <mergeCell ref="C17:C18"/>
    <mergeCell ref="D17:D18"/>
    <mergeCell ref="E17:E18"/>
    <mergeCell ref="F17:F18"/>
  </mergeCells>
  <conditionalFormatting sqref="A8:F14">
    <cfRule type="expression" dxfId="1" priority="3">
      <formula>MOD(ROW(),2)=0</formula>
    </cfRule>
  </conditionalFormatting>
  <conditionalFormatting sqref="A21:F27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II 3 - m 7/26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T3_1</vt:lpstr>
      <vt:lpstr>C II 3 - m 7_26 HH</vt:lpstr>
      <vt:lpstr>Impressum (S.2)</vt:lpstr>
      <vt:lpstr>Inhalt (S.3)</vt:lpstr>
      <vt:lpstr>Text_Tab.1 (S.4)</vt:lpstr>
      <vt:lpstr>Tab.2 (S.5)</vt:lpstr>
      <vt:lpstr>Tab.3 (S.6)</vt:lpstr>
      <vt:lpstr>Tab.4 (S.7)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StaNord</dc:creator>
  <cp:keywords/>
  <cp:lastModifiedBy>Mickelat, Sandra</cp:lastModifiedBy>
  <cp:lastPrinted>2026-08-12T11:14:20Z</cp:lastPrinted>
  <dcterms:created xsi:type="dcterms:W3CDTF">2012-03-28T07:56:08Z</dcterms:created>
  <dcterms:modified xsi:type="dcterms:W3CDTF">2026-08-12T11:14:59Z</dcterms:modified>
  <cp:category/>
</cp:coreProperties>
</file>