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A_I_3_j_HH\"/>
    </mc:Choice>
  </mc:AlternateContent>
  <xr:revisionPtr revIDLastSave="0" documentId="13_ncr:1_{00680CFF-581F-4146-B554-66676BEEC897}" xr6:coauthVersionLast="47" xr6:coauthVersionMax="47" xr10:uidLastSave="{00000000-0000-0000-0000-000000000000}"/>
  <bookViews>
    <workbookView xWindow="-120" yWindow="-120" windowWidth="29040" windowHeight="15720" tabRatio="640" xr2:uid="{00000000-000D-0000-FFFF-FFFF00000000}"/>
  </bookViews>
  <sheets>
    <sheet name="V0_1" sheetId="47" r:id="rId1"/>
    <sheet name="V0_2" sheetId="48" r:id="rId2"/>
    <sheet name="V0_3" sheetId="46" r:id="rId3"/>
    <sheet name="Land_1" sheetId="44" r:id="rId4"/>
  </sheets>
  <definedNames>
    <definedName name="_xlnm._FilterDatabase" localSheetId="3" hidden="1">Land_1!$A$7:$E$117</definedName>
    <definedName name="_xlnm.Print_Titles" localSheetId="3">Land_1!$1:$6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15" i="44" l="1"/>
  <c r="B113" i="44"/>
  <c r="B112" i="44"/>
  <c r="B111" i="44"/>
  <c r="B110" i="44"/>
  <c r="B109" i="44"/>
  <c r="B107" i="44"/>
  <c r="B106" i="44"/>
  <c r="B105" i="44"/>
  <c r="B104" i="44"/>
  <c r="B103" i="44"/>
  <c r="B101" i="44"/>
  <c r="B100" i="44"/>
  <c r="B99" i="44"/>
  <c r="B98" i="44"/>
  <c r="B97" i="44"/>
  <c r="B95" i="44"/>
  <c r="B94" i="44"/>
  <c r="B93" i="44"/>
  <c r="B92" i="44"/>
  <c r="B91" i="44"/>
  <c r="B89" i="44"/>
  <c r="B88" i="44"/>
  <c r="B87" i="44"/>
  <c r="B86" i="44"/>
  <c r="B85" i="44"/>
  <c r="B83" i="44"/>
  <c r="B82" i="44"/>
  <c r="B81" i="44"/>
  <c r="B80" i="44"/>
  <c r="B79" i="44"/>
  <c r="B77" i="44"/>
  <c r="B76" i="44"/>
  <c r="B75" i="44"/>
  <c r="B74" i="44"/>
  <c r="B73" i="44"/>
  <c r="B71" i="44"/>
  <c r="B70" i="44"/>
  <c r="B69" i="44"/>
  <c r="B68" i="44"/>
  <c r="B67" i="44"/>
  <c r="B65" i="44"/>
  <c r="B64" i="44"/>
  <c r="B63" i="44"/>
  <c r="B62" i="44"/>
  <c r="B61" i="44"/>
  <c r="B59" i="44"/>
  <c r="B58" i="44"/>
  <c r="B57" i="44"/>
  <c r="B56" i="44"/>
  <c r="B55" i="44"/>
  <c r="B53" i="44"/>
  <c r="B52" i="44"/>
  <c r="B51" i="44"/>
  <c r="B50" i="44"/>
  <c r="B49" i="44"/>
  <c r="B47" i="44"/>
  <c r="B46" i="44"/>
  <c r="B45" i="44"/>
  <c r="B44" i="44"/>
  <c r="B43" i="44"/>
  <c r="B41" i="44"/>
  <c r="B40" i="44"/>
  <c r="B39" i="44"/>
  <c r="B38" i="44"/>
  <c r="B37" i="44"/>
  <c r="B35" i="44"/>
  <c r="B34" i="44"/>
  <c r="B33" i="44"/>
  <c r="B32" i="44"/>
  <c r="B31" i="44"/>
  <c r="B29" i="44"/>
  <c r="B28" i="44"/>
  <c r="B27" i="44"/>
  <c r="B26" i="44"/>
  <c r="B25" i="44"/>
  <c r="B23" i="44"/>
  <c r="B22" i="44"/>
  <c r="B21" i="44"/>
  <c r="B20" i="44"/>
  <c r="B19" i="44"/>
  <c r="B17" i="44"/>
  <c r="B16" i="44"/>
  <c r="B15" i="44"/>
  <c r="B14" i="44"/>
  <c r="B13" i="44"/>
  <c r="B11" i="44"/>
  <c r="B10" i="44"/>
  <c r="B9" i="44"/>
  <c r="B8" i="44"/>
</calcChain>
</file>

<file path=xl/sharedStrings.xml><?xml version="1.0" encoding="utf-8"?>
<sst xmlns="http://schemas.openxmlformats.org/spreadsheetml/2006/main" count="170" uniqueCount="153">
  <si>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</si>
  <si>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</si>
  <si>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</si>
  <si>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</si>
  <si>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</si>
  <si>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</si>
  <si>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</si>
  <si>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</si>
  <si>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</si>
  <si>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</si>
  <si>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</si>
  <si>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</si>
  <si>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</si>
  <si>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</si>
  <si>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</si>
  <si>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</si>
  <si>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</si>
  <si>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</si>
  <si>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</si>
  <si>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November</t>
  </si>
  <si>
    <t>Dezember</t>
  </si>
  <si>
    <t>Statistisches Amt für Hamburg und Schleswig-Holstein</t>
  </si>
  <si>
    <t>Auskunft zu dieser Veröffentlichung:</t>
  </si>
  <si>
    <t>u. dgl.</t>
  </si>
  <si>
    <t>Bevölkerung</t>
  </si>
  <si>
    <t>Unter 1</t>
  </si>
  <si>
    <t>1 - 2</t>
  </si>
  <si>
    <t>2 - 3</t>
  </si>
  <si>
    <t>3 - 4</t>
  </si>
  <si>
    <t>4 - 5</t>
  </si>
  <si>
    <t>Zusammen</t>
  </si>
  <si>
    <t>5 - 6</t>
  </si>
  <si>
    <t>6 - 7</t>
  </si>
  <si>
    <t>7 - 8</t>
  </si>
  <si>
    <t>8 - 9</t>
  </si>
  <si>
    <t>9 - 10</t>
  </si>
  <si>
    <t>10 - 11</t>
  </si>
  <si>
    <t>11 - 12</t>
  </si>
  <si>
    <t>12 - 13</t>
  </si>
  <si>
    <t>13 - 14</t>
  </si>
  <si>
    <t>14 - 15</t>
  </si>
  <si>
    <t>15 - 16</t>
  </si>
  <si>
    <t>16 - 17</t>
  </si>
  <si>
    <t>17 - 18</t>
  </si>
  <si>
    <t>18 - 19</t>
  </si>
  <si>
    <t>19 - 20</t>
  </si>
  <si>
    <t>20 - 21</t>
  </si>
  <si>
    <t>21 - 22</t>
  </si>
  <si>
    <t>22 - 23</t>
  </si>
  <si>
    <t>23 - 24</t>
  </si>
  <si>
    <t>24 - 25</t>
  </si>
  <si>
    <t>25 - 26</t>
  </si>
  <si>
    <t>26 - 27</t>
  </si>
  <si>
    <t>27 - 28</t>
  </si>
  <si>
    <t>28 - 29</t>
  </si>
  <si>
    <t>29 - 30</t>
  </si>
  <si>
    <t>30 - 31</t>
  </si>
  <si>
    <t>31 - 32</t>
  </si>
  <si>
    <t>32 - 33</t>
  </si>
  <si>
    <t>33 - 34</t>
  </si>
  <si>
    <t>34 - 35</t>
  </si>
  <si>
    <t>35 - 36</t>
  </si>
  <si>
    <t>36 - 37</t>
  </si>
  <si>
    <t>37 - 38</t>
  </si>
  <si>
    <t>38 - 39</t>
  </si>
  <si>
    <t>39 - 40</t>
  </si>
  <si>
    <t>40 - 41</t>
  </si>
  <si>
    <t>41 - 42</t>
  </si>
  <si>
    <t>42 - 43</t>
  </si>
  <si>
    <t>43 - 44</t>
  </si>
  <si>
    <t>44 - 45</t>
  </si>
  <si>
    <t>45 - 46</t>
  </si>
  <si>
    <t>46 - 47</t>
  </si>
  <si>
    <t>47 - 48</t>
  </si>
  <si>
    <t>48 - 49</t>
  </si>
  <si>
    <t>49 - 50</t>
  </si>
  <si>
    <t>50 - 51</t>
  </si>
  <si>
    <t>51 - 52</t>
  </si>
  <si>
    <t>52 - 53</t>
  </si>
  <si>
    <t>53 - 54</t>
  </si>
  <si>
    <t>54 - 55</t>
  </si>
  <si>
    <t>55 - 56</t>
  </si>
  <si>
    <t>56 - 57</t>
  </si>
  <si>
    <t>57 - 58</t>
  </si>
  <si>
    <t>58 - 59</t>
  </si>
  <si>
    <t>59 - 60</t>
  </si>
  <si>
    <t>60 - 61</t>
  </si>
  <si>
    <t>61 - 62</t>
  </si>
  <si>
    <t>62 - 63</t>
  </si>
  <si>
    <t>63 - 64</t>
  </si>
  <si>
    <t>64 - 65</t>
  </si>
  <si>
    <t>65 - 66</t>
  </si>
  <si>
    <t>66 - 67</t>
  </si>
  <si>
    <t>67 - 68</t>
  </si>
  <si>
    <t>68 - 69</t>
  </si>
  <si>
    <t>69 - 70</t>
  </si>
  <si>
    <t>70 - 71</t>
  </si>
  <si>
    <t>71 - 72</t>
  </si>
  <si>
    <t>72 - 73</t>
  </si>
  <si>
    <t>73 - 74</t>
  </si>
  <si>
    <t>74 - 75</t>
  </si>
  <si>
    <t>75 - 76</t>
  </si>
  <si>
    <t>76 - 77</t>
  </si>
  <si>
    <t>77 - 78</t>
  </si>
  <si>
    <t>78 - 79</t>
  </si>
  <si>
    <t>79 - 80</t>
  </si>
  <si>
    <t>80 - 81</t>
  </si>
  <si>
    <t>85 - 86</t>
  </si>
  <si>
    <t>86 - 87</t>
  </si>
  <si>
    <t>87 - 88</t>
  </si>
  <si>
    <t>88 - 89</t>
  </si>
  <si>
    <t>89 - 90</t>
  </si>
  <si>
    <t>90 und älter</t>
  </si>
  <si>
    <t>u. früher</t>
  </si>
  <si>
    <t xml:space="preserve">Insgesamt </t>
  </si>
  <si>
    <t>82 - 83</t>
  </si>
  <si>
    <t>84 - 85</t>
  </si>
  <si>
    <t>81 - 82</t>
  </si>
  <si>
    <t>83 - 84</t>
  </si>
  <si>
    <t>nach Alter und Geschlecht</t>
  </si>
  <si>
    <t>Die Bevölkerung in Hamburg</t>
  </si>
  <si>
    <t>Auskunftsdienst:</t>
  </si>
  <si>
    <t xml:space="preserve">E-Mail: </t>
  </si>
  <si>
    <t>info@statistik-nord.de</t>
  </si>
  <si>
    <t xml:space="preserve">Auskünfte: </t>
  </si>
  <si>
    <t xml:space="preserve">040 42831-1766 </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</si>
  <si>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</si>
  <si>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</si>
  <si>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</si>
  <si>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</si>
  <si>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 xml:space="preserve">a. n. g. </t>
  </si>
  <si>
    <t>insgesamt</t>
  </si>
  <si>
    <t>männlich</t>
  </si>
  <si>
    <t>weiblich</t>
  </si>
  <si>
    <t>Geburtsjahr</t>
  </si>
  <si>
    <t>Alter von…bis
unter … Jahren</t>
  </si>
  <si>
    <t xml:space="preserve"> – Personen insgesamt –</t>
  </si>
  <si>
    <t xml:space="preserve"> - Endgültige Ergebnisse -</t>
  </si>
  <si>
    <t>Sven Ohlsen</t>
  </si>
  <si>
    <t>Fortschreibung auf Basis des Zensus 2022</t>
  </si>
  <si>
    <t>STATISTISCHE BERICHTE</t>
  </si>
  <si>
    <t xml:space="preserve">Telefon: </t>
  </si>
  <si>
    <t>040 42831-1820</t>
  </si>
  <si>
    <r>
      <t>E-Mail:</t>
    </r>
    <r>
      <rPr>
        <u/>
        <sz val="10"/>
        <color theme="1"/>
        <rFont val="Arial"/>
        <family val="2"/>
      </rPr>
      <t xml:space="preserve"> </t>
    </r>
  </si>
  <si>
    <t>sven.ohlsen@statistik-nord.de</t>
  </si>
  <si>
    <t>Kennziffer: A I 3 - j 25 HH</t>
  </si>
  <si>
    <t xml:space="preserve">© Statistisches Amt für Hamburg und Schleswig-Holstein, Hamburg 2026
Auszugsweise Vervielfältigung und Verbreitung mit Quellenangabe gestattet.        </t>
  </si>
  <si>
    <t xml:space="preserve">1. Bevölkerung in Hamburg 2025 nach Alter und Geburtsjahren </t>
  </si>
  <si>
    <t>20099 Hamburg</t>
  </si>
  <si>
    <t>Herausgegeben am: 3. Juni 2026</t>
  </si>
  <si>
    <t>Lübeckertordamm 1 – 3</t>
  </si>
  <si>
    <t>×</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</si>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</sst>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
    <numFmt numFmtId="167" formatCode="####\ ;"/>
    <numFmt numFmtId="168" formatCode="#\ ###\ ##0\ \ \ \ ;\-\ #\ ###\ ##0\ \ \ \ ;\-\ \ \ \ "/>
  </numFmts>
  <fonts count="40" x14ac:knownFonts="1">
    <font>
      <sz val="10"/>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b/>
      <sz val="10"/>
      <color theme="1"/>
      <name val="Arial"/>
      <family val="2"/>
    </font>
    <font>
      <sz val="9"/>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theme="1"/>
      <name val="Arial"/>
      <family val="2"/>
    </font>
    <font>
      <sz val="10"/>
      <name val="Arial"/>
      <family val="2"/>
    </font>
    <font>
      <b/>
      <sz val="9"/>
      <name val="Arial"/>
      <family val="2"/>
    </font>
    <font>
      <u/>
      <sz val="11"/>
      <color theme="10"/>
      <name val="Arial"/>
      <family val="2"/>
    </font>
    <font>
      <u/>
      <sz val="10"/>
      <color theme="10"/>
      <name val="Arial"/>
      <family val="2"/>
    </font>
    <font>
      <sz val="18"/>
      <name val="Arial"/>
      <family val="2"/>
    </font>
    <font>
      <u/>
      <sz val="10"/>
      <color theme="1"/>
      <name val="Arial"/>
      <family val="2"/>
    </font>
  </fonts>
  <fills count="34">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1">
    <border>
      <left/>
      <right/>
      <top/>
      <bottom/>
      <diagonal/>
    </border>
    <border>
      <left style="thin">
        <color theme="3"/>
      </left>
      <right style="thin">
        <color theme="3"/>
      </right>
      <top style="thin">
        <color theme="3"/>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theme="3"/>
      </left>
      <right/>
      <top style="thin">
        <color theme="3"/>
      </top>
      <bottom/>
      <diagonal/>
    </border>
    <border>
      <left/>
      <right/>
      <top style="thin">
        <color rgb="FF1E4B7D"/>
      </top>
      <bottom style="thin">
        <color rgb="FF1E4B7D"/>
      </bottom>
      <diagonal/>
    </border>
    <border>
      <left/>
      <right/>
      <top style="thin">
        <color rgb="FF1E4B7D"/>
      </top>
      <bottom/>
      <diagonal/>
    </border>
    <border>
      <left style="thin">
        <color rgb="FF1E4B7D"/>
      </left>
      <right style="thin">
        <color rgb="FF1E4B7D"/>
      </right>
      <top style="thin">
        <color theme="3"/>
      </top>
      <bottom style="thin">
        <color theme="3"/>
      </bottom>
      <diagonal/>
    </border>
    <border>
      <left style="thin">
        <color rgb="FF1E4B7D"/>
      </left>
      <right/>
      <top style="thin">
        <color rgb="FF1E4B7D"/>
      </top>
      <bottom/>
      <diagonal/>
    </border>
    <border>
      <left style="thin">
        <color rgb="FF1E4B7D"/>
      </left>
      <right/>
      <top/>
      <bottom style="thin">
        <color rgb="FF1E4B7D"/>
      </bottom>
      <diagonal/>
    </border>
  </borders>
  <cellStyleXfs count="54">
    <xf numFmtId="0" fontId="0" fillId="0" borderId="0"/>
    <xf numFmtId="0" fontId="16" fillId="2"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5" applyNumberFormat="0" applyAlignment="0" applyProtection="0"/>
    <xf numFmtId="0" fontId="26" fillId="6" borderId="6" applyNumberFormat="0" applyAlignment="0" applyProtection="0"/>
    <xf numFmtId="0" fontId="27" fillId="6" borderId="5" applyNumberFormat="0" applyAlignment="0" applyProtection="0"/>
    <xf numFmtId="0" fontId="28" fillId="0" borderId="7" applyNumberFormat="0" applyFill="0" applyAlignment="0" applyProtection="0"/>
    <xf numFmtId="0" fontId="29" fillId="7" borderId="8" applyNumberFormat="0" applyAlignment="0" applyProtection="0"/>
    <xf numFmtId="0" fontId="18" fillId="8" borderId="9" applyNumberFormat="0" applyFont="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32" borderId="0" applyNumberFormat="0" applyBorder="0" applyAlignment="0" applyProtection="0"/>
    <xf numFmtId="0" fontId="9" fillId="0" borderId="0" applyFill="0" applyBorder="0" applyAlignment="0"/>
    <xf numFmtId="0" fontId="10" fillId="0" borderId="0" applyFill="0" applyBorder="0" applyAlignment="0"/>
    <xf numFmtId="0" fontId="2" fillId="0" borderId="0" applyFill="0" applyAlignment="0"/>
    <xf numFmtId="0" fontId="34" fillId="0" borderId="0"/>
    <xf numFmtId="0" fontId="3" fillId="0" borderId="0"/>
    <xf numFmtId="0" fontId="2" fillId="0" borderId="0"/>
    <xf numFmtId="0" fontId="36" fillId="0" borderId="0" applyNumberFormat="0" applyFill="0" applyBorder="0" applyAlignment="0" applyProtection="0"/>
  </cellStyleXfs>
  <cellXfs count="77">
    <xf numFmtId="0" fontId="0" fillId="0" borderId="0" xfId="0"/>
    <xf numFmtId="0" fontId="5" fillId="0" borderId="0" xfId="0" applyFont="1"/>
    <xf numFmtId="0" fontId="6" fillId="0" borderId="0" xfId="0" applyFont="1"/>
    <xf numFmtId="0" fontId="5" fillId="0" borderId="0" xfId="0" applyFont="1" applyAlignment="1">
      <alignment horizontal="right"/>
    </xf>
    <xf numFmtId="0" fontId="3" fillId="0" borderId="0" xfId="0" applyFont="1"/>
    <xf numFmtId="0" fontId="3" fillId="0" borderId="0" xfId="0" quotePrefix="1" applyFont="1" applyAlignment="1">
      <alignment horizontal="left"/>
    </xf>
    <xf numFmtId="0" fontId="3" fillId="0" borderId="0" xfId="0" applyFont="1" applyAlignment="1">
      <alignment horizontal="left"/>
    </xf>
    <xf numFmtId="0" fontId="4" fillId="0" borderId="0" xfId="0" applyFont="1" applyAlignment="1">
      <alignment horizontal="center"/>
    </xf>
    <xf numFmtId="0" fontId="0" fillId="0" borderId="0" xfId="0" applyAlignment="1">
      <alignment vertical="center"/>
    </xf>
    <xf numFmtId="0" fontId="0" fillId="0" borderId="0" xfId="0"/>
    <xf numFmtId="0" fontId="0" fillId="0" borderId="0" xfId="0" applyAlignment="1">
      <alignment horizontal="left"/>
    </xf>
    <xf numFmtId="0" fontId="8" fillId="33" borderId="18" xfId="0" applyFont="1" applyFill="1" applyBorder="1" applyAlignment="1">
      <alignment horizontal="center" vertical="center" wrapText="1"/>
    </xf>
    <xf numFmtId="0" fontId="8" fillId="33" borderId="16" xfId="0" applyFont="1" applyFill="1" applyBorder="1" applyAlignment="1">
      <alignment horizontal="center" vertical="center" wrapText="1"/>
    </xf>
    <xf numFmtId="166" fontId="8" fillId="0" borderId="0" xfId="0" applyNumberFormat="1" applyFont="1" applyAlignment="1"/>
    <xf numFmtId="0" fontId="7" fillId="0" borderId="0" xfId="0" applyFont="1"/>
    <xf numFmtId="166" fontId="7" fillId="0" borderId="0" xfId="0" applyNumberFormat="1" applyFont="1"/>
    <xf numFmtId="0" fontId="0" fillId="0" borderId="0" xfId="0" applyFill="1"/>
    <xf numFmtId="0" fontId="37" fillId="0" borderId="0" xfId="53" applyFont="1" applyAlignment="1">
      <alignment horizontal="left"/>
    </xf>
    <xf numFmtId="0" fontId="8" fillId="0" borderId="17" xfId="0" applyFont="1" applyBorder="1" applyAlignment="1">
      <alignment horizontal="center" vertical="top"/>
    </xf>
    <xf numFmtId="0" fontId="8" fillId="0" borderId="0" xfId="0" applyFont="1" applyBorder="1" applyAlignment="1">
      <alignment horizontal="left" vertical="top" indent="1"/>
    </xf>
    <xf numFmtId="0" fontId="10" fillId="0" borderId="0" xfId="0" applyFont="1" applyBorder="1" applyAlignment="1">
      <alignment horizontal="left" vertical="top" indent="1"/>
    </xf>
    <xf numFmtId="49" fontId="10" fillId="0" borderId="0" xfId="0" applyNumberFormat="1" applyFont="1" applyBorder="1" applyAlignment="1" applyProtection="1">
      <alignment horizontal="left" indent="1"/>
      <protection hidden="1"/>
    </xf>
    <xf numFmtId="0" fontId="0" fillId="0" borderId="0" xfId="0" applyBorder="1"/>
    <xf numFmtId="49" fontId="35" fillId="0" borderId="11" xfId="0" applyNumberFormat="1" applyFont="1" applyBorder="1" applyAlignment="1" applyProtection="1">
      <alignment horizontal="left" indent="1"/>
      <protection hidden="1"/>
    </xf>
    <xf numFmtId="0" fontId="8" fillId="0" borderId="12" xfId="0" applyFont="1" applyBorder="1" applyAlignment="1">
      <alignment horizontal="center" vertical="top"/>
    </xf>
    <xf numFmtId="0" fontId="8" fillId="0" borderId="13" xfId="0" applyFont="1" applyBorder="1" applyAlignment="1">
      <alignment horizontal="center"/>
    </xf>
    <xf numFmtId="0" fontId="33" fillId="0" borderId="0" xfId="0" applyFont="1" applyBorder="1" applyAlignment="1">
      <alignment horizontal="left" vertical="top" indent="1"/>
    </xf>
    <xf numFmtId="0" fontId="35" fillId="0" borderId="0" xfId="0" applyFont="1" applyBorder="1" applyAlignment="1">
      <alignment horizontal="left" vertical="top" indent="1"/>
    </xf>
    <xf numFmtId="49" fontId="35" fillId="0" borderId="0" xfId="0" applyNumberFormat="1" applyFont="1" applyBorder="1" applyAlignment="1" applyProtection="1">
      <alignment horizontal="left" indent="1"/>
      <protection hidden="1"/>
    </xf>
    <xf numFmtId="166" fontId="0" fillId="0" borderId="0" xfId="0" applyNumberFormat="1" applyFont="1"/>
    <xf numFmtId="167" fontId="8" fillId="0" borderId="13" xfId="0" applyNumberFormat="1" applyFont="1" applyBorder="1" applyAlignment="1">
      <alignment horizontal="center" vertical="top"/>
    </xf>
    <xf numFmtId="168" fontId="10" fillId="0" borderId="0" xfId="0" applyNumberFormat="1" applyFont="1" applyProtection="1">
      <protection hidden="1"/>
    </xf>
    <xf numFmtId="167" fontId="33" fillId="0" borderId="13" xfId="0" applyNumberFormat="1" applyFont="1" applyBorder="1" applyAlignment="1">
      <alignment horizontal="center" vertical="top"/>
    </xf>
    <xf numFmtId="167" fontId="35" fillId="0" borderId="13" xfId="0" applyNumberFormat="1" applyFont="1" applyBorder="1" applyAlignment="1" applyProtection="1">
      <alignment horizontal="center"/>
      <protection hidden="1"/>
    </xf>
    <xf numFmtId="167" fontId="35" fillId="0" borderId="13" xfId="0" applyNumberFormat="1" applyFont="1" applyBorder="1" applyAlignment="1" applyProtection="1">
      <alignment horizontal="center" vertical="center"/>
      <protection hidden="1"/>
    </xf>
    <xf numFmtId="167" fontId="35" fillId="0" borderId="14" xfId="0" applyNumberFormat="1" applyFont="1" applyBorder="1" applyAlignment="1" applyProtection="1">
      <alignment horizontal="center"/>
      <protection hidden="1"/>
    </xf>
    <xf numFmtId="168" fontId="35" fillId="0" borderId="11" xfId="0" applyNumberFormat="1" applyFont="1" applyBorder="1" applyProtection="1">
      <protection hidden="1"/>
    </xf>
    <xf numFmtId="0" fontId="15" fillId="0" borderId="0" xfId="0" applyFont="1" applyAlignment="1">
      <alignment horizontal="right"/>
    </xf>
    <xf numFmtId="0" fontId="0" fillId="0" borderId="0" xfId="0" applyAlignment="1"/>
    <xf numFmtId="0" fontId="4" fillId="0" borderId="0" xfId="0" applyFont="1" applyAlignment="1">
      <alignment horizontal="right"/>
    </xf>
    <xf numFmtId="0" fontId="0" fillId="0" borderId="0" xfId="0" applyAlignment="1">
      <alignment horizontal="right"/>
    </xf>
    <xf numFmtId="0" fontId="7" fillId="0" borderId="0" xfId="0" applyFont="1" applyAlignment="1">
      <alignment horizontal="left"/>
    </xf>
    <xf numFmtId="0" fontId="2" fillId="0" borderId="0" xfId="0" applyFont="1" applyAlignment="1">
      <alignment horizontal="left" wrapText="1"/>
    </xf>
    <xf numFmtId="0" fontId="7" fillId="0" borderId="0" xfId="0" applyFont="1" applyAlignment="1">
      <alignment horizontal="left" wrapText="1"/>
    </xf>
    <xf numFmtId="0" fontId="0" fillId="0" borderId="0" xfId="0" applyFont="1" applyAlignment="1">
      <alignment horizontal="left" wrapText="1"/>
    </xf>
    <xf numFmtId="0" fontId="2" fillId="0" borderId="0" xfId="0" applyFont="1" applyAlignment="1">
      <alignment horizontal="left"/>
    </xf>
    <xf numFmtId="0" fontId="7" fillId="0" borderId="0" xfId="0" applyFont="1" applyAlignment="1">
      <alignment horizontal="center" vertical="center"/>
    </xf>
    <xf numFmtId="0" fontId="0" fillId="0" borderId="0" xfId="0" applyFont="1" applyAlignment="1">
      <alignment wrapText="1"/>
    </xf>
    <xf numFmtId="0" fontId="2" fillId="0" borderId="0" xfId="0" applyFont="1" applyAlignment="1">
      <alignment wrapText="1"/>
    </xf>
    <xf numFmtId="0" fontId="0" fillId="0" borderId="0" xfId="0" applyFont="1" applyAlignment="1">
      <alignment horizontal="left"/>
    </xf>
    <xf numFmtId="0" fontId="14" fillId="0" borderId="0" xfId="0" applyFont="1" applyAlignment="1">
      <alignment horizontal="right"/>
    </xf>
    <xf numFmtId="0" fontId="38" fillId="0" borderId="0" xfId="0" applyFont="1" applyAlignment="1">
      <alignment horizontal="right"/>
    </xf>
    <xf numFmtId="0" fontId="6" fillId="0" borderId="0" xfId="0" applyFont="1" applyAlignment="1">
      <alignment horizontal="right"/>
    </xf>
    <xf numFmtId="0" fontId="12" fillId="0" borderId="0" xfId="0" applyFont="1"/>
    <xf numFmtId="0" fontId="14" fillId="0" borderId="0" xfId="0" applyFont="1" applyAlignment="1">
      <alignment horizontal="right" vertical="center"/>
    </xf>
    <xf numFmtId="0" fontId="6" fillId="0" borderId="0" xfId="0" applyFont="1" applyAlignment="1">
      <alignment horizontal="right" vertical="center"/>
    </xf>
    <xf numFmtId="0" fontId="15" fillId="0" borderId="0" xfId="0" applyFont="1" applyAlignment="1">
      <alignment horizontal="right"/>
    </xf>
    <xf numFmtId="0" fontId="0" fillId="0" borderId="0" xfId="0" applyAlignment="1"/>
    <xf numFmtId="0" fontId="0" fillId="0" borderId="0" xfId="0" applyFont="1" applyAlignment="1">
      <alignment horizontal="left"/>
    </xf>
    <xf numFmtId="0" fontId="2" fillId="0" borderId="0" xfId="0" applyFont="1" applyAlignment="1">
      <alignment horizontal="left"/>
    </xf>
    <xf numFmtId="0" fontId="11" fillId="0" borderId="0" xfId="0" applyFont="1" applyAlignment="1">
      <alignment horizontal="left" vertical="center"/>
    </xf>
    <xf numFmtId="0" fontId="13"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7" fillId="0" borderId="0" xfId="0" applyFont="1" applyAlignment="1">
      <alignment horizontal="left" wrapText="1"/>
    </xf>
    <xf numFmtId="0" fontId="2" fillId="0" borderId="0" xfId="0" applyFont="1" applyAlignment="1">
      <alignment horizontal="left" wrapText="1"/>
    </xf>
    <xf numFmtId="0" fontId="0" fillId="0" borderId="0" xfId="0" applyFont="1" applyAlignment="1">
      <alignment horizontal="left" wrapText="1"/>
    </xf>
    <xf numFmtId="0" fontId="0" fillId="0" borderId="0" xfId="0"/>
    <xf numFmtId="0" fontId="7"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horizontal="center" vertical="center"/>
    </xf>
    <xf numFmtId="0" fontId="8" fillId="33" borderId="1" xfId="0" applyFont="1" applyFill="1" applyBorder="1" applyAlignment="1">
      <alignment horizontal="center" vertical="center"/>
    </xf>
    <xf numFmtId="0" fontId="8" fillId="33" borderId="15" xfId="0" applyFont="1" applyFill="1" applyBorder="1" applyAlignment="1"/>
    <xf numFmtId="0" fontId="8" fillId="33" borderId="12" xfId="0" applyFont="1" applyFill="1" applyBorder="1" applyAlignment="1">
      <alignment horizontal="center" vertical="center" wrapText="1"/>
    </xf>
    <xf numFmtId="0" fontId="8" fillId="33" borderId="14" xfId="0" applyFont="1" applyFill="1" applyBorder="1" applyAlignment="1">
      <alignment horizontal="center" vertical="center"/>
    </xf>
    <xf numFmtId="0" fontId="8" fillId="33" borderId="19" xfId="0" applyFont="1" applyFill="1" applyBorder="1" applyAlignment="1">
      <alignment horizontal="center" vertical="center"/>
    </xf>
    <xf numFmtId="0" fontId="8" fillId="33" borderId="20" xfId="0" applyFont="1" applyFill="1" applyBorder="1" applyAlignment="1">
      <alignment horizontal="center" vertical="center"/>
    </xf>
  </cellXfs>
  <cellStyles count="54">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3"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3" xfId="52" xr:uid="{00000000-0005-0000-0000-00002A000000}"/>
    <cellStyle name="Standard 4" xfId="50" xr:uid="{00000000-0005-0000-0000-00002B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
    <dxf>
      <fill>
        <patternFill>
          <bgColor rgb="FFEBEBEB"/>
        </patternFill>
      </fill>
    </dxf>
  </dxfs>
  <tableStyles count="0" defaultTableStyle="TableStyleMedium2" defaultPivotStyle="PivotStyleLight16"/>
  <colors>
    <mruColors>
      <color rgb="FFF2F2F2"/>
      <color rgb="FF1E4B7D"/>
      <color rgb="FFFFCC32"/>
      <color rgb="FF66CC66"/>
      <color rgb="FF666866"/>
      <color rgb="FFE10019"/>
      <color rgb="FFEBEBEB"/>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85725</xdr:colOff>
      <xdr:row>0</xdr:row>
      <xdr:rowOff>0</xdr:rowOff>
    </xdr:from>
    <xdr:to>
      <xdr:col>6</xdr:col>
      <xdr:colOff>1304925</xdr:colOff>
      <xdr:row>33</xdr:row>
      <xdr:rowOff>152400</xdr:rowOff>
    </xdr:to>
    <xdr:sp macro="" textlink="">
      <xdr:nvSpPr>
        <xdr:cNvPr id="3" name="Textfeld 2">
          <a:extLst>
            <a:ext uri="{FF2B5EF4-FFF2-40B4-BE49-F238E27FC236}">
              <a16:creationId xmlns:a16="http://schemas.microsoft.com/office/drawing/2014/main" id="{72FA6BAA-5754-4FA0-A1AB-C5C0F574F784}"/>
            </a:ext>
          </a:extLst>
        </xdr:cNvPr>
        <xdr:cNvSpPr txBox="1"/>
      </xdr:nvSpPr>
      <xdr:spPr>
        <a:xfrm>
          <a:off x="3286125" y="0"/>
          <a:ext cx="2314575" cy="5495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0</xdr:row>
      <xdr:rowOff>0</xdr:rowOff>
    </xdr:from>
    <xdr:to>
      <xdr:col>3</xdr:col>
      <xdr:colOff>479700</xdr:colOff>
      <xdr:row>22</xdr:row>
      <xdr:rowOff>135570</xdr:rowOff>
    </xdr:to>
    <xdr:sp macro="" textlink="">
      <xdr:nvSpPr>
        <xdr:cNvPr id="4" name="Textfeld 3">
          <a:extLst>
            <a:ext uri="{FF2B5EF4-FFF2-40B4-BE49-F238E27FC236}">
              <a16:creationId xmlns:a16="http://schemas.microsoft.com/office/drawing/2014/main" id="{D5A1A8FB-D96C-4D7D-8B6D-685E1560C499}"/>
            </a:ext>
          </a:extLst>
        </xdr:cNvPr>
        <xdr:cNvSpPr txBox="1"/>
      </xdr:nvSpPr>
      <xdr:spPr>
        <a:xfrm>
          <a:off x="0" y="0"/>
          <a:ext cx="2880000" cy="36979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6" name="Textfeld 5">
          <a:extLst>
            <a:ext uri="{FF2B5EF4-FFF2-40B4-BE49-F238E27FC236}">
              <a16:creationId xmlns:a16="http://schemas.microsoft.com/office/drawing/2014/main" id="{9EA3767A-3802-4C04-ABE7-E48014E20ADE}"/>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0</xdr:row>
      <xdr:rowOff>0</xdr:rowOff>
    </xdr:from>
    <xdr:to>
      <xdr:col>3</xdr:col>
      <xdr:colOff>479700</xdr:colOff>
      <xdr:row>22</xdr:row>
      <xdr:rowOff>135570</xdr:rowOff>
    </xdr:to>
    <xdr:sp macro="" textlink="">
      <xdr:nvSpPr>
        <xdr:cNvPr id="7" name="Textfeld 6">
          <a:extLst>
            <a:ext uri="{FF2B5EF4-FFF2-40B4-BE49-F238E27FC236}">
              <a16:creationId xmlns:a16="http://schemas.microsoft.com/office/drawing/2014/main" id="{CA13D6AB-9197-4EFE-850D-FD6372961366}"/>
            </a:ext>
          </a:extLst>
        </xdr:cNvPr>
        <xdr:cNvSpPr txBox="1"/>
      </xdr:nvSpPr>
      <xdr:spPr>
        <a:xfrm>
          <a:off x="0" y="0"/>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ven.ohlsen@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AA3EE-4C93-4E64-AF61-BB95219C9B89}">
  <dimension ref="A3:G24"/>
  <sheetViews>
    <sheetView showGridLines="0" tabSelected="1" view="pageLayout" zoomScaleNormal="100" workbookViewId="0"/>
  </sheetViews>
  <sheetFormatPr baseColWidth="10" defaultColWidth="11.28515625" defaultRowHeight="12.75" x14ac:dyDescent="0.2"/>
  <cols>
    <col min="1" max="7" width="13.140625" style="9" customWidth="1"/>
    <col min="8" max="8" width="10.7109375" style="9" customWidth="1"/>
    <col min="9" max="74" width="12.140625" style="9" customWidth="1"/>
    <col min="75" max="16384" width="11.28515625" style="9"/>
  </cols>
  <sheetData>
    <row r="3" spans="1:7" ht="20.25" x14ac:dyDescent="0.3">
      <c r="A3" s="53"/>
      <c r="B3" s="53"/>
      <c r="C3" s="53"/>
      <c r="D3" s="53"/>
    </row>
    <row r="4" spans="1:7" ht="20.25" x14ac:dyDescent="0.3">
      <c r="A4" s="53"/>
      <c r="B4" s="53"/>
      <c r="C4" s="53"/>
      <c r="D4" s="53"/>
    </row>
    <row r="11" spans="1:7" ht="15" x14ac:dyDescent="0.2">
      <c r="A11" s="1"/>
      <c r="F11" s="2"/>
      <c r="G11" s="3"/>
    </row>
    <row r="13" spans="1:7" x14ac:dyDescent="0.2">
      <c r="A13" s="4"/>
    </row>
    <row r="15" spans="1:7" ht="23.25" x14ac:dyDescent="0.2">
      <c r="D15" s="54" t="s">
        <v>140</v>
      </c>
      <c r="E15" s="54"/>
      <c r="F15" s="54"/>
      <c r="G15" s="54"/>
    </row>
    <row r="16" spans="1:7" ht="15" x14ac:dyDescent="0.2">
      <c r="D16" s="55" t="s">
        <v>145</v>
      </c>
      <c r="E16" s="55"/>
      <c r="F16" s="55"/>
      <c r="G16" s="55"/>
    </row>
    <row r="18" spans="1:7" ht="34.5" customHeight="1" x14ac:dyDescent="0.5">
      <c r="A18" s="56" t="s">
        <v>120</v>
      </c>
      <c r="B18" s="57"/>
      <c r="C18" s="57"/>
      <c r="D18" s="57"/>
      <c r="E18" s="57"/>
      <c r="F18" s="57"/>
      <c r="G18" s="57"/>
    </row>
    <row r="19" spans="1:7" ht="34.5" customHeight="1" x14ac:dyDescent="0.5">
      <c r="B19" s="37"/>
      <c r="C19" s="37"/>
      <c r="D19" s="37"/>
      <c r="E19" s="37"/>
      <c r="F19" s="37"/>
      <c r="G19" s="37" t="s">
        <v>119</v>
      </c>
    </row>
    <row r="20" spans="1:7" ht="34.5" customHeight="1" x14ac:dyDescent="0.5">
      <c r="B20" s="56">
        <v>2025</v>
      </c>
      <c r="C20" s="56"/>
      <c r="D20" s="56"/>
      <c r="E20" s="56"/>
      <c r="F20" s="56"/>
      <c r="G20" s="56"/>
    </row>
    <row r="21" spans="1:7" ht="34.5" customHeight="1" x14ac:dyDescent="0.35">
      <c r="B21" s="50" t="s">
        <v>137</v>
      </c>
      <c r="C21" s="50"/>
      <c r="D21" s="50"/>
      <c r="E21" s="50"/>
      <c r="F21" s="50"/>
      <c r="G21" s="50"/>
    </row>
    <row r="22" spans="1:7" ht="23.25" x14ac:dyDescent="0.35">
      <c r="A22" s="7"/>
      <c r="B22" s="51" t="s">
        <v>139</v>
      </c>
      <c r="C22" s="50"/>
      <c r="D22" s="50"/>
      <c r="E22" s="50"/>
      <c r="F22" s="50"/>
      <c r="G22" s="50"/>
    </row>
    <row r="23" spans="1:7" ht="16.5" x14ac:dyDescent="0.25">
      <c r="A23" s="7"/>
      <c r="B23" s="39"/>
      <c r="C23" s="40"/>
      <c r="D23" s="40"/>
      <c r="E23" s="40"/>
      <c r="F23" s="40"/>
      <c r="G23" s="40"/>
    </row>
    <row r="24" spans="1:7" ht="15" x14ac:dyDescent="0.2">
      <c r="E24" s="52" t="s">
        <v>149</v>
      </c>
      <c r="F24" s="52"/>
      <c r="G24" s="52"/>
    </row>
  </sheetData>
  <mergeCells count="9">
    <mergeCell ref="B21:G21"/>
    <mergeCell ref="B22:G22"/>
    <mergeCell ref="E24:G24"/>
    <mergeCell ref="A3:D3"/>
    <mergeCell ref="A4:D4"/>
    <mergeCell ref="D15:G15"/>
    <mergeCell ref="D16:G16"/>
    <mergeCell ref="A18:G18"/>
    <mergeCell ref="B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9EAAF-A8BF-43E5-A893-28B13DE889D3}">
  <dimension ref="A1:G177"/>
  <sheetViews>
    <sheetView view="pageLayout" zoomScaleNormal="100" workbookViewId="0">
      <selection sqref="A1:G1"/>
    </sheetView>
  </sheetViews>
  <sheetFormatPr baseColWidth="10" defaultColWidth="10.85546875" defaultRowHeight="12.75" x14ac:dyDescent="0.2"/>
  <cols>
    <col min="1" max="2" width="10.140625" style="9" customWidth="1"/>
    <col min="3" max="7" width="14.28515625" style="9" customWidth="1"/>
    <col min="8" max="8" width="10.7109375" style="9" customWidth="1"/>
    <col min="9" max="26" width="12.140625" style="9" customWidth="1"/>
    <col min="27" max="16384" width="10.85546875" style="9"/>
  </cols>
  <sheetData>
    <row r="1" spans="1:7" s="10" customFormat="1" ht="15.75" x14ac:dyDescent="0.2">
      <c r="A1" s="60" t="s">
        <v>0</v>
      </c>
      <c r="B1" s="60"/>
      <c r="C1" s="60"/>
      <c r="D1" s="60"/>
      <c r="E1" s="60"/>
      <c r="F1" s="60"/>
      <c r="G1" s="60"/>
    </row>
    <row r="2" spans="1:7" s="10" customFormat="1" x14ac:dyDescent="0.2"/>
    <row r="3" spans="1:7" s="10" customFormat="1" x14ac:dyDescent="0.2"/>
    <row r="4" spans="1:7" s="10" customFormat="1" ht="15.75" x14ac:dyDescent="0.25">
      <c r="A4" s="61" t="s">
        <v>1</v>
      </c>
      <c r="B4" s="62"/>
      <c r="C4" s="62"/>
      <c r="D4" s="62"/>
      <c r="E4" s="62"/>
      <c r="F4" s="62"/>
      <c r="G4" s="62"/>
    </row>
    <row r="5" spans="1:7" s="10" customFormat="1" x14ac:dyDescent="0.2">
      <c r="A5" s="63"/>
      <c r="B5" s="63"/>
      <c r="C5" s="63"/>
      <c r="D5" s="63"/>
      <c r="E5" s="63"/>
      <c r="F5" s="63"/>
      <c r="G5" s="63"/>
    </row>
    <row r="6" spans="1:7" s="10" customFormat="1" x14ac:dyDescent="0.2">
      <c r="A6" s="41" t="s">
        <v>152</v>
      </c>
      <c r="B6" s="45"/>
      <c r="C6" s="45"/>
      <c r="D6" s="45"/>
      <c r="E6" s="45"/>
      <c r="F6" s="45"/>
      <c r="G6" s="45"/>
    </row>
    <row r="7" spans="1:7" s="10" customFormat="1" ht="5.85" customHeight="1" x14ac:dyDescent="0.2">
      <c r="A7" s="41"/>
      <c r="B7" s="45"/>
      <c r="C7" s="45"/>
      <c r="D7" s="45"/>
      <c r="E7" s="45"/>
      <c r="F7" s="45"/>
      <c r="G7" s="45"/>
    </row>
    <row r="8" spans="1:7" s="10" customFormat="1" x14ac:dyDescent="0.2">
      <c r="A8" s="64" t="s">
        <v>21</v>
      </c>
      <c r="B8" s="65"/>
      <c r="C8" s="65"/>
      <c r="D8" s="65"/>
      <c r="E8" s="65"/>
      <c r="F8" s="65"/>
      <c r="G8" s="65"/>
    </row>
    <row r="9" spans="1:7" s="10" customFormat="1" x14ac:dyDescent="0.2">
      <c r="A9" s="65" t="s">
        <v>2</v>
      </c>
      <c r="B9" s="65"/>
      <c r="C9" s="65"/>
      <c r="D9" s="65"/>
      <c r="E9" s="65"/>
      <c r="F9" s="65"/>
      <c r="G9" s="65"/>
    </row>
    <row r="10" spans="1:7" s="10" customFormat="1" ht="5.85" customHeight="1" x14ac:dyDescent="0.2">
      <c r="A10" s="45"/>
      <c r="B10" s="45"/>
      <c r="C10" s="45"/>
      <c r="D10" s="45"/>
      <c r="E10" s="45"/>
      <c r="F10" s="45"/>
      <c r="G10" s="45"/>
    </row>
    <row r="11" spans="1:7" s="10" customFormat="1" x14ac:dyDescent="0.2">
      <c r="A11" s="58" t="s">
        <v>150</v>
      </c>
      <c r="B11" s="59"/>
      <c r="C11" s="59"/>
      <c r="D11" s="59"/>
      <c r="E11" s="59"/>
      <c r="F11" s="59"/>
      <c r="G11" s="59"/>
    </row>
    <row r="12" spans="1:7" s="10" customFormat="1" x14ac:dyDescent="0.2">
      <c r="A12" s="66" t="s">
        <v>148</v>
      </c>
      <c r="B12" s="65"/>
      <c r="C12" s="65"/>
      <c r="D12" s="65"/>
      <c r="E12" s="65"/>
      <c r="F12" s="65"/>
      <c r="G12" s="65"/>
    </row>
    <row r="13" spans="1:7" s="10" customFormat="1" x14ac:dyDescent="0.2">
      <c r="A13" s="45"/>
      <c r="B13" s="45"/>
      <c r="C13" s="45"/>
      <c r="D13" s="45"/>
      <c r="E13" s="45"/>
      <c r="F13" s="45"/>
      <c r="G13" s="45"/>
    </row>
    <row r="14" spans="1:7" s="10" customFormat="1" x14ac:dyDescent="0.2">
      <c r="A14" s="45"/>
      <c r="B14" s="45"/>
      <c r="C14" s="45"/>
      <c r="D14" s="45"/>
      <c r="E14" s="45"/>
      <c r="F14" s="45"/>
      <c r="G14" s="45"/>
    </row>
    <row r="15" spans="1:7" s="10" customFormat="1" ht="12.75" customHeight="1" x14ac:dyDescent="0.2">
      <c r="A15" s="64" t="s">
        <v>22</v>
      </c>
      <c r="B15" s="65"/>
      <c r="C15" s="65"/>
      <c r="D15" s="43"/>
      <c r="E15" s="43"/>
      <c r="F15" s="43"/>
      <c r="G15" s="43"/>
    </row>
    <row r="16" spans="1:7" s="10" customFormat="1" ht="5.85" customHeight="1" x14ac:dyDescent="0.2">
      <c r="A16" s="43"/>
      <c r="B16" s="42"/>
      <c r="C16" s="42"/>
      <c r="D16" s="43"/>
      <c r="E16" s="43"/>
      <c r="F16" s="43"/>
      <c r="G16" s="43"/>
    </row>
    <row r="17" spans="1:7" s="10" customFormat="1" ht="12.75" customHeight="1" x14ac:dyDescent="0.2">
      <c r="A17" s="66" t="s">
        <v>138</v>
      </c>
      <c r="B17" s="65"/>
      <c r="C17" s="65"/>
      <c r="D17" s="65"/>
      <c r="E17" s="65"/>
      <c r="F17" s="65"/>
      <c r="G17" s="65"/>
    </row>
    <row r="18" spans="1:7" s="10" customFormat="1" ht="12.75" customHeight="1" x14ac:dyDescent="0.2">
      <c r="A18" s="47" t="s">
        <v>141</v>
      </c>
      <c r="B18" s="66" t="s">
        <v>142</v>
      </c>
      <c r="C18" s="66"/>
      <c r="D18" s="66"/>
      <c r="E18" s="48"/>
      <c r="F18" s="48"/>
      <c r="G18" s="48"/>
    </row>
    <row r="19" spans="1:7" s="10" customFormat="1" ht="12.75" customHeight="1" x14ac:dyDescent="0.2">
      <c r="A19" s="49" t="s">
        <v>143</v>
      </c>
      <c r="B19" s="67" t="s">
        <v>144</v>
      </c>
      <c r="C19" s="67"/>
      <c r="D19" s="67"/>
      <c r="E19" s="45"/>
      <c r="F19" s="45"/>
      <c r="G19" s="45"/>
    </row>
    <row r="20" spans="1:7" s="10" customFormat="1" ht="12.75" customHeight="1" x14ac:dyDescent="0.2">
      <c r="A20" s="44"/>
      <c r="B20" s="42"/>
      <c r="C20" s="42"/>
      <c r="D20" s="42"/>
      <c r="E20" s="42"/>
      <c r="F20" s="42"/>
      <c r="G20" s="42"/>
    </row>
    <row r="21" spans="1:7" s="10" customFormat="1" x14ac:dyDescent="0.2">
      <c r="A21" s="42"/>
      <c r="B21" s="42"/>
      <c r="C21" s="42"/>
      <c r="D21" s="42"/>
      <c r="E21" s="42"/>
      <c r="F21" s="42"/>
      <c r="G21" s="42"/>
    </row>
    <row r="22" spans="1:7" s="10" customFormat="1" ht="12.75" customHeight="1" x14ac:dyDescent="0.2">
      <c r="A22" s="64" t="s">
        <v>121</v>
      </c>
      <c r="B22" s="65"/>
      <c r="C22" s="43"/>
      <c r="D22" s="43"/>
      <c r="E22" s="43"/>
      <c r="F22" s="43"/>
      <c r="G22" s="43"/>
    </row>
    <row r="23" spans="1:7" s="10" customFormat="1" ht="5.85" customHeight="1" x14ac:dyDescent="0.2">
      <c r="A23" s="43"/>
      <c r="B23" s="42"/>
      <c r="C23" s="43"/>
      <c r="D23" s="43"/>
      <c r="E23" s="43"/>
      <c r="F23" s="43"/>
      <c r="G23" s="43"/>
    </row>
    <row r="24" spans="1:7" s="10" customFormat="1" ht="12.75" customHeight="1" x14ac:dyDescent="0.2">
      <c r="A24" s="42" t="s">
        <v>122</v>
      </c>
      <c r="B24" s="65" t="s">
        <v>123</v>
      </c>
      <c r="C24" s="65"/>
      <c r="D24" s="42"/>
      <c r="E24" s="42"/>
      <c r="F24" s="42"/>
      <c r="G24" s="42"/>
    </row>
    <row r="25" spans="1:7" s="10" customFormat="1" ht="12.75" customHeight="1" x14ac:dyDescent="0.2">
      <c r="A25" s="42" t="s">
        <v>124</v>
      </c>
      <c r="B25" s="65" t="s">
        <v>125</v>
      </c>
      <c r="C25" s="65"/>
      <c r="D25" s="42"/>
      <c r="E25" s="42"/>
      <c r="F25" s="42"/>
      <c r="G25" s="42"/>
    </row>
    <row r="26" spans="1:7" s="10" customFormat="1" ht="12.75" customHeight="1" x14ac:dyDescent="0.2">
      <c r="A26" s="42"/>
      <c r="B26" s="65"/>
      <c r="C26" s="65"/>
      <c r="D26" s="42"/>
      <c r="E26" s="42"/>
      <c r="F26" s="42"/>
      <c r="G26" s="42"/>
    </row>
    <row r="27" spans="1:7" s="10" customFormat="1" x14ac:dyDescent="0.2">
      <c r="A27" s="45"/>
      <c r="B27" s="45"/>
      <c r="C27" s="45"/>
      <c r="D27" s="45"/>
      <c r="E27" s="45"/>
      <c r="F27" s="45"/>
      <c r="G27" s="45"/>
    </row>
    <row r="28" spans="1:7" s="10" customFormat="1" x14ac:dyDescent="0.2">
      <c r="A28" s="45" t="s">
        <v>126</v>
      </c>
      <c r="B28" s="17" t="s">
        <v>127</v>
      </c>
      <c r="C28" s="45"/>
      <c r="D28" s="45"/>
      <c r="E28" s="45"/>
      <c r="F28" s="45"/>
      <c r="G28" s="45"/>
    </row>
    <row r="29" spans="1:7" s="10" customFormat="1" x14ac:dyDescent="0.2">
      <c r="A29" s="45"/>
      <c r="B29" s="17"/>
      <c r="C29" s="45"/>
      <c r="D29" s="45"/>
      <c r="E29" s="45"/>
      <c r="F29" s="45"/>
      <c r="G29" s="45"/>
    </row>
    <row r="30" spans="1:7" s="10" customFormat="1" x14ac:dyDescent="0.2">
      <c r="A30" s="45"/>
      <c r="B30" s="45"/>
      <c r="C30" s="45"/>
      <c r="D30" s="45"/>
      <c r="E30" s="45"/>
      <c r="F30" s="45"/>
      <c r="G30" s="45"/>
    </row>
    <row r="31" spans="1:7" s="10" customFormat="1" ht="27.75" customHeight="1" x14ac:dyDescent="0.2">
      <c r="A31" s="66" t="s">
        <v>146</v>
      </c>
      <c r="B31" s="65"/>
      <c r="C31" s="65"/>
      <c r="D31" s="65"/>
      <c r="E31" s="65"/>
      <c r="F31" s="65"/>
      <c r="G31" s="65"/>
    </row>
    <row r="32" spans="1:7" s="10" customFormat="1" ht="41.85" customHeight="1" x14ac:dyDescent="0.2">
      <c r="A32" s="65" t="s">
        <v>128</v>
      </c>
      <c r="B32" s="65"/>
      <c r="C32" s="65"/>
      <c r="D32" s="65"/>
      <c r="E32" s="65"/>
      <c r="F32" s="65"/>
      <c r="G32" s="65"/>
    </row>
    <row r="33" spans="1:7" s="10" customFormat="1" x14ac:dyDescent="0.2">
      <c r="A33" s="45"/>
      <c r="B33" s="45"/>
      <c r="C33" s="45"/>
      <c r="D33" s="45"/>
      <c r="E33" s="45"/>
      <c r="F33" s="45"/>
      <c r="G33" s="45"/>
    </row>
    <row r="34" spans="1:7" s="10" customFormat="1" x14ac:dyDescent="0.2">
      <c r="A34" s="45"/>
      <c r="B34" s="45"/>
      <c r="C34" s="45"/>
      <c r="D34" s="45"/>
      <c r="E34" s="45"/>
      <c r="F34" s="45"/>
      <c r="G34" s="45"/>
    </row>
    <row r="35" spans="1:7" s="10" customFormat="1" x14ac:dyDescent="0.2">
      <c r="A35" s="45"/>
      <c r="B35" s="45"/>
      <c r="C35" s="45"/>
      <c r="D35" s="45"/>
      <c r="E35" s="45"/>
      <c r="F35" s="45"/>
      <c r="G35" s="45"/>
    </row>
    <row r="36" spans="1:7" s="10" customFormat="1" x14ac:dyDescent="0.2">
      <c r="A36" s="45"/>
      <c r="B36" s="45"/>
      <c r="C36" s="45"/>
      <c r="D36" s="45"/>
      <c r="E36" s="45"/>
      <c r="F36" s="45"/>
      <c r="G36" s="45"/>
    </row>
    <row r="37" spans="1:7" s="10" customFormat="1" x14ac:dyDescent="0.2">
      <c r="A37" s="45"/>
      <c r="B37" s="45"/>
      <c r="C37" s="45"/>
      <c r="D37" s="45"/>
      <c r="E37" s="45"/>
      <c r="F37" s="45"/>
      <c r="G37" s="45"/>
    </row>
    <row r="38" spans="1:7" s="10" customFormat="1" x14ac:dyDescent="0.2">
      <c r="A38" s="45"/>
      <c r="B38" s="45"/>
      <c r="C38" s="45"/>
      <c r="D38" s="45"/>
      <c r="E38" s="45"/>
      <c r="F38" s="45"/>
      <c r="G38" s="45"/>
    </row>
    <row r="39" spans="1:7" s="10" customFormat="1" x14ac:dyDescent="0.2">
      <c r="A39" s="45"/>
      <c r="B39" s="45"/>
      <c r="C39" s="45"/>
      <c r="D39" s="45"/>
      <c r="E39" s="45"/>
      <c r="F39" s="45"/>
      <c r="G39" s="45"/>
    </row>
    <row r="40" spans="1:7" s="10" customFormat="1" x14ac:dyDescent="0.2">
      <c r="A40" s="45"/>
      <c r="B40" s="45"/>
      <c r="C40" s="45"/>
      <c r="D40" s="45"/>
      <c r="E40" s="45"/>
      <c r="F40" s="45"/>
      <c r="G40" s="45"/>
    </row>
    <row r="41" spans="1:7" s="10" customFormat="1" x14ac:dyDescent="0.2">
      <c r="A41" s="45"/>
      <c r="B41" s="45"/>
      <c r="C41" s="45"/>
      <c r="D41" s="45"/>
      <c r="E41" s="45"/>
      <c r="F41" s="45"/>
      <c r="G41" s="45"/>
    </row>
    <row r="42" spans="1:7" s="10" customFormat="1" x14ac:dyDescent="0.2">
      <c r="A42" s="45"/>
      <c r="B42" s="45"/>
      <c r="C42" s="45"/>
      <c r="D42" s="45"/>
      <c r="E42" s="45"/>
      <c r="F42" s="45"/>
      <c r="G42" s="45"/>
    </row>
    <row r="43" spans="1:7" s="10" customFormat="1" x14ac:dyDescent="0.2">
      <c r="A43" s="63" t="s">
        <v>129</v>
      </c>
      <c r="B43" s="63"/>
      <c r="C43" s="45"/>
      <c r="D43" s="45"/>
      <c r="E43" s="45"/>
      <c r="F43" s="45"/>
      <c r="G43" s="45"/>
    </row>
    <row r="44" spans="1:7" s="10" customFormat="1" ht="5.0999999999999996" customHeight="1" x14ac:dyDescent="0.2">
      <c r="A44" s="45"/>
      <c r="B44" s="45"/>
      <c r="C44" s="45"/>
      <c r="D44" s="45"/>
      <c r="E44" s="45"/>
      <c r="F44" s="45"/>
      <c r="G44" s="45"/>
    </row>
    <row r="45" spans="1:7" s="10" customFormat="1" x14ac:dyDescent="0.2">
      <c r="A45" s="5">
        <v>0</v>
      </c>
      <c r="B45" s="6" t="s">
        <v>3</v>
      </c>
      <c r="C45" s="45"/>
      <c r="D45" s="45"/>
      <c r="E45" s="45"/>
      <c r="F45" s="45"/>
      <c r="G45" s="45"/>
    </row>
    <row r="46" spans="1:7" s="10" customFormat="1" x14ac:dyDescent="0.2">
      <c r="A46" s="6" t="s">
        <v>16</v>
      </c>
      <c r="B46" s="6" t="s">
        <v>4</v>
      </c>
      <c r="C46" s="45"/>
      <c r="D46" s="45"/>
      <c r="E46" s="45"/>
      <c r="F46" s="45"/>
      <c r="G46" s="45"/>
    </row>
    <row r="47" spans="1:7" s="10" customFormat="1" x14ac:dyDescent="0.2">
      <c r="A47" s="6" t="s">
        <v>17</v>
      </c>
      <c r="B47" s="6" t="s">
        <v>5</v>
      </c>
      <c r="C47" s="45"/>
      <c r="D47" s="45"/>
      <c r="E47" s="45"/>
      <c r="F47" s="45"/>
      <c r="G47" s="45"/>
    </row>
    <row r="48" spans="1:7" s="10" customFormat="1" x14ac:dyDescent="0.2">
      <c r="A48" s="6" t="s">
        <v>18</v>
      </c>
      <c r="B48" s="6" t="s">
        <v>6</v>
      </c>
      <c r="C48" s="45"/>
      <c r="D48" s="45"/>
      <c r="E48" s="45"/>
      <c r="F48" s="45"/>
      <c r="G48" s="45"/>
    </row>
    <row r="49" spans="1:7" s="10" customFormat="1" x14ac:dyDescent="0.2">
      <c r="A49" s="6" t="s">
        <v>151</v>
      </c>
      <c r="B49" s="6" t="s">
        <v>7</v>
      </c>
      <c r="C49" s="45"/>
      <c r="D49" s="45"/>
      <c r="E49" s="45"/>
      <c r="F49" s="45"/>
      <c r="G49" s="45"/>
    </row>
    <row r="50" spans="1:7" s="10" customFormat="1" x14ac:dyDescent="0.2">
      <c r="A50" s="6" t="s">
        <v>13</v>
      </c>
      <c r="B50" s="6" t="s">
        <v>8</v>
      </c>
      <c r="C50" s="45"/>
      <c r="D50" s="45"/>
      <c r="E50" s="45"/>
      <c r="F50" s="45"/>
      <c r="G50" s="45"/>
    </row>
    <row r="51" spans="1:7" s="10" customFormat="1" x14ac:dyDescent="0.2">
      <c r="A51" s="6" t="s">
        <v>14</v>
      </c>
      <c r="B51" s="6" t="s">
        <v>9</v>
      </c>
      <c r="C51" s="45"/>
      <c r="D51" s="45"/>
      <c r="E51" s="45"/>
      <c r="F51" s="45"/>
      <c r="G51" s="45"/>
    </row>
    <row r="52" spans="1:7" s="10" customFormat="1" x14ac:dyDescent="0.2">
      <c r="A52" s="6" t="s">
        <v>15</v>
      </c>
      <c r="B52" s="6" t="s">
        <v>10</v>
      </c>
      <c r="C52" s="45"/>
      <c r="D52" s="45"/>
      <c r="E52" s="45"/>
      <c r="F52" s="45"/>
      <c r="G52" s="45"/>
    </row>
    <row r="53" spans="1:7" s="10" customFormat="1" x14ac:dyDescent="0.2">
      <c r="A53" s="6" t="s">
        <v>130</v>
      </c>
      <c r="B53" s="6" t="s">
        <v>11</v>
      </c>
      <c r="C53" s="45"/>
      <c r="D53" s="45"/>
      <c r="E53" s="45"/>
      <c r="F53" s="45"/>
      <c r="G53" s="45"/>
    </row>
    <row r="54" spans="1:7" s="10" customFormat="1" x14ac:dyDescent="0.2">
      <c r="A54" s="6" t="s">
        <v>23</v>
      </c>
      <c r="B54" s="6" t="s">
        <v>12</v>
      </c>
      <c r="C54" s="45"/>
      <c r="D54" s="45"/>
      <c r="E54" s="45"/>
      <c r="F54" s="45"/>
      <c r="G54" s="45"/>
    </row>
    <row r="55" spans="1:7" s="10" customFormat="1" x14ac:dyDescent="0.2"/>
    <row r="56" spans="1:7" x14ac:dyDescent="0.2">
      <c r="A56" s="38"/>
      <c r="B56" s="38"/>
      <c r="C56" s="38"/>
      <c r="D56" s="38"/>
      <c r="E56" s="38"/>
      <c r="F56" s="38"/>
      <c r="G56" s="38"/>
    </row>
    <row r="57" spans="1:7" x14ac:dyDescent="0.2">
      <c r="A57" s="38"/>
      <c r="B57" s="38"/>
      <c r="C57" s="38"/>
      <c r="D57" s="38"/>
      <c r="E57" s="38"/>
      <c r="F57" s="38"/>
      <c r="G57" s="38"/>
    </row>
    <row r="58" spans="1:7" x14ac:dyDescent="0.2">
      <c r="A58" s="38"/>
      <c r="B58" s="38"/>
      <c r="C58" s="38"/>
      <c r="D58" s="38"/>
      <c r="E58" s="38"/>
      <c r="F58" s="38"/>
      <c r="G58" s="38"/>
    </row>
    <row r="59" spans="1:7" x14ac:dyDescent="0.2">
      <c r="A59" s="38"/>
      <c r="B59" s="38"/>
      <c r="C59" s="38"/>
      <c r="D59" s="38"/>
      <c r="E59" s="38"/>
      <c r="F59" s="38"/>
      <c r="G59" s="38"/>
    </row>
    <row r="60" spans="1:7" x14ac:dyDescent="0.2">
      <c r="A60" s="38"/>
      <c r="B60" s="38"/>
      <c r="C60" s="38"/>
      <c r="D60" s="38"/>
      <c r="E60" s="38"/>
      <c r="F60" s="38"/>
      <c r="G60" s="38"/>
    </row>
    <row r="61" spans="1:7" x14ac:dyDescent="0.2">
      <c r="A61" s="38"/>
      <c r="B61" s="38"/>
      <c r="C61" s="38"/>
      <c r="D61" s="38"/>
      <c r="E61" s="38"/>
      <c r="F61" s="38"/>
      <c r="G61" s="38"/>
    </row>
    <row r="62" spans="1:7" x14ac:dyDescent="0.2">
      <c r="A62" s="38"/>
      <c r="B62" s="38"/>
      <c r="C62" s="38"/>
      <c r="D62" s="38"/>
      <c r="E62" s="38"/>
      <c r="F62" s="38"/>
      <c r="G62" s="38"/>
    </row>
    <row r="63" spans="1:7" x14ac:dyDescent="0.2">
      <c r="A63" s="38"/>
      <c r="B63" s="38"/>
      <c r="C63" s="38"/>
      <c r="D63" s="38"/>
      <c r="E63" s="38"/>
      <c r="F63" s="38"/>
      <c r="G63" s="38"/>
    </row>
    <row r="64" spans="1:7" x14ac:dyDescent="0.2">
      <c r="A64" s="38"/>
      <c r="B64" s="38"/>
      <c r="C64" s="38"/>
      <c r="D64" s="38"/>
      <c r="E64" s="38"/>
      <c r="F64" s="38"/>
      <c r="G64" s="38"/>
    </row>
    <row r="65" spans="1:7" x14ac:dyDescent="0.2">
      <c r="A65" s="38"/>
      <c r="B65" s="38"/>
      <c r="C65" s="38"/>
      <c r="D65" s="38"/>
      <c r="E65" s="38"/>
      <c r="F65" s="38"/>
      <c r="G65" s="38"/>
    </row>
    <row r="66" spans="1:7" x14ac:dyDescent="0.2">
      <c r="A66" s="38"/>
      <c r="B66" s="38"/>
      <c r="C66" s="38"/>
      <c r="D66" s="38"/>
      <c r="E66" s="38"/>
      <c r="F66" s="38"/>
      <c r="G66" s="38"/>
    </row>
    <row r="67" spans="1:7" x14ac:dyDescent="0.2">
      <c r="A67" s="38"/>
      <c r="B67" s="38"/>
      <c r="C67" s="38"/>
      <c r="D67" s="38"/>
      <c r="E67" s="38"/>
      <c r="F67" s="38"/>
      <c r="G67" s="38"/>
    </row>
    <row r="68" spans="1:7" x14ac:dyDescent="0.2">
      <c r="A68" s="38"/>
      <c r="B68" s="38"/>
      <c r="C68" s="38"/>
      <c r="D68" s="38"/>
      <c r="E68" s="38"/>
      <c r="F68" s="38"/>
      <c r="G68" s="38"/>
    </row>
    <row r="69" spans="1:7" x14ac:dyDescent="0.2">
      <c r="A69" s="38"/>
      <c r="B69" s="38"/>
      <c r="C69" s="38"/>
      <c r="D69" s="38"/>
      <c r="E69" s="38"/>
      <c r="F69" s="38"/>
      <c r="G69" s="38"/>
    </row>
    <row r="70" spans="1:7" x14ac:dyDescent="0.2">
      <c r="A70" s="38"/>
      <c r="B70" s="38"/>
      <c r="C70" s="38"/>
      <c r="D70" s="38"/>
      <c r="E70" s="38"/>
      <c r="F70" s="38"/>
      <c r="G70" s="38"/>
    </row>
    <row r="71" spans="1:7" x14ac:dyDescent="0.2">
      <c r="A71" s="38"/>
      <c r="B71" s="38"/>
      <c r="C71" s="38"/>
      <c r="D71" s="38"/>
      <c r="E71" s="38"/>
      <c r="F71" s="38"/>
      <c r="G71" s="38"/>
    </row>
    <row r="72" spans="1:7" x14ac:dyDescent="0.2">
      <c r="A72" s="38"/>
      <c r="B72" s="38"/>
      <c r="C72" s="38"/>
      <c r="D72" s="38"/>
      <c r="E72" s="38"/>
      <c r="F72" s="38"/>
      <c r="G72" s="38"/>
    </row>
    <row r="73" spans="1:7" x14ac:dyDescent="0.2">
      <c r="A73" s="38"/>
      <c r="B73" s="38"/>
      <c r="C73" s="38"/>
      <c r="D73" s="38"/>
      <c r="E73" s="38"/>
      <c r="F73" s="38"/>
      <c r="G73" s="38"/>
    </row>
    <row r="74" spans="1:7" x14ac:dyDescent="0.2">
      <c r="A74" s="38"/>
      <c r="B74" s="38"/>
      <c r="C74" s="38"/>
      <c r="D74" s="38"/>
      <c r="E74" s="38"/>
      <c r="F74" s="38"/>
      <c r="G74" s="38"/>
    </row>
    <row r="75" spans="1:7" x14ac:dyDescent="0.2">
      <c r="A75" s="38"/>
      <c r="B75" s="38"/>
      <c r="C75" s="38"/>
      <c r="D75" s="38"/>
      <c r="E75" s="38"/>
      <c r="F75" s="38"/>
      <c r="G75" s="38"/>
    </row>
    <row r="76" spans="1:7" x14ac:dyDescent="0.2">
      <c r="A76" s="38"/>
      <c r="B76" s="38"/>
      <c r="C76" s="38"/>
      <c r="D76" s="38"/>
      <c r="E76" s="38"/>
      <c r="F76" s="38"/>
      <c r="G76" s="38"/>
    </row>
    <row r="77" spans="1:7" x14ac:dyDescent="0.2">
      <c r="A77" s="38"/>
      <c r="B77" s="38"/>
      <c r="C77" s="38"/>
      <c r="D77" s="38"/>
      <c r="E77" s="38"/>
      <c r="F77" s="38"/>
      <c r="G77" s="38"/>
    </row>
    <row r="78" spans="1:7" x14ac:dyDescent="0.2">
      <c r="A78" s="38"/>
      <c r="B78" s="38"/>
      <c r="C78" s="38"/>
      <c r="D78" s="38"/>
      <c r="E78" s="38"/>
      <c r="F78" s="38"/>
      <c r="G78" s="38"/>
    </row>
    <row r="79" spans="1:7" x14ac:dyDescent="0.2">
      <c r="A79" s="38"/>
      <c r="B79" s="38"/>
      <c r="C79" s="38"/>
      <c r="D79" s="38"/>
      <c r="E79" s="38"/>
      <c r="F79" s="38"/>
      <c r="G79" s="38"/>
    </row>
    <row r="80" spans="1:7" x14ac:dyDescent="0.2">
      <c r="A80" s="38"/>
      <c r="B80" s="38"/>
      <c r="C80" s="38"/>
      <c r="D80" s="38"/>
      <c r="E80" s="38"/>
      <c r="F80" s="38"/>
      <c r="G80" s="38"/>
    </row>
    <row r="81" spans="1:7" x14ac:dyDescent="0.2">
      <c r="A81" s="38"/>
      <c r="B81" s="38"/>
      <c r="C81" s="38"/>
      <c r="D81" s="38"/>
      <c r="E81" s="38"/>
      <c r="F81" s="38"/>
      <c r="G81" s="38"/>
    </row>
    <row r="82" spans="1:7" x14ac:dyDescent="0.2">
      <c r="A82" s="38"/>
      <c r="B82" s="38"/>
      <c r="C82" s="38"/>
      <c r="D82" s="38"/>
      <c r="E82" s="38"/>
      <c r="F82" s="38"/>
      <c r="G82" s="38"/>
    </row>
    <row r="83" spans="1:7" x14ac:dyDescent="0.2">
      <c r="A83" s="38"/>
      <c r="B83" s="38"/>
      <c r="C83" s="38"/>
      <c r="D83" s="38"/>
      <c r="E83" s="38"/>
      <c r="F83" s="38"/>
      <c r="G83" s="38"/>
    </row>
    <row r="84" spans="1:7" x14ac:dyDescent="0.2">
      <c r="A84" s="38"/>
      <c r="B84" s="38"/>
      <c r="C84" s="38"/>
      <c r="D84" s="38"/>
      <c r="E84" s="38"/>
      <c r="F84" s="38"/>
      <c r="G84" s="38"/>
    </row>
    <row r="85" spans="1:7" x14ac:dyDescent="0.2">
      <c r="A85" s="38"/>
      <c r="B85" s="38"/>
      <c r="C85" s="38"/>
      <c r="D85" s="38"/>
      <c r="E85" s="38"/>
      <c r="F85" s="38"/>
      <c r="G85" s="38"/>
    </row>
    <row r="86" spans="1:7" x14ac:dyDescent="0.2">
      <c r="A86" s="38"/>
      <c r="B86" s="38"/>
      <c r="C86" s="38"/>
      <c r="D86" s="38"/>
      <c r="E86" s="38"/>
      <c r="F86" s="38"/>
      <c r="G86" s="38"/>
    </row>
    <row r="87" spans="1:7" x14ac:dyDescent="0.2">
      <c r="A87" s="38"/>
      <c r="B87" s="38"/>
      <c r="C87" s="38"/>
      <c r="D87" s="38"/>
      <c r="E87" s="38"/>
      <c r="F87" s="38"/>
      <c r="G87" s="38"/>
    </row>
    <row r="88" spans="1:7" x14ac:dyDescent="0.2">
      <c r="A88" s="38"/>
      <c r="B88" s="38"/>
      <c r="C88" s="38"/>
      <c r="D88" s="38"/>
      <c r="E88" s="38"/>
      <c r="F88" s="38"/>
      <c r="G88" s="38"/>
    </row>
    <row r="89" spans="1:7" x14ac:dyDescent="0.2">
      <c r="A89" s="38"/>
      <c r="B89" s="38"/>
      <c r="C89" s="38"/>
      <c r="D89" s="38"/>
      <c r="E89" s="38"/>
      <c r="F89" s="38"/>
      <c r="G89" s="38"/>
    </row>
    <row r="90" spans="1:7" x14ac:dyDescent="0.2">
      <c r="A90" s="38"/>
      <c r="B90" s="38"/>
      <c r="C90" s="38"/>
      <c r="D90" s="38"/>
      <c r="E90" s="38"/>
      <c r="F90" s="38"/>
      <c r="G90" s="38"/>
    </row>
    <row r="91" spans="1:7" x14ac:dyDescent="0.2">
      <c r="A91" s="38"/>
      <c r="B91" s="38"/>
      <c r="C91" s="38"/>
      <c r="D91" s="38"/>
      <c r="E91" s="38"/>
      <c r="F91" s="38"/>
      <c r="G91" s="38"/>
    </row>
    <row r="92" spans="1:7" x14ac:dyDescent="0.2">
      <c r="A92" s="38"/>
      <c r="B92" s="38"/>
      <c r="C92" s="38"/>
      <c r="D92" s="38"/>
      <c r="E92" s="38"/>
      <c r="F92" s="38"/>
      <c r="G92" s="38"/>
    </row>
    <row r="93" spans="1:7" x14ac:dyDescent="0.2">
      <c r="A93" s="38"/>
      <c r="B93" s="38"/>
      <c r="C93" s="38"/>
      <c r="D93" s="38"/>
      <c r="E93" s="38"/>
      <c r="F93" s="38"/>
      <c r="G93" s="38"/>
    </row>
    <row r="94" spans="1:7" x14ac:dyDescent="0.2">
      <c r="A94" s="38"/>
      <c r="B94" s="38"/>
      <c r="C94" s="38"/>
      <c r="D94" s="38"/>
      <c r="E94" s="38"/>
      <c r="F94" s="38"/>
      <c r="G94" s="38"/>
    </row>
    <row r="95" spans="1:7" x14ac:dyDescent="0.2">
      <c r="A95" s="38"/>
      <c r="B95" s="38"/>
      <c r="C95" s="38"/>
      <c r="D95" s="38"/>
      <c r="E95" s="38"/>
      <c r="F95" s="38"/>
      <c r="G95" s="38"/>
    </row>
    <row r="96" spans="1:7" x14ac:dyDescent="0.2">
      <c r="A96" s="38"/>
      <c r="B96" s="38"/>
      <c r="C96" s="38"/>
      <c r="D96" s="38"/>
      <c r="E96" s="38"/>
      <c r="F96" s="38"/>
      <c r="G96" s="38"/>
    </row>
    <row r="97" spans="1:7" x14ac:dyDescent="0.2">
      <c r="A97" s="38"/>
      <c r="B97" s="38"/>
      <c r="C97" s="38"/>
      <c r="D97" s="38"/>
      <c r="E97" s="38"/>
      <c r="F97" s="38"/>
      <c r="G97" s="38"/>
    </row>
    <row r="98" spans="1:7" x14ac:dyDescent="0.2">
      <c r="A98" s="38"/>
      <c r="B98" s="38"/>
      <c r="C98" s="38"/>
      <c r="D98" s="38"/>
      <c r="E98" s="38"/>
      <c r="F98" s="38"/>
      <c r="G98" s="38"/>
    </row>
    <row r="99" spans="1:7" x14ac:dyDescent="0.2">
      <c r="A99" s="38"/>
      <c r="B99" s="38"/>
      <c r="C99" s="38"/>
      <c r="D99" s="38"/>
      <c r="E99" s="38"/>
      <c r="F99" s="38"/>
      <c r="G99" s="38"/>
    </row>
    <row r="100" spans="1:7" x14ac:dyDescent="0.2">
      <c r="A100" s="38"/>
      <c r="B100" s="38"/>
      <c r="C100" s="38"/>
      <c r="D100" s="38"/>
      <c r="E100" s="38"/>
      <c r="F100" s="38"/>
      <c r="G100" s="38"/>
    </row>
    <row r="101" spans="1:7" x14ac:dyDescent="0.2">
      <c r="A101" s="38"/>
      <c r="B101" s="38"/>
      <c r="C101" s="38"/>
      <c r="D101" s="38"/>
      <c r="E101" s="38"/>
      <c r="F101" s="38"/>
      <c r="G101" s="38"/>
    </row>
    <row r="102" spans="1:7" x14ac:dyDescent="0.2">
      <c r="A102" s="38"/>
      <c r="B102" s="38"/>
      <c r="C102" s="38"/>
      <c r="D102" s="38"/>
      <c r="E102" s="38"/>
      <c r="F102" s="38"/>
      <c r="G102" s="38"/>
    </row>
    <row r="103" spans="1:7" x14ac:dyDescent="0.2">
      <c r="A103" s="38"/>
      <c r="B103" s="38"/>
      <c r="C103" s="38"/>
      <c r="D103" s="38"/>
      <c r="E103" s="38"/>
      <c r="F103" s="38"/>
      <c r="G103" s="38"/>
    </row>
    <row r="104" spans="1:7" x14ac:dyDescent="0.2">
      <c r="A104" s="38"/>
      <c r="B104" s="38"/>
      <c r="C104" s="38"/>
      <c r="D104" s="38"/>
      <c r="E104" s="38"/>
      <c r="F104" s="38"/>
      <c r="G104" s="38"/>
    </row>
    <row r="105" spans="1:7" x14ac:dyDescent="0.2">
      <c r="A105" s="38"/>
      <c r="B105" s="38"/>
      <c r="C105" s="38"/>
      <c r="D105" s="38"/>
      <c r="E105" s="38"/>
      <c r="F105" s="38"/>
      <c r="G105" s="38"/>
    </row>
    <row r="106" spans="1:7" x14ac:dyDescent="0.2">
      <c r="A106" s="38"/>
      <c r="B106" s="38"/>
      <c r="C106" s="38"/>
      <c r="D106" s="38"/>
      <c r="E106" s="38"/>
      <c r="F106" s="38"/>
      <c r="G106" s="38"/>
    </row>
    <row r="107" spans="1:7" x14ac:dyDescent="0.2">
      <c r="A107" s="38"/>
      <c r="B107" s="38"/>
      <c r="C107" s="38"/>
      <c r="D107" s="38"/>
      <c r="E107" s="38"/>
      <c r="F107" s="38"/>
      <c r="G107" s="38"/>
    </row>
    <row r="108" spans="1:7" x14ac:dyDescent="0.2">
      <c r="A108" s="38"/>
      <c r="B108" s="38"/>
      <c r="C108" s="38"/>
      <c r="D108" s="38"/>
      <c r="E108" s="38"/>
      <c r="F108" s="38"/>
      <c r="G108" s="38"/>
    </row>
    <row r="109" spans="1:7" x14ac:dyDescent="0.2">
      <c r="A109" s="38"/>
      <c r="B109" s="38"/>
      <c r="C109" s="38"/>
      <c r="D109" s="38"/>
      <c r="E109" s="38"/>
      <c r="F109" s="38"/>
      <c r="G109" s="38"/>
    </row>
    <row r="110" spans="1:7" x14ac:dyDescent="0.2">
      <c r="A110" s="38"/>
      <c r="B110" s="38"/>
      <c r="C110" s="38"/>
      <c r="D110" s="38"/>
      <c r="E110" s="38"/>
      <c r="F110" s="38"/>
      <c r="G110" s="38"/>
    </row>
    <row r="111" spans="1:7" x14ac:dyDescent="0.2">
      <c r="A111" s="38"/>
      <c r="B111" s="38"/>
      <c r="C111" s="38"/>
      <c r="D111" s="38"/>
      <c r="E111" s="38"/>
      <c r="F111" s="38"/>
      <c r="G111" s="38"/>
    </row>
    <row r="112" spans="1:7" x14ac:dyDescent="0.2">
      <c r="A112" s="38"/>
      <c r="B112" s="38"/>
      <c r="C112" s="38"/>
      <c r="D112" s="38"/>
      <c r="E112" s="38"/>
      <c r="F112" s="38"/>
      <c r="G112" s="38"/>
    </row>
    <row r="113" spans="1:7" x14ac:dyDescent="0.2">
      <c r="A113" s="38"/>
      <c r="B113" s="38"/>
      <c r="C113" s="38"/>
      <c r="D113" s="38"/>
      <c r="E113" s="38"/>
      <c r="F113" s="38"/>
      <c r="G113" s="38"/>
    </row>
    <row r="114" spans="1:7" x14ac:dyDescent="0.2">
      <c r="A114" s="38"/>
      <c r="B114" s="38"/>
      <c r="C114" s="38"/>
      <c r="D114" s="38"/>
      <c r="E114" s="38"/>
      <c r="F114" s="38"/>
      <c r="G114" s="38"/>
    </row>
    <row r="115" spans="1:7" x14ac:dyDescent="0.2">
      <c r="A115" s="38"/>
      <c r="B115" s="38"/>
      <c r="C115" s="38"/>
      <c r="D115" s="38"/>
      <c r="E115" s="38"/>
      <c r="F115" s="38"/>
      <c r="G115" s="38"/>
    </row>
    <row r="116" spans="1:7" x14ac:dyDescent="0.2">
      <c r="A116" s="38"/>
      <c r="B116" s="38"/>
      <c r="C116" s="38"/>
      <c r="D116" s="38"/>
      <c r="E116" s="38"/>
      <c r="F116" s="38"/>
      <c r="G116" s="38"/>
    </row>
    <row r="117" spans="1:7" x14ac:dyDescent="0.2">
      <c r="A117" s="38"/>
      <c r="B117" s="38"/>
      <c r="C117" s="38"/>
      <c r="D117" s="38"/>
      <c r="E117" s="38"/>
      <c r="F117" s="38"/>
      <c r="G117" s="38"/>
    </row>
    <row r="118" spans="1:7" x14ac:dyDescent="0.2">
      <c r="A118" s="38"/>
      <c r="B118" s="38"/>
      <c r="C118" s="38"/>
      <c r="D118" s="38"/>
      <c r="E118" s="38"/>
      <c r="F118" s="38"/>
      <c r="G118" s="38"/>
    </row>
    <row r="119" spans="1:7" x14ac:dyDescent="0.2">
      <c r="A119" s="38"/>
      <c r="B119" s="38"/>
      <c r="C119" s="38"/>
      <c r="D119" s="38"/>
      <c r="E119" s="38"/>
      <c r="F119" s="38"/>
      <c r="G119" s="38"/>
    </row>
    <row r="120" spans="1:7" x14ac:dyDescent="0.2">
      <c r="A120" s="38"/>
      <c r="B120" s="38"/>
      <c r="C120" s="38"/>
      <c r="D120" s="38"/>
      <c r="E120" s="38"/>
      <c r="F120" s="38"/>
      <c r="G120" s="38"/>
    </row>
    <row r="121" spans="1:7" x14ac:dyDescent="0.2">
      <c r="A121" s="38"/>
      <c r="B121" s="38"/>
      <c r="C121" s="38"/>
      <c r="D121" s="38"/>
      <c r="E121" s="38"/>
      <c r="F121" s="38"/>
      <c r="G121" s="38"/>
    </row>
    <row r="122" spans="1:7" x14ac:dyDescent="0.2">
      <c r="A122" s="38"/>
      <c r="B122" s="38"/>
      <c r="C122" s="38"/>
      <c r="D122" s="38"/>
      <c r="E122" s="38"/>
      <c r="F122" s="38"/>
      <c r="G122" s="38"/>
    </row>
    <row r="123" spans="1:7" x14ac:dyDescent="0.2">
      <c r="A123" s="38"/>
      <c r="B123" s="38"/>
      <c r="C123" s="38"/>
      <c r="D123" s="38"/>
      <c r="E123" s="38"/>
      <c r="F123" s="38"/>
      <c r="G123" s="38"/>
    </row>
    <row r="124" spans="1:7" x14ac:dyDescent="0.2">
      <c r="A124" s="38"/>
      <c r="B124" s="38"/>
      <c r="C124" s="38"/>
      <c r="D124" s="38"/>
      <c r="E124" s="38"/>
      <c r="F124" s="38"/>
      <c r="G124" s="38"/>
    </row>
    <row r="125" spans="1:7" x14ac:dyDescent="0.2">
      <c r="A125" s="38"/>
      <c r="B125" s="38"/>
      <c r="C125" s="38"/>
      <c r="D125" s="38"/>
      <c r="E125" s="38"/>
      <c r="F125" s="38"/>
      <c r="G125" s="38"/>
    </row>
    <row r="126" spans="1:7" x14ac:dyDescent="0.2">
      <c r="A126" s="38"/>
      <c r="B126" s="38"/>
      <c r="C126" s="38"/>
      <c r="D126" s="38"/>
      <c r="E126" s="38"/>
      <c r="F126" s="38"/>
      <c r="G126" s="38"/>
    </row>
    <row r="127" spans="1:7" x14ac:dyDescent="0.2">
      <c r="A127" s="38"/>
      <c r="B127" s="38"/>
      <c r="C127" s="38"/>
      <c r="D127" s="38"/>
      <c r="E127" s="38"/>
      <c r="F127" s="38"/>
      <c r="G127" s="38"/>
    </row>
    <row r="128" spans="1:7" x14ac:dyDescent="0.2">
      <c r="A128" s="38"/>
      <c r="B128" s="38"/>
      <c r="C128" s="38"/>
      <c r="D128" s="38"/>
      <c r="E128" s="38"/>
      <c r="F128" s="38"/>
      <c r="G128" s="38"/>
    </row>
    <row r="129" spans="1:7" x14ac:dyDescent="0.2">
      <c r="A129" s="38"/>
      <c r="B129" s="38"/>
      <c r="C129" s="38"/>
      <c r="D129" s="38"/>
      <c r="E129" s="38"/>
      <c r="F129" s="38"/>
      <c r="G129" s="38"/>
    </row>
    <row r="130" spans="1:7" x14ac:dyDescent="0.2">
      <c r="A130" s="38"/>
      <c r="B130" s="38"/>
      <c r="C130" s="38"/>
      <c r="D130" s="38"/>
      <c r="E130" s="38"/>
      <c r="F130" s="38"/>
      <c r="G130" s="38"/>
    </row>
    <row r="131" spans="1:7" x14ac:dyDescent="0.2">
      <c r="A131" s="38"/>
      <c r="B131" s="38"/>
      <c r="C131" s="38"/>
      <c r="D131" s="38"/>
      <c r="E131" s="38"/>
      <c r="F131" s="38"/>
      <c r="G131" s="38"/>
    </row>
    <row r="132" spans="1:7" x14ac:dyDescent="0.2">
      <c r="A132" s="38"/>
      <c r="B132" s="38"/>
      <c r="C132" s="38"/>
      <c r="D132" s="38"/>
      <c r="E132" s="38"/>
      <c r="F132" s="38"/>
      <c r="G132" s="38"/>
    </row>
    <row r="133" spans="1:7" x14ac:dyDescent="0.2">
      <c r="A133" s="38"/>
      <c r="B133" s="38"/>
      <c r="C133" s="38"/>
      <c r="D133" s="38"/>
      <c r="E133" s="38"/>
      <c r="F133" s="38"/>
      <c r="G133" s="38"/>
    </row>
    <row r="134" spans="1:7" x14ac:dyDescent="0.2">
      <c r="A134" s="38"/>
      <c r="B134" s="38"/>
      <c r="C134" s="38"/>
      <c r="D134" s="38"/>
      <c r="E134" s="38"/>
      <c r="F134" s="38"/>
      <c r="G134" s="38"/>
    </row>
    <row r="135" spans="1:7" x14ac:dyDescent="0.2">
      <c r="A135" s="38"/>
      <c r="B135" s="38"/>
      <c r="C135" s="38"/>
      <c r="D135" s="38"/>
      <c r="E135" s="38"/>
      <c r="F135" s="38"/>
      <c r="G135" s="38"/>
    </row>
    <row r="136" spans="1:7" x14ac:dyDescent="0.2">
      <c r="A136" s="38"/>
      <c r="B136" s="38"/>
      <c r="C136" s="38"/>
      <c r="D136" s="38"/>
      <c r="E136" s="38"/>
      <c r="F136" s="38"/>
      <c r="G136" s="38"/>
    </row>
    <row r="137" spans="1:7" x14ac:dyDescent="0.2">
      <c r="A137" s="38"/>
      <c r="B137" s="38"/>
      <c r="C137" s="38"/>
      <c r="D137" s="38"/>
      <c r="E137" s="38"/>
      <c r="F137" s="38"/>
      <c r="G137" s="38"/>
    </row>
    <row r="138" spans="1:7" x14ac:dyDescent="0.2">
      <c r="A138" s="38"/>
      <c r="B138" s="38"/>
      <c r="C138" s="38"/>
      <c r="D138" s="38"/>
      <c r="E138" s="38"/>
      <c r="F138" s="38"/>
      <c r="G138" s="38"/>
    </row>
    <row r="139" spans="1:7" x14ac:dyDescent="0.2">
      <c r="A139" s="38"/>
      <c r="B139" s="38"/>
      <c r="C139" s="38"/>
      <c r="D139" s="38"/>
      <c r="E139" s="38"/>
      <c r="F139" s="38"/>
      <c r="G139" s="38"/>
    </row>
    <row r="140" spans="1:7" x14ac:dyDescent="0.2">
      <c r="A140" s="38"/>
      <c r="B140" s="38"/>
      <c r="C140" s="38"/>
      <c r="D140" s="38"/>
      <c r="E140" s="38"/>
      <c r="F140" s="38"/>
      <c r="G140" s="38"/>
    </row>
    <row r="141" spans="1:7" x14ac:dyDescent="0.2">
      <c r="A141" s="38"/>
      <c r="B141" s="38"/>
      <c r="C141" s="38"/>
      <c r="D141" s="38"/>
      <c r="E141" s="38"/>
      <c r="F141" s="38"/>
      <c r="G141" s="38"/>
    </row>
    <row r="142" spans="1:7" x14ac:dyDescent="0.2">
      <c r="A142" s="38"/>
      <c r="B142" s="38"/>
      <c r="C142" s="38"/>
      <c r="D142" s="38"/>
      <c r="E142" s="38"/>
      <c r="F142" s="38"/>
      <c r="G142" s="38"/>
    </row>
    <row r="143" spans="1:7" x14ac:dyDescent="0.2">
      <c r="A143" s="38"/>
      <c r="B143" s="38"/>
      <c r="C143" s="38"/>
      <c r="D143" s="38"/>
      <c r="E143" s="38"/>
      <c r="F143" s="38"/>
      <c r="G143" s="38"/>
    </row>
    <row r="144" spans="1:7" x14ac:dyDescent="0.2">
      <c r="A144" s="38"/>
      <c r="B144" s="38"/>
      <c r="C144" s="38"/>
      <c r="D144" s="38"/>
      <c r="E144" s="38"/>
      <c r="F144" s="38"/>
      <c r="G144" s="38"/>
    </row>
    <row r="145" spans="1:7" x14ac:dyDescent="0.2">
      <c r="A145" s="38"/>
      <c r="B145" s="38"/>
      <c r="C145" s="38"/>
      <c r="D145" s="38"/>
      <c r="E145" s="38"/>
      <c r="F145" s="38"/>
      <c r="G145" s="38"/>
    </row>
    <row r="146" spans="1:7" x14ac:dyDescent="0.2">
      <c r="A146" s="38"/>
      <c r="B146" s="38"/>
      <c r="C146" s="38"/>
      <c r="D146" s="38"/>
      <c r="E146" s="38"/>
      <c r="F146" s="38"/>
      <c r="G146" s="38"/>
    </row>
    <row r="147" spans="1:7" x14ac:dyDescent="0.2">
      <c r="A147" s="38"/>
      <c r="B147" s="38"/>
      <c r="C147" s="38"/>
      <c r="D147" s="38"/>
      <c r="E147" s="38"/>
      <c r="F147" s="38"/>
      <c r="G147" s="38"/>
    </row>
    <row r="148" spans="1:7" x14ac:dyDescent="0.2">
      <c r="A148" s="38"/>
      <c r="B148" s="38"/>
      <c r="C148" s="38"/>
      <c r="D148" s="38"/>
      <c r="E148" s="38"/>
      <c r="F148" s="38"/>
      <c r="G148" s="38"/>
    </row>
    <row r="149" spans="1:7" x14ac:dyDescent="0.2">
      <c r="A149" s="38"/>
      <c r="B149" s="38"/>
      <c r="C149" s="38"/>
      <c r="D149" s="38"/>
      <c r="E149" s="38"/>
      <c r="F149" s="38"/>
      <c r="G149" s="38"/>
    </row>
    <row r="150" spans="1:7" x14ac:dyDescent="0.2">
      <c r="A150" s="38"/>
      <c r="B150" s="38"/>
      <c r="C150" s="38"/>
      <c r="D150" s="38"/>
      <c r="E150" s="38"/>
      <c r="F150" s="38"/>
      <c r="G150" s="38"/>
    </row>
    <row r="151" spans="1:7" x14ac:dyDescent="0.2">
      <c r="A151" s="38"/>
      <c r="B151" s="38"/>
      <c r="C151" s="38"/>
      <c r="D151" s="38"/>
      <c r="E151" s="38"/>
      <c r="F151" s="38"/>
      <c r="G151" s="38"/>
    </row>
    <row r="152" spans="1:7" x14ac:dyDescent="0.2">
      <c r="A152" s="38"/>
      <c r="B152" s="38"/>
      <c r="C152" s="38"/>
      <c r="D152" s="38"/>
      <c r="E152" s="38"/>
      <c r="F152" s="38"/>
      <c r="G152" s="38"/>
    </row>
    <row r="153" spans="1:7" x14ac:dyDescent="0.2">
      <c r="A153" s="38"/>
      <c r="B153" s="38"/>
      <c r="C153" s="38"/>
      <c r="D153" s="38"/>
      <c r="E153" s="38"/>
      <c r="F153" s="38"/>
      <c r="G153" s="38"/>
    </row>
    <row r="154" spans="1:7" x14ac:dyDescent="0.2">
      <c r="A154" s="38"/>
      <c r="B154" s="38"/>
      <c r="C154" s="38"/>
      <c r="D154" s="38"/>
      <c r="E154" s="38"/>
      <c r="F154" s="38"/>
      <c r="G154" s="38"/>
    </row>
    <row r="155" spans="1:7" x14ac:dyDescent="0.2">
      <c r="A155" s="38"/>
      <c r="B155" s="38"/>
      <c r="C155" s="38"/>
      <c r="D155" s="38"/>
      <c r="E155" s="38"/>
      <c r="F155" s="38"/>
      <c r="G155" s="38"/>
    </row>
    <row r="156" spans="1:7" x14ac:dyDescent="0.2">
      <c r="A156" s="38"/>
      <c r="B156" s="38"/>
      <c r="C156" s="38"/>
      <c r="D156" s="38"/>
      <c r="E156" s="38"/>
      <c r="F156" s="38"/>
      <c r="G156" s="38"/>
    </row>
    <row r="157" spans="1:7" x14ac:dyDescent="0.2">
      <c r="A157" s="38"/>
      <c r="B157" s="38"/>
      <c r="C157" s="38"/>
      <c r="D157" s="38"/>
      <c r="E157" s="38"/>
      <c r="F157" s="38"/>
      <c r="G157" s="38"/>
    </row>
    <row r="158" spans="1:7" x14ac:dyDescent="0.2">
      <c r="A158" s="38"/>
      <c r="B158" s="38"/>
      <c r="C158" s="38"/>
      <c r="D158" s="38"/>
      <c r="E158" s="38"/>
      <c r="F158" s="38"/>
      <c r="G158" s="38"/>
    </row>
    <row r="159" spans="1:7" x14ac:dyDescent="0.2">
      <c r="A159" s="38"/>
      <c r="B159" s="38"/>
      <c r="C159" s="38"/>
      <c r="D159" s="38"/>
      <c r="E159" s="38"/>
      <c r="F159" s="38"/>
      <c r="G159" s="38"/>
    </row>
    <row r="160" spans="1:7" x14ac:dyDescent="0.2">
      <c r="A160" s="38"/>
      <c r="B160" s="38"/>
      <c r="C160" s="38"/>
      <c r="D160" s="38"/>
      <c r="E160" s="38"/>
      <c r="F160" s="38"/>
      <c r="G160" s="38"/>
    </row>
    <row r="161" spans="1:7" x14ac:dyDescent="0.2">
      <c r="A161" s="38"/>
      <c r="B161" s="38"/>
      <c r="C161" s="38"/>
      <c r="D161" s="38"/>
      <c r="E161" s="38"/>
      <c r="F161" s="38"/>
      <c r="G161" s="38"/>
    </row>
    <row r="162" spans="1:7" x14ac:dyDescent="0.2">
      <c r="A162" s="38"/>
      <c r="B162" s="38"/>
      <c r="C162" s="38"/>
      <c r="D162" s="38"/>
      <c r="E162" s="38"/>
      <c r="F162" s="38"/>
      <c r="G162" s="38"/>
    </row>
    <row r="163" spans="1:7" x14ac:dyDescent="0.2">
      <c r="A163" s="38"/>
      <c r="B163" s="38"/>
      <c r="C163" s="38"/>
      <c r="D163" s="38"/>
      <c r="E163" s="38"/>
      <c r="F163" s="38"/>
      <c r="G163" s="38"/>
    </row>
    <row r="164" spans="1:7" x14ac:dyDescent="0.2">
      <c r="A164" s="38"/>
      <c r="B164" s="38"/>
      <c r="C164" s="38"/>
      <c r="D164" s="38"/>
      <c r="E164" s="38"/>
      <c r="F164" s="38"/>
      <c r="G164" s="38"/>
    </row>
    <row r="165" spans="1:7" x14ac:dyDescent="0.2">
      <c r="A165" s="38"/>
      <c r="B165" s="38"/>
      <c r="C165" s="38"/>
      <c r="D165" s="38"/>
      <c r="E165" s="38"/>
      <c r="F165" s="38"/>
      <c r="G165" s="38"/>
    </row>
    <row r="166" spans="1:7" x14ac:dyDescent="0.2">
      <c r="A166" s="38"/>
      <c r="B166" s="38"/>
      <c r="C166" s="38"/>
      <c r="D166" s="38"/>
      <c r="E166" s="38"/>
      <c r="F166" s="38"/>
      <c r="G166" s="38"/>
    </row>
    <row r="167" spans="1:7" x14ac:dyDescent="0.2">
      <c r="A167" s="38"/>
      <c r="B167" s="38"/>
      <c r="C167" s="38"/>
      <c r="D167" s="38"/>
      <c r="E167" s="38"/>
      <c r="F167" s="38"/>
      <c r="G167" s="38"/>
    </row>
    <row r="168" spans="1:7" x14ac:dyDescent="0.2">
      <c r="A168" s="38"/>
      <c r="B168" s="38"/>
      <c r="C168" s="38"/>
      <c r="D168" s="38"/>
      <c r="E168" s="38"/>
      <c r="F168" s="38"/>
      <c r="G168" s="38"/>
    </row>
    <row r="169" spans="1:7" x14ac:dyDescent="0.2">
      <c r="A169" s="38"/>
      <c r="B169" s="38"/>
      <c r="C169" s="38"/>
      <c r="D169" s="38"/>
      <c r="E169" s="38"/>
      <c r="F169" s="38"/>
      <c r="G169" s="38"/>
    </row>
    <row r="170" spans="1:7" x14ac:dyDescent="0.2">
      <c r="A170" s="38"/>
      <c r="B170" s="38"/>
      <c r="C170" s="38"/>
      <c r="D170" s="38"/>
      <c r="E170" s="38"/>
      <c r="F170" s="38"/>
      <c r="G170" s="38"/>
    </row>
    <row r="171" spans="1:7" x14ac:dyDescent="0.2">
      <c r="A171" s="38"/>
      <c r="B171" s="38"/>
      <c r="C171" s="38"/>
      <c r="D171" s="38"/>
      <c r="E171" s="38"/>
      <c r="F171" s="38"/>
      <c r="G171" s="38"/>
    </row>
    <row r="172" spans="1:7" x14ac:dyDescent="0.2">
      <c r="A172" s="38"/>
      <c r="B172" s="38"/>
      <c r="C172" s="38"/>
      <c r="D172" s="38"/>
      <c r="E172" s="38"/>
      <c r="F172" s="38"/>
      <c r="G172" s="38"/>
    </row>
    <row r="173" spans="1:7" x14ac:dyDescent="0.2">
      <c r="A173" s="38"/>
      <c r="B173" s="38"/>
      <c r="C173" s="38"/>
      <c r="D173" s="38"/>
      <c r="E173" s="38"/>
      <c r="F173" s="38"/>
      <c r="G173" s="38"/>
    </row>
    <row r="174" spans="1:7" x14ac:dyDescent="0.2">
      <c r="A174" s="38"/>
      <c r="B174" s="38"/>
      <c r="C174" s="38"/>
      <c r="D174" s="38"/>
      <c r="E174" s="38"/>
      <c r="F174" s="38"/>
      <c r="G174" s="38"/>
    </row>
    <row r="175" spans="1:7" x14ac:dyDescent="0.2">
      <c r="A175" s="38"/>
      <c r="B175" s="38"/>
      <c r="C175" s="38"/>
      <c r="D175" s="38"/>
      <c r="E175" s="38"/>
      <c r="F175" s="38"/>
      <c r="G175" s="38"/>
    </row>
    <row r="176" spans="1:7" x14ac:dyDescent="0.2">
      <c r="A176" s="38"/>
      <c r="B176" s="38"/>
      <c r="C176" s="38"/>
      <c r="D176" s="38"/>
      <c r="E176" s="38"/>
      <c r="F176" s="38"/>
      <c r="G176" s="38"/>
    </row>
    <row r="177" spans="1:7" x14ac:dyDescent="0.2">
      <c r="A177" s="38"/>
      <c r="B177" s="38"/>
      <c r="C177" s="38"/>
      <c r="D177" s="38"/>
      <c r="E177" s="38"/>
      <c r="F177" s="38"/>
      <c r="G177" s="38"/>
    </row>
  </sheetData>
  <mergeCells count="18">
    <mergeCell ref="A43:B43"/>
    <mergeCell ref="A12:G12"/>
    <mergeCell ref="A15:C15"/>
    <mergeCell ref="A17:G17"/>
    <mergeCell ref="B18:D18"/>
    <mergeCell ref="B19:D19"/>
    <mergeCell ref="A22:B22"/>
    <mergeCell ref="B24:C24"/>
    <mergeCell ref="B25:C25"/>
    <mergeCell ref="B26:C26"/>
    <mergeCell ref="A31:G31"/>
    <mergeCell ref="A32:G32"/>
    <mergeCell ref="A11:G11"/>
    <mergeCell ref="A1:G1"/>
    <mergeCell ref="A4:G4"/>
    <mergeCell ref="A5:G5"/>
    <mergeCell ref="A8:G8"/>
    <mergeCell ref="A9:G9"/>
  </mergeCells>
  <hyperlinks>
    <hyperlink ref="B27" r:id="rId1" display="www.statistik-nord.de" xr:uid="{D3DCB740-BDB6-4EA0-8488-CA948661F304}"/>
    <hyperlink ref="B28" r:id="rId2" xr:uid="{C6C77BCB-C112-4AE3-9BAF-3DAC2CC1A7C7}"/>
    <hyperlink ref="B19" r:id="rId3" xr:uid="{6FB1AF4D-FA2D-4F9E-A98F-944D802043A8}"/>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A I 3 - j 25 HH (Zensus 2022)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B04C-2C6D-47E8-9063-EB61CDEB7031}">
  <dimension ref="A1"/>
  <sheetViews>
    <sheetView view="pageLayout" zoomScaleNormal="100" workbookViewId="0"/>
  </sheetViews>
  <sheetFormatPr baseColWidth="10" defaultColWidth="11.42578125" defaultRowHeight="12.75" x14ac:dyDescent="0.2"/>
  <cols>
    <col min="1" max="6" width="11.42578125" style="9"/>
    <col min="7" max="7" width="20.7109375" style="9" customWidth="1"/>
    <col min="8" max="16384" width="11.42578125" style="9"/>
  </cols>
  <sheetData>
    <row r="1" spans="1:1" x14ac:dyDescent="0.2">
      <c r="A1" s="8"/>
    </row>
  </sheetData>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3 - j 25 HH (Zensus 2022)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9"/>
  <sheetViews>
    <sheetView view="pageLayout" zoomScaleNormal="100" zoomScaleSheetLayoutView="100" workbookViewId="0">
      <selection sqref="A1:E1"/>
    </sheetView>
  </sheetViews>
  <sheetFormatPr baseColWidth="10" defaultColWidth="11.28515625" defaultRowHeight="12.75" x14ac:dyDescent="0.2"/>
  <cols>
    <col min="1" max="1" width="23.140625" style="9" customWidth="1"/>
    <col min="2" max="2" width="15.42578125" style="9" customWidth="1"/>
    <col min="3" max="5" width="17.7109375" style="9" customWidth="1"/>
    <col min="6" max="19" width="11.28515625" style="9" customWidth="1"/>
    <col min="20" max="16384" width="11.28515625" style="9"/>
  </cols>
  <sheetData>
    <row r="1" spans="1:5" s="8" customFormat="1" ht="14.1" customHeight="1" x14ac:dyDescent="0.2">
      <c r="A1" s="68" t="s">
        <v>147</v>
      </c>
      <c r="B1" s="68"/>
      <c r="C1" s="69"/>
      <c r="D1" s="69"/>
      <c r="E1" s="69"/>
    </row>
    <row r="2" spans="1:5" s="8" customFormat="1" ht="14.1" customHeight="1" x14ac:dyDescent="0.2">
      <c r="A2" s="70" t="s">
        <v>136</v>
      </c>
      <c r="B2" s="70"/>
      <c r="C2" s="70"/>
      <c r="D2" s="70"/>
      <c r="E2" s="70"/>
    </row>
    <row r="3" spans="1:5" s="8" customFormat="1" ht="14.1" customHeight="1" x14ac:dyDescent="0.2">
      <c r="A3" s="46"/>
      <c r="B3" s="46"/>
      <c r="C3" s="46"/>
      <c r="D3" s="46"/>
      <c r="E3" s="46"/>
    </row>
    <row r="4" spans="1:5" ht="28.35" customHeight="1" x14ac:dyDescent="0.2">
      <c r="A4" s="73" t="s">
        <v>135</v>
      </c>
      <c r="B4" s="75" t="s">
        <v>134</v>
      </c>
      <c r="C4" s="71" t="s">
        <v>24</v>
      </c>
      <c r="D4" s="71" t="s">
        <v>19</v>
      </c>
      <c r="E4" s="72" t="s">
        <v>20</v>
      </c>
    </row>
    <row r="5" spans="1:5" ht="28.35" customHeight="1" x14ac:dyDescent="0.2">
      <c r="A5" s="74"/>
      <c r="B5" s="76"/>
      <c r="C5" s="11" t="s">
        <v>131</v>
      </c>
      <c r="D5" s="11" t="s">
        <v>132</v>
      </c>
      <c r="E5" s="12" t="s">
        <v>133</v>
      </c>
    </row>
    <row r="6" spans="1:5" ht="14.1" customHeight="1" x14ac:dyDescent="0.2">
      <c r="A6" s="18"/>
      <c r="B6" s="24"/>
      <c r="C6" s="13"/>
      <c r="D6" s="13"/>
      <c r="E6" s="13"/>
    </row>
    <row r="7" spans="1:5" ht="14.1" customHeight="1" x14ac:dyDescent="0.2">
      <c r="A7" s="19" t="s">
        <v>25</v>
      </c>
      <c r="B7" s="30">
        <v>2025</v>
      </c>
      <c r="C7" s="31">
        <v>16893</v>
      </c>
      <c r="D7" s="31">
        <v>8600</v>
      </c>
      <c r="E7" s="31">
        <v>8293</v>
      </c>
    </row>
    <row r="8" spans="1:5" ht="14.1" customHeight="1" x14ac:dyDescent="0.2">
      <c r="A8" s="19" t="s">
        <v>26</v>
      </c>
      <c r="B8" s="30">
        <f>$B$7-1</f>
        <v>2024</v>
      </c>
      <c r="C8" s="31">
        <v>17216</v>
      </c>
      <c r="D8" s="31">
        <v>8778</v>
      </c>
      <c r="E8" s="31">
        <v>8438</v>
      </c>
    </row>
    <row r="9" spans="1:5" ht="14.1" customHeight="1" x14ac:dyDescent="0.2">
      <c r="A9" s="19" t="s">
        <v>27</v>
      </c>
      <c r="B9" s="30">
        <f>$B$7-2</f>
        <v>2023</v>
      </c>
      <c r="C9" s="31">
        <v>17444</v>
      </c>
      <c r="D9" s="31">
        <v>8910</v>
      </c>
      <c r="E9" s="31">
        <v>8534</v>
      </c>
    </row>
    <row r="10" spans="1:5" ht="14.1" customHeight="1" x14ac:dyDescent="0.2">
      <c r="A10" s="19" t="s">
        <v>28</v>
      </c>
      <c r="B10" s="30">
        <f>$B$7-3</f>
        <v>2022</v>
      </c>
      <c r="C10" s="31">
        <v>17656</v>
      </c>
      <c r="D10" s="31">
        <v>9098</v>
      </c>
      <c r="E10" s="31">
        <v>8558</v>
      </c>
    </row>
    <row r="11" spans="1:5" ht="14.1" customHeight="1" x14ac:dyDescent="0.2">
      <c r="A11" s="19" t="s">
        <v>29</v>
      </c>
      <c r="B11" s="30">
        <f>$B$7-4</f>
        <v>2021</v>
      </c>
      <c r="C11" s="31">
        <v>18398</v>
      </c>
      <c r="D11" s="31">
        <v>9435</v>
      </c>
      <c r="E11" s="31">
        <v>8963</v>
      </c>
    </row>
    <row r="12" spans="1:5" ht="14.1" customHeight="1" x14ac:dyDescent="0.2">
      <c r="A12" s="26" t="s">
        <v>30</v>
      </c>
      <c r="B12" s="32"/>
      <c r="C12" s="31">
        <v>87607</v>
      </c>
      <c r="D12" s="31">
        <v>44821</v>
      </c>
      <c r="E12" s="31">
        <v>42786</v>
      </c>
    </row>
    <row r="13" spans="1:5" ht="14.1" customHeight="1" x14ac:dyDescent="0.2">
      <c r="A13" s="20" t="s">
        <v>31</v>
      </c>
      <c r="B13" s="30">
        <f>$B$7-5</f>
        <v>2020</v>
      </c>
      <c r="C13" s="31">
        <v>17684</v>
      </c>
      <c r="D13" s="31">
        <v>9181</v>
      </c>
      <c r="E13" s="31">
        <v>8503</v>
      </c>
    </row>
    <row r="14" spans="1:5" ht="14.1" customHeight="1" x14ac:dyDescent="0.2">
      <c r="A14" s="20" t="s">
        <v>32</v>
      </c>
      <c r="B14" s="30">
        <f>$B$7-6</f>
        <v>2019</v>
      </c>
      <c r="C14" s="31">
        <v>17931</v>
      </c>
      <c r="D14" s="31">
        <v>9256</v>
      </c>
      <c r="E14" s="31">
        <v>8675</v>
      </c>
    </row>
    <row r="15" spans="1:5" ht="14.1" customHeight="1" x14ac:dyDescent="0.2">
      <c r="A15" s="20" t="s">
        <v>33</v>
      </c>
      <c r="B15" s="30">
        <f>$B$7-7</f>
        <v>2018</v>
      </c>
      <c r="C15" s="31">
        <v>18069</v>
      </c>
      <c r="D15" s="31">
        <v>9408</v>
      </c>
      <c r="E15" s="31">
        <v>8661</v>
      </c>
    </row>
    <row r="16" spans="1:5" ht="14.1" customHeight="1" x14ac:dyDescent="0.2">
      <c r="A16" s="20" t="s">
        <v>34</v>
      </c>
      <c r="B16" s="30">
        <f>$B$7-8</f>
        <v>2017</v>
      </c>
      <c r="C16" s="31">
        <v>18374</v>
      </c>
      <c r="D16" s="31">
        <v>9499</v>
      </c>
      <c r="E16" s="31">
        <v>8875</v>
      </c>
    </row>
    <row r="17" spans="1:5" ht="14.1" customHeight="1" x14ac:dyDescent="0.2">
      <c r="A17" s="20" t="s">
        <v>35</v>
      </c>
      <c r="B17" s="30">
        <f>$B$7-9</f>
        <v>2016</v>
      </c>
      <c r="C17" s="31">
        <v>18562</v>
      </c>
      <c r="D17" s="31">
        <v>9420</v>
      </c>
      <c r="E17" s="31">
        <v>9142</v>
      </c>
    </row>
    <row r="18" spans="1:5" ht="14.1" customHeight="1" x14ac:dyDescent="0.2">
      <c r="A18" s="27" t="s">
        <v>30</v>
      </c>
      <c r="B18" s="32"/>
      <c r="C18" s="31">
        <v>90620</v>
      </c>
      <c r="D18" s="31">
        <v>46764</v>
      </c>
      <c r="E18" s="31">
        <v>43856</v>
      </c>
    </row>
    <row r="19" spans="1:5" ht="14.1" customHeight="1" x14ac:dyDescent="0.2">
      <c r="A19" s="20" t="s">
        <v>36</v>
      </c>
      <c r="B19" s="30">
        <f>$B$7-10</f>
        <v>2015</v>
      </c>
      <c r="C19" s="31">
        <v>17881</v>
      </c>
      <c r="D19" s="31">
        <v>9249</v>
      </c>
      <c r="E19" s="31">
        <v>8632</v>
      </c>
    </row>
    <row r="20" spans="1:5" ht="14.1" customHeight="1" x14ac:dyDescent="0.2">
      <c r="A20" s="20" t="s">
        <v>37</v>
      </c>
      <c r="B20" s="30">
        <f>$B$7-11</f>
        <v>2014</v>
      </c>
      <c r="C20" s="31">
        <v>17788</v>
      </c>
      <c r="D20" s="31">
        <v>9134</v>
      </c>
      <c r="E20" s="31">
        <v>8654</v>
      </c>
    </row>
    <row r="21" spans="1:5" ht="14.1" customHeight="1" x14ac:dyDescent="0.2">
      <c r="A21" s="20" t="s">
        <v>38</v>
      </c>
      <c r="B21" s="30">
        <f>$B$7-12</f>
        <v>2013</v>
      </c>
      <c r="C21" s="31">
        <v>16860</v>
      </c>
      <c r="D21" s="31">
        <v>8712</v>
      </c>
      <c r="E21" s="31">
        <v>8148</v>
      </c>
    </row>
    <row r="22" spans="1:5" ht="14.1" customHeight="1" x14ac:dyDescent="0.2">
      <c r="A22" s="20" t="s">
        <v>39</v>
      </c>
      <c r="B22" s="30">
        <f>$B$7-13</f>
        <v>2012</v>
      </c>
      <c r="C22" s="31">
        <v>16905</v>
      </c>
      <c r="D22" s="31">
        <v>8821</v>
      </c>
      <c r="E22" s="31">
        <v>8084</v>
      </c>
    </row>
    <row r="23" spans="1:5" ht="14.1" customHeight="1" x14ac:dyDescent="0.2">
      <c r="A23" s="20" t="s">
        <v>40</v>
      </c>
      <c r="B23" s="30">
        <f>$B$7-14</f>
        <v>2011</v>
      </c>
      <c r="C23" s="31">
        <v>16419</v>
      </c>
      <c r="D23" s="31">
        <v>8494</v>
      </c>
      <c r="E23" s="31">
        <v>7925</v>
      </c>
    </row>
    <row r="24" spans="1:5" ht="14.1" customHeight="1" x14ac:dyDescent="0.2">
      <c r="A24" s="27" t="s">
        <v>30</v>
      </c>
      <c r="B24" s="32"/>
      <c r="C24" s="31">
        <v>85853</v>
      </c>
      <c r="D24" s="31">
        <v>44410</v>
      </c>
      <c r="E24" s="31">
        <v>41443</v>
      </c>
    </row>
    <row r="25" spans="1:5" ht="14.1" customHeight="1" x14ac:dyDescent="0.2">
      <c r="A25" s="20" t="s">
        <v>41</v>
      </c>
      <c r="B25" s="30">
        <f>$B$7-15</f>
        <v>2010</v>
      </c>
      <c r="C25" s="31">
        <v>16825</v>
      </c>
      <c r="D25" s="31">
        <v>8734</v>
      </c>
      <c r="E25" s="31">
        <v>8091</v>
      </c>
    </row>
    <row r="26" spans="1:5" ht="14.1" customHeight="1" x14ac:dyDescent="0.2">
      <c r="A26" s="20" t="s">
        <v>42</v>
      </c>
      <c r="B26" s="30">
        <f>$B$7-16</f>
        <v>2009</v>
      </c>
      <c r="C26" s="31">
        <v>16581</v>
      </c>
      <c r="D26" s="31">
        <v>8710</v>
      </c>
      <c r="E26" s="31">
        <v>7871</v>
      </c>
    </row>
    <row r="27" spans="1:5" ht="14.1" customHeight="1" x14ac:dyDescent="0.2">
      <c r="A27" s="20" t="s">
        <v>43</v>
      </c>
      <c r="B27" s="30">
        <f>$B$7-17</f>
        <v>2008</v>
      </c>
      <c r="C27" s="31">
        <v>17338</v>
      </c>
      <c r="D27" s="31">
        <v>9130</v>
      </c>
      <c r="E27" s="31">
        <v>8208</v>
      </c>
    </row>
    <row r="28" spans="1:5" ht="14.1" customHeight="1" x14ac:dyDescent="0.2">
      <c r="A28" s="20" t="s">
        <v>44</v>
      </c>
      <c r="B28" s="30">
        <f>$B$7-18</f>
        <v>2007</v>
      </c>
      <c r="C28" s="31">
        <v>17788</v>
      </c>
      <c r="D28" s="31">
        <v>9470</v>
      </c>
      <c r="E28" s="31">
        <v>8318</v>
      </c>
    </row>
    <row r="29" spans="1:5" ht="14.1" customHeight="1" x14ac:dyDescent="0.2">
      <c r="A29" s="19" t="s">
        <v>45</v>
      </c>
      <c r="B29" s="30">
        <f>$B$7-19</f>
        <v>2006</v>
      </c>
      <c r="C29" s="31">
        <v>18652</v>
      </c>
      <c r="D29" s="31">
        <v>9749</v>
      </c>
      <c r="E29" s="31">
        <v>8903</v>
      </c>
    </row>
    <row r="30" spans="1:5" ht="14.1" customHeight="1" x14ac:dyDescent="0.2">
      <c r="A30" s="27" t="s">
        <v>30</v>
      </c>
      <c r="B30" s="32"/>
      <c r="C30" s="31">
        <v>87184</v>
      </c>
      <c r="D30" s="31">
        <v>45793</v>
      </c>
      <c r="E30" s="31">
        <v>41391</v>
      </c>
    </row>
    <row r="31" spans="1:5" ht="14.1" customHeight="1" x14ac:dyDescent="0.2">
      <c r="A31" s="20" t="s">
        <v>46</v>
      </c>
      <c r="B31" s="30">
        <f>$B$7-20</f>
        <v>2005</v>
      </c>
      <c r="C31" s="31">
        <v>19845</v>
      </c>
      <c r="D31" s="31">
        <v>10142</v>
      </c>
      <c r="E31" s="31">
        <v>9703</v>
      </c>
    </row>
    <row r="32" spans="1:5" ht="14.1" customHeight="1" x14ac:dyDescent="0.2">
      <c r="A32" s="20" t="s">
        <v>47</v>
      </c>
      <c r="B32" s="30">
        <f>$B$7-21</f>
        <v>2004</v>
      </c>
      <c r="C32" s="31">
        <v>20947</v>
      </c>
      <c r="D32" s="31">
        <v>10488</v>
      </c>
      <c r="E32" s="31">
        <v>10459</v>
      </c>
    </row>
    <row r="33" spans="1:5" ht="14.1" customHeight="1" x14ac:dyDescent="0.2">
      <c r="A33" s="20" t="s">
        <v>48</v>
      </c>
      <c r="B33" s="30">
        <f>$B$7-22</f>
        <v>2003</v>
      </c>
      <c r="C33" s="31">
        <v>21626</v>
      </c>
      <c r="D33" s="31">
        <v>10665</v>
      </c>
      <c r="E33" s="31">
        <v>10961</v>
      </c>
    </row>
    <row r="34" spans="1:5" ht="14.1" customHeight="1" x14ac:dyDescent="0.2">
      <c r="A34" s="20" t="s">
        <v>49</v>
      </c>
      <c r="B34" s="30">
        <f>$B$7-23</f>
        <v>2002</v>
      </c>
      <c r="C34" s="31">
        <v>22664</v>
      </c>
      <c r="D34" s="31">
        <v>11145</v>
      </c>
      <c r="E34" s="31">
        <v>11519</v>
      </c>
    </row>
    <row r="35" spans="1:5" ht="14.1" customHeight="1" x14ac:dyDescent="0.2">
      <c r="A35" s="20" t="s">
        <v>50</v>
      </c>
      <c r="B35" s="30">
        <f>$B$7-24</f>
        <v>2001</v>
      </c>
      <c r="C35" s="31">
        <v>24466</v>
      </c>
      <c r="D35" s="31">
        <v>11942</v>
      </c>
      <c r="E35" s="31">
        <v>12524</v>
      </c>
    </row>
    <row r="36" spans="1:5" ht="14.1" customHeight="1" x14ac:dyDescent="0.2">
      <c r="A36" s="27" t="s">
        <v>30</v>
      </c>
      <c r="B36" s="32"/>
      <c r="C36" s="31">
        <v>109548</v>
      </c>
      <c r="D36" s="31">
        <v>54382</v>
      </c>
      <c r="E36" s="31">
        <v>55166</v>
      </c>
    </row>
    <row r="37" spans="1:5" ht="14.1" customHeight="1" x14ac:dyDescent="0.2">
      <c r="A37" s="20" t="s">
        <v>51</v>
      </c>
      <c r="B37" s="30">
        <f>$B$7-25</f>
        <v>2000</v>
      </c>
      <c r="C37" s="31">
        <v>27060</v>
      </c>
      <c r="D37" s="31">
        <v>13361</v>
      </c>
      <c r="E37" s="31">
        <v>13699</v>
      </c>
    </row>
    <row r="38" spans="1:5" ht="14.1" customHeight="1" x14ac:dyDescent="0.2">
      <c r="A38" s="20" t="s">
        <v>52</v>
      </c>
      <c r="B38" s="30">
        <f>$B$7-26</f>
        <v>1999</v>
      </c>
      <c r="C38" s="31">
        <v>28603</v>
      </c>
      <c r="D38" s="31">
        <v>14235</v>
      </c>
      <c r="E38" s="31">
        <v>14368</v>
      </c>
    </row>
    <row r="39" spans="1:5" ht="14.1" customHeight="1" x14ac:dyDescent="0.2">
      <c r="A39" s="20" t="s">
        <v>53</v>
      </c>
      <c r="B39" s="30">
        <f>$B$7-27</f>
        <v>1998</v>
      </c>
      <c r="C39" s="31">
        <v>30385</v>
      </c>
      <c r="D39" s="31">
        <v>14969</v>
      </c>
      <c r="E39" s="31">
        <v>15416</v>
      </c>
    </row>
    <row r="40" spans="1:5" ht="14.1" customHeight="1" x14ac:dyDescent="0.2">
      <c r="A40" s="20" t="s">
        <v>54</v>
      </c>
      <c r="B40" s="30">
        <f>$B$7-28</f>
        <v>1997</v>
      </c>
      <c r="C40" s="31">
        <v>31679</v>
      </c>
      <c r="D40" s="31">
        <v>15769</v>
      </c>
      <c r="E40" s="31">
        <v>15910</v>
      </c>
    </row>
    <row r="41" spans="1:5" ht="14.1" customHeight="1" x14ac:dyDescent="0.2">
      <c r="A41" s="20" t="s">
        <v>55</v>
      </c>
      <c r="B41" s="30">
        <f>$B$7-29</f>
        <v>1996</v>
      </c>
      <c r="C41" s="31">
        <v>30878</v>
      </c>
      <c r="D41" s="31">
        <v>15492</v>
      </c>
      <c r="E41" s="31">
        <v>15386</v>
      </c>
    </row>
    <row r="42" spans="1:5" ht="14.1" customHeight="1" x14ac:dyDescent="0.2">
      <c r="A42" s="27" t="s">
        <v>30</v>
      </c>
      <c r="B42" s="32"/>
      <c r="C42" s="31">
        <v>148605</v>
      </c>
      <c r="D42" s="31">
        <v>73826</v>
      </c>
      <c r="E42" s="31">
        <v>74779</v>
      </c>
    </row>
    <row r="43" spans="1:5" ht="14.1" customHeight="1" x14ac:dyDescent="0.2">
      <c r="A43" s="20" t="s">
        <v>56</v>
      </c>
      <c r="B43" s="30">
        <f>$B$7-30</f>
        <v>1995</v>
      </c>
      <c r="C43" s="31">
        <v>29878</v>
      </c>
      <c r="D43" s="31">
        <v>15111</v>
      </c>
      <c r="E43" s="31">
        <v>14767</v>
      </c>
    </row>
    <row r="44" spans="1:5" ht="14.1" customHeight="1" x14ac:dyDescent="0.2">
      <c r="A44" s="20" t="s">
        <v>57</v>
      </c>
      <c r="B44" s="30">
        <f>$B$7-31</f>
        <v>1994</v>
      </c>
      <c r="C44" s="31">
        <v>30266</v>
      </c>
      <c r="D44" s="31">
        <v>15193</v>
      </c>
      <c r="E44" s="31">
        <v>15073</v>
      </c>
    </row>
    <row r="45" spans="1:5" ht="14.1" customHeight="1" x14ac:dyDescent="0.2">
      <c r="A45" s="20" t="s">
        <v>58</v>
      </c>
      <c r="B45" s="30">
        <f>$B$7-32</f>
        <v>1993</v>
      </c>
      <c r="C45" s="31">
        <v>30024</v>
      </c>
      <c r="D45" s="31">
        <v>15027</v>
      </c>
      <c r="E45" s="31">
        <v>14997</v>
      </c>
    </row>
    <row r="46" spans="1:5" ht="14.1" customHeight="1" x14ac:dyDescent="0.2">
      <c r="A46" s="20" t="s">
        <v>59</v>
      </c>
      <c r="B46" s="30">
        <f>$B$7-33</f>
        <v>1992</v>
      </c>
      <c r="C46" s="31">
        <v>29501</v>
      </c>
      <c r="D46" s="31">
        <v>15040</v>
      </c>
      <c r="E46" s="31">
        <v>14461</v>
      </c>
    </row>
    <row r="47" spans="1:5" ht="14.1" customHeight="1" x14ac:dyDescent="0.2">
      <c r="A47" s="20" t="s">
        <v>60</v>
      </c>
      <c r="B47" s="30">
        <f>$B$7-34</f>
        <v>1991</v>
      </c>
      <c r="C47" s="31">
        <v>29693</v>
      </c>
      <c r="D47" s="31">
        <v>14939</v>
      </c>
      <c r="E47" s="31">
        <v>14754</v>
      </c>
    </row>
    <row r="48" spans="1:5" ht="14.1" customHeight="1" x14ac:dyDescent="0.2">
      <c r="A48" s="27" t="s">
        <v>30</v>
      </c>
      <c r="B48" s="32"/>
      <c r="C48" s="31">
        <v>149362</v>
      </c>
      <c r="D48" s="31">
        <v>75310</v>
      </c>
      <c r="E48" s="31">
        <v>74052</v>
      </c>
    </row>
    <row r="49" spans="1:5" ht="14.1" customHeight="1" x14ac:dyDescent="0.2">
      <c r="A49" s="20" t="s">
        <v>61</v>
      </c>
      <c r="B49" s="30">
        <f>$B$7-35</f>
        <v>1990</v>
      </c>
      <c r="C49" s="31">
        <v>31086</v>
      </c>
      <c r="D49" s="31">
        <v>15669</v>
      </c>
      <c r="E49" s="31">
        <v>15417</v>
      </c>
    </row>
    <row r="50" spans="1:5" ht="14.1" customHeight="1" x14ac:dyDescent="0.2">
      <c r="A50" s="20" t="s">
        <v>62</v>
      </c>
      <c r="B50" s="30">
        <f>$B$7-36</f>
        <v>1989</v>
      </c>
      <c r="C50" s="31">
        <v>30102</v>
      </c>
      <c r="D50" s="31">
        <v>15332</v>
      </c>
      <c r="E50" s="31">
        <v>14770</v>
      </c>
    </row>
    <row r="51" spans="1:5" ht="14.1" customHeight="1" x14ac:dyDescent="0.2">
      <c r="A51" s="20" t="s">
        <v>63</v>
      </c>
      <c r="B51" s="30">
        <f>$B$7-37</f>
        <v>1988</v>
      </c>
      <c r="C51" s="31">
        <v>29920</v>
      </c>
      <c r="D51" s="31">
        <v>15112</v>
      </c>
      <c r="E51" s="31">
        <v>14808</v>
      </c>
    </row>
    <row r="52" spans="1:5" ht="14.1" customHeight="1" x14ac:dyDescent="0.2">
      <c r="A52" s="20" t="s">
        <v>64</v>
      </c>
      <c r="B52" s="30">
        <f>$B$7-38</f>
        <v>1987</v>
      </c>
      <c r="C52" s="31">
        <v>29038</v>
      </c>
      <c r="D52" s="31">
        <v>14735</v>
      </c>
      <c r="E52" s="31">
        <v>14303</v>
      </c>
    </row>
    <row r="53" spans="1:5" ht="14.1" customHeight="1" x14ac:dyDescent="0.2">
      <c r="A53" s="19" t="s">
        <v>65</v>
      </c>
      <c r="B53" s="30">
        <f>$B$7-39</f>
        <v>1986</v>
      </c>
      <c r="C53" s="31">
        <v>27979</v>
      </c>
      <c r="D53" s="31">
        <v>14018</v>
      </c>
      <c r="E53" s="31">
        <v>13961</v>
      </c>
    </row>
    <row r="54" spans="1:5" ht="14.1" customHeight="1" x14ac:dyDescent="0.2">
      <c r="A54" s="26" t="s">
        <v>30</v>
      </c>
      <c r="B54" s="32"/>
      <c r="C54" s="31">
        <v>148125</v>
      </c>
      <c r="D54" s="31">
        <v>74866</v>
      </c>
      <c r="E54" s="31">
        <v>73259</v>
      </c>
    </row>
    <row r="55" spans="1:5" ht="14.1" customHeight="1" x14ac:dyDescent="0.2">
      <c r="A55" s="19" t="s">
        <v>66</v>
      </c>
      <c r="B55" s="30">
        <f>$B$7-40</f>
        <v>1985</v>
      </c>
      <c r="C55" s="31">
        <v>27559</v>
      </c>
      <c r="D55" s="31">
        <v>13722</v>
      </c>
      <c r="E55" s="31">
        <v>13837</v>
      </c>
    </row>
    <row r="56" spans="1:5" ht="14.1" customHeight="1" x14ac:dyDescent="0.2">
      <c r="A56" s="19" t="s">
        <v>67</v>
      </c>
      <c r="B56" s="30">
        <f>$B$7-41</f>
        <v>1984</v>
      </c>
      <c r="C56" s="31">
        <v>26927</v>
      </c>
      <c r="D56" s="31">
        <v>13509</v>
      </c>
      <c r="E56" s="31">
        <v>13418</v>
      </c>
    </row>
    <row r="57" spans="1:5" ht="14.1" customHeight="1" x14ac:dyDescent="0.2">
      <c r="A57" s="19" t="s">
        <v>68</v>
      </c>
      <c r="B57" s="30">
        <f>$B$7-42</f>
        <v>1983</v>
      </c>
      <c r="C57" s="31">
        <v>26736</v>
      </c>
      <c r="D57" s="31">
        <v>13273</v>
      </c>
      <c r="E57" s="31">
        <v>13463</v>
      </c>
    </row>
    <row r="58" spans="1:5" ht="14.1" customHeight="1" x14ac:dyDescent="0.2">
      <c r="A58" s="19" t="s">
        <v>69</v>
      </c>
      <c r="B58" s="30">
        <f>$B$7-43</f>
        <v>1982</v>
      </c>
      <c r="C58" s="31">
        <v>26680</v>
      </c>
      <c r="D58" s="31">
        <v>13221</v>
      </c>
      <c r="E58" s="31">
        <v>13459</v>
      </c>
    </row>
    <row r="59" spans="1:5" ht="14.1" customHeight="1" x14ac:dyDescent="0.2">
      <c r="A59" s="19" t="s">
        <v>70</v>
      </c>
      <c r="B59" s="30">
        <f>$B$7-44</f>
        <v>1981</v>
      </c>
      <c r="C59" s="31">
        <v>26876</v>
      </c>
      <c r="D59" s="31">
        <v>13058</v>
      </c>
      <c r="E59" s="31">
        <v>13818</v>
      </c>
    </row>
    <row r="60" spans="1:5" ht="14.1" customHeight="1" x14ac:dyDescent="0.2">
      <c r="A60" s="27" t="s">
        <v>30</v>
      </c>
      <c r="B60" s="32"/>
      <c r="C60" s="31">
        <v>134778</v>
      </c>
      <c r="D60" s="31">
        <v>66783</v>
      </c>
      <c r="E60" s="31">
        <v>67995</v>
      </c>
    </row>
    <row r="61" spans="1:5" ht="14.1" customHeight="1" x14ac:dyDescent="0.2">
      <c r="A61" s="20" t="s">
        <v>71</v>
      </c>
      <c r="B61" s="30">
        <f>$B$7-45</f>
        <v>1980</v>
      </c>
      <c r="C61" s="31">
        <v>26605</v>
      </c>
      <c r="D61" s="31">
        <v>13075</v>
      </c>
      <c r="E61" s="31">
        <v>13530</v>
      </c>
    </row>
    <row r="62" spans="1:5" ht="14.1" customHeight="1" x14ac:dyDescent="0.2">
      <c r="A62" s="20" t="s">
        <v>72</v>
      </c>
      <c r="B62" s="30">
        <f>$B$7-46</f>
        <v>1979</v>
      </c>
      <c r="C62" s="31">
        <v>25191</v>
      </c>
      <c r="D62" s="31">
        <v>12470</v>
      </c>
      <c r="E62" s="31">
        <v>12721</v>
      </c>
    </row>
    <row r="63" spans="1:5" ht="14.1" customHeight="1" x14ac:dyDescent="0.2">
      <c r="A63" s="20" t="s">
        <v>73</v>
      </c>
      <c r="B63" s="30">
        <f>$B$7-47</f>
        <v>1978</v>
      </c>
      <c r="C63" s="31">
        <v>24528</v>
      </c>
      <c r="D63" s="31">
        <v>12251</v>
      </c>
      <c r="E63" s="31">
        <v>12277</v>
      </c>
    </row>
    <row r="64" spans="1:5" ht="14.1" customHeight="1" x14ac:dyDescent="0.2">
      <c r="A64" s="20" t="s">
        <v>74</v>
      </c>
      <c r="B64" s="30">
        <f>$B$7-48</f>
        <v>1977</v>
      </c>
      <c r="C64" s="31">
        <v>24148</v>
      </c>
      <c r="D64" s="31">
        <v>12079</v>
      </c>
      <c r="E64" s="31">
        <v>12069</v>
      </c>
    </row>
    <row r="65" spans="1:5" ht="14.1" customHeight="1" x14ac:dyDescent="0.2">
      <c r="A65" s="20" t="s">
        <v>75</v>
      </c>
      <c r="B65" s="30">
        <f>$B$7-49</f>
        <v>1976</v>
      </c>
      <c r="C65" s="31">
        <v>23866</v>
      </c>
      <c r="D65" s="31">
        <v>11828</v>
      </c>
      <c r="E65" s="31">
        <v>12038</v>
      </c>
    </row>
    <row r="66" spans="1:5" ht="14.1" customHeight="1" x14ac:dyDescent="0.2">
      <c r="A66" s="27" t="s">
        <v>30</v>
      </c>
      <c r="B66" s="32"/>
      <c r="C66" s="31">
        <v>124338</v>
      </c>
      <c r="D66" s="31">
        <v>61703</v>
      </c>
      <c r="E66" s="31">
        <v>62635</v>
      </c>
    </row>
    <row r="67" spans="1:5" ht="14.1" customHeight="1" x14ac:dyDescent="0.2">
      <c r="A67" s="20" t="s">
        <v>76</v>
      </c>
      <c r="B67" s="30">
        <f>$B$7-50</f>
        <v>1975</v>
      </c>
      <c r="C67" s="31">
        <v>22676</v>
      </c>
      <c r="D67" s="31">
        <v>11358</v>
      </c>
      <c r="E67" s="31">
        <v>11318</v>
      </c>
    </row>
    <row r="68" spans="1:5" ht="14.1" customHeight="1" x14ac:dyDescent="0.2">
      <c r="A68" s="20" t="s">
        <v>77</v>
      </c>
      <c r="B68" s="30">
        <f>$B$7-51</f>
        <v>1974</v>
      </c>
      <c r="C68" s="31">
        <v>22732</v>
      </c>
      <c r="D68" s="31">
        <v>11466</v>
      </c>
      <c r="E68" s="31">
        <v>11266</v>
      </c>
    </row>
    <row r="69" spans="1:5" ht="14.1" customHeight="1" x14ac:dyDescent="0.2">
      <c r="A69" s="20" t="s">
        <v>78</v>
      </c>
      <c r="B69" s="30">
        <f>$B$7-52</f>
        <v>1973</v>
      </c>
      <c r="C69" s="31">
        <v>22155</v>
      </c>
      <c r="D69" s="31">
        <v>10919</v>
      </c>
      <c r="E69" s="31">
        <v>11236</v>
      </c>
    </row>
    <row r="70" spans="1:5" ht="14.1" customHeight="1" x14ac:dyDescent="0.2">
      <c r="A70" s="20" t="s">
        <v>79</v>
      </c>
      <c r="B70" s="30">
        <f>$B$7-53</f>
        <v>1972</v>
      </c>
      <c r="C70" s="31">
        <v>22893</v>
      </c>
      <c r="D70" s="31">
        <v>11442</v>
      </c>
      <c r="E70" s="31">
        <v>11451</v>
      </c>
    </row>
    <row r="71" spans="1:5" ht="14.1" customHeight="1" x14ac:dyDescent="0.2">
      <c r="A71" s="20" t="s">
        <v>80</v>
      </c>
      <c r="B71" s="30">
        <f>$B$7-54</f>
        <v>1971</v>
      </c>
      <c r="C71" s="31">
        <v>24045</v>
      </c>
      <c r="D71" s="31">
        <v>12006</v>
      </c>
      <c r="E71" s="31">
        <v>12039</v>
      </c>
    </row>
    <row r="72" spans="1:5" ht="14.1" customHeight="1" x14ac:dyDescent="0.2">
      <c r="A72" s="27" t="s">
        <v>30</v>
      </c>
      <c r="B72" s="32"/>
      <c r="C72" s="31">
        <v>114501</v>
      </c>
      <c r="D72" s="31">
        <v>57191</v>
      </c>
      <c r="E72" s="31">
        <v>57310</v>
      </c>
    </row>
    <row r="73" spans="1:5" ht="14.1" customHeight="1" x14ac:dyDescent="0.2">
      <c r="A73" s="20" t="s">
        <v>81</v>
      </c>
      <c r="B73" s="30">
        <f>$B$7-55</f>
        <v>1970</v>
      </c>
      <c r="C73" s="31">
        <v>24512</v>
      </c>
      <c r="D73" s="31">
        <v>12261</v>
      </c>
      <c r="E73" s="31">
        <v>12251</v>
      </c>
    </row>
    <row r="74" spans="1:5" ht="14.1" customHeight="1" x14ac:dyDescent="0.2">
      <c r="A74" s="20" t="s">
        <v>82</v>
      </c>
      <c r="B74" s="30">
        <f>$B$7-56</f>
        <v>1969</v>
      </c>
      <c r="C74" s="31">
        <v>25165</v>
      </c>
      <c r="D74" s="31">
        <v>12695</v>
      </c>
      <c r="E74" s="31">
        <v>12470</v>
      </c>
    </row>
    <row r="75" spans="1:5" ht="14.1" customHeight="1" x14ac:dyDescent="0.2">
      <c r="A75" s="20" t="s">
        <v>83</v>
      </c>
      <c r="B75" s="30">
        <f>$B$7-57</f>
        <v>1968</v>
      </c>
      <c r="C75" s="31">
        <v>26904</v>
      </c>
      <c r="D75" s="31">
        <v>13565</v>
      </c>
      <c r="E75" s="31">
        <v>13339</v>
      </c>
    </row>
    <row r="76" spans="1:5" ht="14.1" customHeight="1" x14ac:dyDescent="0.2">
      <c r="A76" s="19" t="s">
        <v>84</v>
      </c>
      <c r="B76" s="30">
        <f>$B$7-58</f>
        <v>1967</v>
      </c>
      <c r="C76" s="31">
        <v>26498</v>
      </c>
      <c r="D76" s="31">
        <v>13322</v>
      </c>
      <c r="E76" s="31">
        <v>13176</v>
      </c>
    </row>
    <row r="77" spans="1:5" ht="14.1" customHeight="1" x14ac:dyDescent="0.2">
      <c r="A77" s="20" t="s">
        <v>85</v>
      </c>
      <c r="B77" s="30">
        <f>$B$7-59</f>
        <v>1966</v>
      </c>
      <c r="C77" s="31">
        <v>26695</v>
      </c>
      <c r="D77" s="31">
        <v>13321</v>
      </c>
      <c r="E77" s="31">
        <v>13374</v>
      </c>
    </row>
    <row r="78" spans="1:5" ht="14.1" customHeight="1" x14ac:dyDescent="0.2">
      <c r="A78" s="27" t="s">
        <v>30</v>
      </c>
      <c r="B78" s="32"/>
      <c r="C78" s="31">
        <v>129774</v>
      </c>
      <c r="D78" s="31">
        <v>65164</v>
      </c>
      <c r="E78" s="31">
        <v>64610</v>
      </c>
    </row>
    <row r="79" spans="1:5" ht="14.1" customHeight="1" x14ac:dyDescent="0.2">
      <c r="A79" s="20" t="s">
        <v>86</v>
      </c>
      <c r="B79" s="30">
        <f>$B$7-60</f>
        <v>1965</v>
      </c>
      <c r="C79" s="31">
        <v>25596</v>
      </c>
      <c r="D79" s="31">
        <v>12716</v>
      </c>
      <c r="E79" s="31">
        <v>12880</v>
      </c>
    </row>
    <row r="80" spans="1:5" ht="14.1" customHeight="1" x14ac:dyDescent="0.2">
      <c r="A80" s="20" t="s">
        <v>87</v>
      </c>
      <c r="B80" s="30">
        <f>$B$7-61</f>
        <v>1964</v>
      </c>
      <c r="C80" s="31">
        <v>25534</v>
      </c>
      <c r="D80" s="31">
        <v>12701</v>
      </c>
      <c r="E80" s="31">
        <v>12833</v>
      </c>
    </row>
    <row r="81" spans="1:5" ht="14.1" customHeight="1" x14ac:dyDescent="0.2">
      <c r="A81" s="20" t="s">
        <v>88</v>
      </c>
      <c r="B81" s="30">
        <f>$B$7-62</f>
        <v>1963</v>
      </c>
      <c r="C81" s="31">
        <v>24201</v>
      </c>
      <c r="D81" s="31">
        <v>11894</v>
      </c>
      <c r="E81" s="31">
        <v>12307</v>
      </c>
    </row>
    <row r="82" spans="1:5" ht="14.1" customHeight="1" x14ac:dyDescent="0.2">
      <c r="A82" s="20" t="s">
        <v>89</v>
      </c>
      <c r="B82" s="30">
        <f>$B$7-63</f>
        <v>1962</v>
      </c>
      <c r="C82" s="31">
        <v>22542</v>
      </c>
      <c r="D82" s="31">
        <v>11052</v>
      </c>
      <c r="E82" s="31">
        <v>11490</v>
      </c>
    </row>
    <row r="83" spans="1:5" ht="14.1" customHeight="1" x14ac:dyDescent="0.2">
      <c r="A83" s="20" t="s">
        <v>90</v>
      </c>
      <c r="B83" s="30">
        <f>$B$7-64</f>
        <v>1961</v>
      </c>
      <c r="C83" s="31">
        <v>21695</v>
      </c>
      <c r="D83" s="31">
        <v>10456</v>
      </c>
      <c r="E83" s="31">
        <v>11239</v>
      </c>
    </row>
    <row r="84" spans="1:5" ht="14.1" customHeight="1" x14ac:dyDescent="0.2">
      <c r="A84" s="27" t="s">
        <v>30</v>
      </c>
      <c r="B84" s="32"/>
      <c r="C84" s="31">
        <v>119568</v>
      </c>
      <c r="D84" s="31">
        <v>58819</v>
      </c>
      <c r="E84" s="31">
        <v>60749</v>
      </c>
    </row>
    <row r="85" spans="1:5" ht="14.1" customHeight="1" x14ac:dyDescent="0.2">
      <c r="A85" s="20" t="s">
        <v>91</v>
      </c>
      <c r="B85" s="30">
        <f>$B$7-65</f>
        <v>1960</v>
      </c>
      <c r="C85" s="31">
        <v>20797</v>
      </c>
      <c r="D85" s="31">
        <v>10030</v>
      </c>
      <c r="E85" s="31">
        <v>10767</v>
      </c>
    </row>
    <row r="86" spans="1:5" ht="14.1" customHeight="1" x14ac:dyDescent="0.2">
      <c r="A86" s="20" t="s">
        <v>92</v>
      </c>
      <c r="B86" s="30">
        <f>$B$7-66</f>
        <v>1959</v>
      </c>
      <c r="C86" s="31">
        <v>19523</v>
      </c>
      <c r="D86" s="31">
        <v>9162</v>
      </c>
      <c r="E86" s="31">
        <v>10361</v>
      </c>
    </row>
    <row r="87" spans="1:5" ht="14.1" customHeight="1" x14ac:dyDescent="0.2">
      <c r="A87" s="20" t="s">
        <v>93</v>
      </c>
      <c r="B87" s="30">
        <f>$B$7-67</f>
        <v>1958</v>
      </c>
      <c r="C87" s="31">
        <v>18315</v>
      </c>
      <c r="D87" s="31">
        <v>8594</v>
      </c>
      <c r="E87" s="31">
        <v>9721</v>
      </c>
    </row>
    <row r="88" spans="1:5" ht="14.1" customHeight="1" x14ac:dyDescent="0.2">
      <c r="A88" s="20" t="s">
        <v>94</v>
      </c>
      <c r="B88" s="30">
        <f>$B$7-68</f>
        <v>1957</v>
      </c>
      <c r="C88" s="31">
        <v>17349</v>
      </c>
      <c r="D88" s="31">
        <v>8162</v>
      </c>
      <c r="E88" s="31">
        <v>9187</v>
      </c>
    </row>
    <row r="89" spans="1:5" ht="14.1" customHeight="1" x14ac:dyDescent="0.2">
      <c r="A89" s="20" t="s">
        <v>95</v>
      </c>
      <c r="B89" s="30">
        <f>$B$7-69</f>
        <v>1956</v>
      </c>
      <c r="C89" s="31">
        <v>16412</v>
      </c>
      <c r="D89" s="31">
        <v>7685</v>
      </c>
      <c r="E89" s="31">
        <v>8727</v>
      </c>
    </row>
    <row r="90" spans="1:5" ht="14.1" customHeight="1" x14ac:dyDescent="0.2">
      <c r="A90" s="27" t="s">
        <v>30</v>
      </c>
      <c r="B90" s="32"/>
      <c r="C90" s="31">
        <v>92396</v>
      </c>
      <c r="D90" s="31">
        <v>43633</v>
      </c>
      <c r="E90" s="31">
        <v>48763</v>
      </c>
    </row>
    <row r="91" spans="1:5" ht="14.1" customHeight="1" x14ac:dyDescent="0.2">
      <c r="A91" s="20" t="s">
        <v>96</v>
      </c>
      <c r="B91" s="30">
        <f>$B$7-70</f>
        <v>1955</v>
      </c>
      <c r="C91" s="31">
        <v>15286</v>
      </c>
      <c r="D91" s="31">
        <v>7108</v>
      </c>
      <c r="E91" s="31">
        <v>8178</v>
      </c>
    </row>
    <row r="92" spans="1:5" ht="14.1" customHeight="1" x14ac:dyDescent="0.2">
      <c r="A92" s="20" t="s">
        <v>97</v>
      </c>
      <c r="B92" s="30">
        <f>$B$7-71</f>
        <v>1954</v>
      </c>
      <c r="C92" s="31">
        <v>14857</v>
      </c>
      <c r="D92" s="31">
        <v>6741</v>
      </c>
      <c r="E92" s="31">
        <v>8116</v>
      </c>
    </row>
    <row r="93" spans="1:5" ht="14.1" customHeight="1" x14ac:dyDescent="0.2">
      <c r="A93" s="20" t="s">
        <v>98</v>
      </c>
      <c r="B93" s="30">
        <f>$B$7-72</f>
        <v>1953</v>
      </c>
      <c r="C93" s="31">
        <v>14080</v>
      </c>
      <c r="D93" s="31">
        <v>6242</v>
      </c>
      <c r="E93" s="31">
        <v>7838</v>
      </c>
    </row>
    <row r="94" spans="1:5" ht="14.1" customHeight="1" x14ac:dyDescent="0.2">
      <c r="A94" s="20" t="s">
        <v>99</v>
      </c>
      <c r="B94" s="30">
        <f>$B$7-73</f>
        <v>1952</v>
      </c>
      <c r="C94" s="31">
        <v>14011</v>
      </c>
      <c r="D94" s="31">
        <v>6260</v>
      </c>
      <c r="E94" s="31">
        <v>7751</v>
      </c>
    </row>
    <row r="95" spans="1:5" ht="14.1" customHeight="1" x14ac:dyDescent="0.2">
      <c r="A95" s="20" t="s">
        <v>100</v>
      </c>
      <c r="B95" s="30">
        <f>$B$7-74</f>
        <v>1951</v>
      </c>
      <c r="C95" s="31">
        <v>13415</v>
      </c>
      <c r="D95" s="31">
        <v>5929</v>
      </c>
      <c r="E95" s="31">
        <v>7486</v>
      </c>
    </row>
    <row r="96" spans="1:5" ht="14.1" customHeight="1" x14ac:dyDescent="0.2">
      <c r="A96" s="27" t="s">
        <v>30</v>
      </c>
      <c r="B96" s="32"/>
      <c r="C96" s="31">
        <v>71649</v>
      </c>
      <c r="D96" s="31">
        <v>32280</v>
      </c>
      <c r="E96" s="31">
        <v>39369</v>
      </c>
    </row>
    <row r="97" spans="1:5" ht="14.1" customHeight="1" x14ac:dyDescent="0.2">
      <c r="A97" s="20" t="s">
        <v>101</v>
      </c>
      <c r="B97" s="30">
        <f>$B$7-75</f>
        <v>1950</v>
      </c>
      <c r="C97" s="31">
        <v>13731</v>
      </c>
      <c r="D97" s="31">
        <v>5903</v>
      </c>
      <c r="E97" s="31">
        <v>7828</v>
      </c>
    </row>
    <row r="98" spans="1:5" ht="14.1" customHeight="1" x14ac:dyDescent="0.2">
      <c r="A98" s="20" t="s">
        <v>102</v>
      </c>
      <c r="B98" s="30">
        <f>$B$7-76</f>
        <v>1949</v>
      </c>
      <c r="C98" s="31">
        <v>13363</v>
      </c>
      <c r="D98" s="31">
        <v>5833</v>
      </c>
      <c r="E98" s="31">
        <v>7530</v>
      </c>
    </row>
    <row r="99" spans="1:5" ht="14.1" customHeight="1" x14ac:dyDescent="0.2">
      <c r="A99" s="20" t="s">
        <v>103</v>
      </c>
      <c r="B99" s="30">
        <f>$B$7-77</f>
        <v>1948</v>
      </c>
      <c r="C99" s="31">
        <v>12795</v>
      </c>
      <c r="D99" s="31">
        <v>5636</v>
      </c>
      <c r="E99" s="31">
        <v>7159</v>
      </c>
    </row>
    <row r="100" spans="1:5" ht="14.1" customHeight="1" x14ac:dyDescent="0.2">
      <c r="A100" s="20" t="s">
        <v>104</v>
      </c>
      <c r="B100" s="30">
        <f>$B$7-78</f>
        <v>1947</v>
      </c>
      <c r="C100" s="31">
        <v>11932</v>
      </c>
      <c r="D100" s="31">
        <v>5287</v>
      </c>
      <c r="E100" s="31">
        <v>6645</v>
      </c>
    </row>
    <row r="101" spans="1:5" ht="14.1" customHeight="1" x14ac:dyDescent="0.2">
      <c r="A101" s="21" t="s">
        <v>105</v>
      </c>
      <c r="B101" s="30">
        <f>$B$7-79</f>
        <v>1946</v>
      </c>
      <c r="C101" s="31">
        <v>10671</v>
      </c>
      <c r="D101" s="31">
        <v>4567</v>
      </c>
      <c r="E101" s="31">
        <v>6104</v>
      </c>
    </row>
    <row r="102" spans="1:5" ht="14.1" customHeight="1" x14ac:dyDescent="0.2">
      <c r="A102" s="28" t="s">
        <v>30</v>
      </c>
      <c r="B102" s="33"/>
      <c r="C102" s="31">
        <v>62492</v>
      </c>
      <c r="D102" s="31">
        <v>27226</v>
      </c>
      <c r="E102" s="31">
        <v>35266</v>
      </c>
    </row>
    <row r="103" spans="1:5" ht="14.1" customHeight="1" x14ac:dyDescent="0.2">
      <c r="A103" s="21" t="s">
        <v>106</v>
      </c>
      <c r="B103" s="30">
        <f>$B$7-80</f>
        <v>1945</v>
      </c>
      <c r="C103" s="31">
        <v>9280</v>
      </c>
      <c r="D103" s="31">
        <v>3967</v>
      </c>
      <c r="E103" s="31">
        <v>5313</v>
      </c>
    </row>
    <row r="104" spans="1:5" ht="14.1" customHeight="1" x14ac:dyDescent="0.2">
      <c r="A104" s="21" t="s">
        <v>117</v>
      </c>
      <c r="B104" s="30">
        <f>$B$7-81</f>
        <v>1944</v>
      </c>
      <c r="C104" s="31">
        <v>11217</v>
      </c>
      <c r="D104" s="31">
        <v>4763</v>
      </c>
      <c r="E104" s="31">
        <v>6454</v>
      </c>
    </row>
    <row r="105" spans="1:5" s="16" customFormat="1" ht="14.1" customHeight="1" x14ac:dyDescent="0.2">
      <c r="A105" s="21" t="s">
        <v>115</v>
      </c>
      <c r="B105" s="30">
        <f>$B$7-82</f>
        <v>1943</v>
      </c>
      <c r="C105" s="31">
        <v>11045</v>
      </c>
      <c r="D105" s="31">
        <v>4564</v>
      </c>
      <c r="E105" s="31">
        <v>6481</v>
      </c>
    </row>
    <row r="106" spans="1:5" ht="14.1" customHeight="1" x14ac:dyDescent="0.2">
      <c r="A106" s="21" t="s">
        <v>118</v>
      </c>
      <c r="B106" s="30">
        <f>$B$7-83</f>
        <v>1942</v>
      </c>
      <c r="C106" s="31">
        <v>10288</v>
      </c>
      <c r="D106" s="31">
        <v>4262</v>
      </c>
      <c r="E106" s="31">
        <v>6026</v>
      </c>
    </row>
    <row r="107" spans="1:5" ht="14.1" customHeight="1" x14ac:dyDescent="0.2">
      <c r="A107" s="21" t="s">
        <v>116</v>
      </c>
      <c r="B107" s="30">
        <f>$B$7-84</f>
        <v>1941</v>
      </c>
      <c r="C107" s="31">
        <v>11152</v>
      </c>
      <c r="D107" s="31">
        <v>4539</v>
      </c>
      <c r="E107" s="31">
        <v>6613</v>
      </c>
    </row>
    <row r="108" spans="1:5" ht="14.1" customHeight="1" x14ac:dyDescent="0.2">
      <c r="A108" s="28" t="s">
        <v>30</v>
      </c>
      <c r="B108" s="33"/>
      <c r="C108" s="31">
        <v>52982</v>
      </c>
      <c r="D108" s="31">
        <v>22095</v>
      </c>
      <c r="E108" s="31">
        <v>30887</v>
      </c>
    </row>
    <row r="109" spans="1:5" ht="14.1" customHeight="1" x14ac:dyDescent="0.2">
      <c r="A109" s="21" t="s">
        <v>107</v>
      </c>
      <c r="B109" s="30">
        <f>$B$7-85</f>
        <v>1940</v>
      </c>
      <c r="C109" s="31">
        <v>10802</v>
      </c>
      <c r="D109" s="31">
        <v>4127</v>
      </c>
      <c r="E109" s="31">
        <v>6675</v>
      </c>
    </row>
    <row r="110" spans="1:5" ht="14.1" customHeight="1" x14ac:dyDescent="0.2">
      <c r="A110" s="21" t="s">
        <v>108</v>
      </c>
      <c r="B110" s="30">
        <f>$B$7-86</f>
        <v>1939</v>
      </c>
      <c r="C110" s="31">
        <v>9795</v>
      </c>
      <c r="D110" s="31">
        <v>3695</v>
      </c>
      <c r="E110" s="31">
        <v>6100</v>
      </c>
    </row>
    <row r="111" spans="1:5" ht="14.1" customHeight="1" x14ac:dyDescent="0.2">
      <c r="A111" s="21" t="s">
        <v>109</v>
      </c>
      <c r="B111" s="30">
        <f>$B$7-87</f>
        <v>1938</v>
      </c>
      <c r="C111" s="31">
        <v>8277</v>
      </c>
      <c r="D111" s="31">
        <v>3060</v>
      </c>
      <c r="E111" s="31">
        <v>5217</v>
      </c>
    </row>
    <row r="112" spans="1:5" ht="14.1" customHeight="1" x14ac:dyDescent="0.2">
      <c r="A112" s="21" t="s">
        <v>110</v>
      </c>
      <c r="B112" s="30">
        <f>$B$7-88</f>
        <v>1937</v>
      </c>
      <c r="C112" s="31">
        <v>6932</v>
      </c>
      <c r="D112" s="31">
        <v>2540</v>
      </c>
      <c r="E112" s="31">
        <v>4392</v>
      </c>
    </row>
    <row r="113" spans="1:5" ht="14.1" customHeight="1" x14ac:dyDescent="0.2">
      <c r="A113" s="21" t="s">
        <v>111</v>
      </c>
      <c r="B113" s="30">
        <f>$B$7-89</f>
        <v>1936</v>
      </c>
      <c r="C113" s="31">
        <v>6042</v>
      </c>
      <c r="D113" s="31">
        <v>2049</v>
      </c>
      <c r="E113" s="31">
        <v>3993</v>
      </c>
    </row>
    <row r="114" spans="1:5" ht="14.1" customHeight="1" x14ac:dyDescent="0.2">
      <c r="A114" s="28" t="s">
        <v>30</v>
      </c>
      <c r="B114" s="34"/>
      <c r="C114" s="31">
        <v>41848</v>
      </c>
      <c r="D114" s="31">
        <v>15471</v>
      </c>
      <c r="E114" s="31">
        <v>26377</v>
      </c>
    </row>
    <row r="115" spans="1:5" ht="14.1" customHeight="1" x14ac:dyDescent="0.2">
      <c r="A115" s="21" t="s">
        <v>112</v>
      </c>
      <c r="B115" s="30">
        <f>$B$7-90</f>
        <v>1935</v>
      </c>
      <c r="C115" s="31">
        <v>18243</v>
      </c>
      <c r="D115" s="31">
        <v>5179</v>
      </c>
      <c r="E115" s="31">
        <v>13064</v>
      </c>
    </row>
    <row r="116" spans="1:5" ht="14.1" customHeight="1" x14ac:dyDescent="0.2">
      <c r="A116" s="22"/>
      <c r="B116" s="25" t="s">
        <v>113</v>
      </c>
      <c r="C116" s="29"/>
      <c r="D116" s="29"/>
      <c r="E116" s="29"/>
    </row>
    <row r="117" spans="1:5" ht="14.1" customHeight="1" x14ac:dyDescent="0.2">
      <c r="A117" s="23" t="s">
        <v>114</v>
      </c>
      <c r="B117" s="35"/>
      <c r="C117" s="36">
        <v>1869473</v>
      </c>
      <c r="D117" s="36">
        <v>915716</v>
      </c>
      <c r="E117" s="36">
        <v>953757</v>
      </c>
    </row>
    <row r="118" spans="1:5" x14ac:dyDescent="0.2">
      <c r="A118" s="14"/>
      <c r="C118" s="15"/>
      <c r="D118" s="15"/>
      <c r="E118" s="15"/>
    </row>
    <row r="119" spans="1:5" x14ac:dyDescent="0.2">
      <c r="A119" s="14"/>
      <c r="B119" s="14"/>
      <c r="C119" s="15"/>
      <c r="D119" s="15"/>
      <c r="E119" s="15"/>
    </row>
    <row r="120" spans="1:5" x14ac:dyDescent="0.2">
      <c r="A120" s="14"/>
      <c r="B120" s="14"/>
      <c r="C120" s="15"/>
      <c r="D120" s="15"/>
      <c r="E120" s="15"/>
    </row>
    <row r="121" spans="1:5" x14ac:dyDescent="0.2">
      <c r="A121" s="14"/>
      <c r="B121" s="14"/>
      <c r="C121" s="15"/>
      <c r="D121" s="15"/>
      <c r="E121" s="15"/>
    </row>
    <row r="122" spans="1:5" x14ac:dyDescent="0.2">
      <c r="A122" s="14"/>
      <c r="B122" s="14"/>
      <c r="C122" s="15"/>
      <c r="D122" s="15"/>
      <c r="E122" s="15"/>
    </row>
    <row r="123" spans="1:5" x14ac:dyDescent="0.2">
      <c r="A123" s="14"/>
      <c r="B123" s="14"/>
      <c r="C123" s="15"/>
      <c r="D123" s="15"/>
      <c r="E123" s="15"/>
    </row>
    <row r="124" spans="1:5" x14ac:dyDescent="0.2">
      <c r="A124" s="14"/>
      <c r="B124" s="14"/>
      <c r="C124" s="15"/>
      <c r="D124" s="15"/>
      <c r="E124" s="15"/>
    </row>
    <row r="125" spans="1:5" x14ac:dyDescent="0.2">
      <c r="A125" s="14"/>
      <c r="B125" s="14"/>
      <c r="C125" s="15"/>
      <c r="D125" s="15"/>
      <c r="E125" s="15"/>
    </row>
    <row r="126" spans="1:5" x14ac:dyDescent="0.2">
      <c r="A126" s="14"/>
      <c r="B126" s="14"/>
      <c r="C126" s="15"/>
      <c r="D126" s="15"/>
      <c r="E126" s="15"/>
    </row>
    <row r="127" spans="1:5" x14ac:dyDescent="0.2">
      <c r="A127" s="14"/>
      <c r="B127" s="14"/>
      <c r="C127" s="15"/>
      <c r="D127" s="15"/>
      <c r="E127" s="15"/>
    </row>
    <row r="128" spans="1:5" x14ac:dyDescent="0.2">
      <c r="A128" s="14"/>
      <c r="B128" s="14"/>
      <c r="C128" s="15"/>
      <c r="D128" s="15"/>
      <c r="E128" s="15"/>
    </row>
    <row r="129" spans="1:5" x14ac:dyDescent="0.2">
      <c r="A129" s="14"/>
      <c r="B129" s="14"/>
      <c r="C129" s="15"/>
      <c r="D129" s="15"/>
      <c r="E129" s="15"/>
    </row>
    <row r="130" spans="1:5" x14ac:dyDescent="0.2">
      <c r="A130" s="14"/>
      <c r="B130" s="14"/>
      <c r="C130" s="15"/>
      <c r="D130" s="15"/>
      <c r="E130" s="15"/>
    </row>
    <row r="131" spans="1:5" x14ac:dyDescent="0.2">
      <c r="A131" s="14"/>
      <c r="B131" s="14"/>
      <c r="C131" s="15"/>
      <c r="D131" s="15"/>
      <c r="E131" s="15"/>
    </row>
    <row r="132" spans="1:5" x14ac:dyDescent="0.2">
      <c r="A132" s="14"/>
      <c r="B132" s="14"/>
      <c r="C132" s="15"/>
      <c r="D132" s="15"/>
      <c r="E132" s="15"/>
    </row>
    <row r="133" spans="1:5" x14ac:dyDescent="0.2">
      <c r="A133" s="14"/>
      <c r="B133" s="14"/>
      <c r="C133" s="15"/>
      <c r="D133" s="15"/>
      <c r="E133" s="15"/>
    </row>
    <row r="134" spans="1:5" x14ac:dyDescent="0.2">
      <c r="A134" s="14"/>
      <c r="B134" s="14"/>
      <c r="C134" s="15"/>
      <c r="D134" s="15"/>
      <c r="E134" s="15"/>
    </row>
    <row r="135" spans="1:5" x14ac:dyDescent="0.2">
      <c r="A135" s="14"/>
      <c r="B135" s="14"/>
      <c r="C135" s="15"/>
      <c r="D135" s="15"/>
      <c r="E135" s="15"/>
    </row>
    <row r="136" spans="1:5" x14ac:dyDescent="0.2">
      <c r="A136" s="14"/>
      <c r="B136" s="14"/>
      <c r="C136" s="15"/>
      <c r="D136" s="15"/>
      <c r="E136" s="15"/>
    </row>
    <row r="137" spans="1:5" x14ac:dyDescent="0.2">
      <c r="A137" s="14"/>
      <c r="B137" s="14"/>
      <c r="C137" s="15"/>
      <c r="D137" s="15"/>
      <c r="E137" s="15"/>
    </row>
    <row r="138" spans="1:5" x14ac:dyDescent="0.2">
      <c r="A138" s="14"/>
      <c r="B138" s="14"/>
      <c r="C138" s="15"/>
      <c r="D138" s="15"/>
      <c r="E138" s="15"/>
    </row>
    <row r="139" spans="1:5" x14ac:dyDescent="0.2">
      <c r="A139" s="14"/>
      <c r="B139" s="14"/>
      <c r="C139" s="15"/>
      <c r="D139" s="15"/>
      <c r="E139" s="15"/>
    </row>
    <row r="140" spans="1:5" x14ac:dyDescent="0.2">
      <c r="A140" s="14"/>
      <c r="B140" s="14"/>
      <c r="C140" s="15"/>
      <c r="D140" s="15"/>
      <c r="E140" s="15"/>
    </row>
    <row r="141" spans="1:5" x14ac:dyDescent="0.2">
      <c r="A141" s="14"/>
      <c r="B141" s="14"/>
      <c r="C141" s="15"/>
      <c r="D141" s="15"/>
      <c r="E141" s="15"/>
    </row>
    <row r="142" spans="1:5" x14ac:dyDescent="0.2">
      <c r="A142" s="14"/>
      <c r="B142" s="14"/>
      <c r="C142" s="15"/>
      <c r="D142" s="15"/>
      <c r="E142" s="15"/>
    </row>
    <row r="143" spans="1:5" x14ac:dyDescent="0.2">
      <c r="A143" s="14"/>
      <c r="B143" s="14"/>
      <c r="C143" s="15"/>
      <c r="D143" s="15"/>
      <c r="E143" s="15"/>
    </row>
    <row r="144" spans="1:5" x14ac:dyDescent="0.2">
      <c r="A144" s="14"/>
      <c r="B144" s="14"/>
      <c r="C144" s="15"/>
      <c r="D144" s="15"/>
      <c r="E144" s="15"/>
    </row>
    <row r="145" spans="1:2" x14ac:dyDescent="0.2">
      <c r="A145" s="14"/>
      <c r="B145" s="14"/>
    </row>
    <row r="146" spans="1:2" x14ac:dyDescent="0.2">
      <c r="A146" s="14"/>
      <c r="B146" s="14"/>
    </row>
    <row r="147" spans="1:2" x14ac:dyDescent="0.2">
      <c r="A147" s="14"/>
      <c r="B147" s="14"/>
    </row>
    <row r="148" spans="1:2" x14ac:dyDescent="0.2">
      <c r="A148" s="14"/>
      <c r="B148" s="14"/>
    </row>
    <row r="149" spans="1:2" x14ac:dyDescent="0.2">
      <c r="A149" s="14"/>
    </row>
  </sheetData>
  <mergeCells count="5">
    <mergeCell ref="A1:E1"/>
    <mergeCell ref="A2:E2"/>
    <mergeCell ref="C4:E4"/>
    <mergeCell ref="A4:A5"/>
    <mergeCell ref="B4:B5"/>
  </mergeCells>
  <conditionalFormatting sqref="A6:E117">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3 - j 25 HH (Zensus 2022)</oddFooter>
  </headerFooter>
  <rowBreaks count="2" manualBreakCount="2">
    <brk id="48" max="16383" man="1"/>
    <brk id="7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V0_1</vt:lpstr>
      <vt:lpstr>V0_2</vt:lpstr>
      <vt:lpstr>V0_3</vt:lpstr>
      <vt:lpstr>Land_1</vt:lpstr>
      <vt:lpstr>Land_1!Drucktitel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2026-06-01T06:23:50Z</cp:lastPrinted>
  <dcterms:created xsi:type="dcterms:W3CDTF">2012-03-28T07:56:08Z</dcterms:created>
  <dcterms:modified xsi:type="dcterms:W3CDTF">2026-06-01T06:30:10Z</dcterms:modified>
  <cp:category>LIS-Bericht</cp:category>
</cp:coreProperties>
</file>