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5\G_III_3_vj_HH\"/>
    </mc:Choice>
  </mc:AlternateContent>
  <xr:revisionPtr revIDLastSave="0" documentId="13_ncr:1_{605C3770-5D19-488B-9590-73554D0F5F61}" xr6:coauthVersionLast="47" xr6:coauthVersionMax="47" xr10:uidLastSave="{00000000-0000-0000-0000-000000000000}"/>
  <bookViews>
    <workbookView xWindow="-120" yWindow="-120" windowWidth="29040" windowHeight="17520" xr2:uid="{00000000-000D-0000-FFFF-FFFF00000000}"/>
  </bookViews>
  <sheets>
    <sheet name="V0_1" sheetId="1" r:id="rId1"/>
    <sheet name="V0_2" sheetId="11" r:id="rId2"/>
    <sheet name="T1_1" sheetId="5" r:id="rId3"/>
    <sheet name="T2_1" sheetId="10" r:id="rId4"/>
    <sheet name="TG3_1" sheetId="7" r:id="rId5"/>
    <sheet name="T3_1" sheetId="9" state="hidden" r:id="rId6"/>
  </sheets>
  <definedNames>
    <definedName name="_xlnm.Print_Area" localSheetId="3">T2_1!$A:$G</definedName>
    <definedName name="_xlnm.Print_Titles" localSheetId="3">T2_1!$1:$5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6" i="9" l="1"/>
  <c r="E26" i="9" s="1"/>
  <c r="B26" i="9"/>
  <c r="C26" i="9" s="1"/>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 r="E10" i="9"/>
  <c r="C10" i="9"/>
  <c r="D59" i="9"/>
  <c r="C59" i="9"/>
  <c r="B59" i="9"/>
  <c r="D58" i="9"/>
  <c r="C58" i="9"/>
  <c r="B58" i="9"/>
  <c r="D57" i="9"/>
  <c r="C57" i="9"/>
  <c r="B57" i="9"/>
  <c r="D56" i="9"/>
  <c r="C56" i="9"/>
  <c r="B56" i="9"/>
  <c r="D55" i="9"/>
  <c r="C55" i="9"/>
  <c r="B55" i="9"/>
  <c r="D54" i="9"/>
  <c r="C54" i="9"/>
  <c r="B54" i="9"/>
  <c r="D53" i="9"/>
  <c r="C53" i="9"/>
  <c r="B53" i="9"/>
  <c r="D52" i="9"/>
  <c r="C52" i="9"/>
  <c r="B52" i="9"/>
  <c r="D51" i="9"/>
  <c r="C51" i="9"/>
  <c r="B51" i="9"/>
  <c r="D50" i="9"/>
  <c r="C50" i="9"/>
  <c r="B50" i="9"/>
  <c r="D49" i="9"/>
  <c r="C49" i="9"/>
  <c r="B49" i="9"/>
  <c r="D48" i="9"/>
  <c r="C48" i="9"/>
  <c r="B48" i="9"/>
</calcChain>
</file>

<file path=xl/sharedStrings.xml><?xml version="1.0" encoding="utf-8"?>
<sst xmlns="http://schemas.openxmlformats.org/spreadsheetml/2006/main" count="236" uniqueCount="184">
  <si>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</si>
  <si>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</si>
  <si>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</si>
  <si>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</si>
  <si>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</si>
  <si>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</si>
  <si>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</si>
  <si>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</si>
  <si>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</si>
  <si>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</si>
  <si>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</si>
  <si>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</si>
  <si>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</si>
  <si>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</si>
  <si>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</si>
  <si>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x</t>
  </si>
  <si>
    <t>p</t>
  </si>
  <si>
    <t>r</t>
  </si>
  <si>
    <t>s</t>
  </si>
  <si>
    <t>–</t>
  </si>
  <si>
    <t>···</t>
  </si>
  <si>
    <t>·</t>
  </si>
  <si>
    <t>Waren der Ernährungswirtschaft</t>
  </si>
  <si>
    <t>davon</t>
  </si>
  <si>
    <t>lebende Tiere</t>
  </si>
  <si>
    <t xml:space="preserve">Nahrungsmittel tierischen Ursprungs </t>
  </si>
  <si>
    <t xml:space="preserve">Nahrungsmittel pflanzlichen Ursprungs </t>
  </si>
  <si>
    <t>Genussmittel</t>
  </si>
  <si>
    <t>Waren der gewerblichen Wirtschaft</t>
  </si>
  <si>
    <t>Rohstoffe</t>
  </si>
  <si>
    <t>Halbwaren</t>
  </si>
  <si>
    <t>darunter</t>
  </si>
  <si>
    <t>Mineralölerzeugnisse</t>
  </si>
  <si>
    <t>Fertigwaren</t>
  </si>
  <si>
    <t xml:space="preserve">Vorerzeugnisse </t>
  </si>
  <si>
    <t>Kunststoffe</t>
  </si>
  <si>
    <t>Enderzeugnisse</t>
  </si>
  <si>
    <t xml:space="preserve">Waren aus Kunststoffen </t>
  </si>
  <si>
    <t xml:space="preserve">Pharmazeutische Erzeugnisse </t>
  </si>
  <si>
    <t xml:space="preserve">Kraftfahrzeuge </t>
  </si>
  <si>
    <t>Insgesamt</t>
  </si>
  <si>
    <t>Europa</t>
  </si>
  <si>
    <t xml:space="preserve">Frankreich </t>
  </si>
  <si>
    <t>Belgien</t>
  </si>
  <si>
    <t>Luxemburg</t>
  </si>
  <si>
    <t>Niederlande</t>
  </si>
  <si>
    <t>Italien</t>
  </si>
  <si>
    <t>Irland</t>
  </si>
  <si>
    <t>Portugal</t>
  </si>
  <si>
    <t>Griechenland</t>
  </si>
  <si>
    <t>Spanien</t>
  </si>
  <si>
    <t>Finnland</t>
  </si>
  <si>
    <t>Österreich</t>
  </si>
  <si>
    <t>Malta</t>
  </si>
  <si>
    <t>Zypern</t>
  </si>
  <si>
    <t>Slowenien</t>
  </si>
  <si>
    <t>Slowakei</t>
  </si>
  <si>
    <t>übrige EU-Länder zusammen</t>
  </si>
  <si>
    <t>Dänemark</t>
  </si>
  <si>
    <t>Polen</t>
  </si>
  <si>
    <t>Schweden</t>
  </si>
  <si>
    <t>Estland</t>
  </si>
  <si>
    <t>Lettland</t>
  </si>
  <si>
    <t>Litauen</t>
  </si>
  <si>
    <t>Tschechische Republik</t>
  </si>
  <si>
    <t>Ungarn</t>
  </si>
  <si>
    <t>Rumänien</t>
  </si>
  <si>
    <t>Bulgarien</t>
  </si>
  <si>
    <t>übrige europäische Länder</t>
  </si>
  <si>
    <t>Norwegen</t>
  </si>
  <si>
    <t>Russland</t>
  </si>
  <si>
    <t>Schweiz</t>
  </si>
  <si>
    <t>Türkei</t>
  </si>
  <si>
    <t>Afrika</t>
  </si>
  <si>
    <t>Ägypten</t>
  </si>
  <si>
    <t>Südafrika</t>
  </si>
  <si>
    <t>Amerika</t>
  </si>
  <si>
    <t>NAFTA</t>
  </si>
  <si>
    <t>USA</t>
  </si>
  <si>
    <t>Kanada</t>
  </si>
  <si>
    <t>Brasilien</t>
  </si>
  <si>
    <t>Asien</t>
  </si>
  <si>
    <t>ASEAN</t>
  </si>
  <si>
    <t>Japan</t>
  </si>
  <si>
    <t>Australien, Ozeanien</t>
  </si>
  <si>
    <t>Land</t>
  </si>
  <si>
    <t xml:space="preserve">Ausfuhr im Zeitraum </t>
  </si>
  <si>
    <t>sonstige Länder</t>
  </si>
  <si>
    <t>Januar</t>
  </si>
  <si>
    <t>Februar</t>
  </si>
  <si>
    <t>März</t>
  </si>
  <si>
    <t>April</t>
  </si>
  <si>
    <t>Mai</t>
  </si>
  <si>
    <t>Juni</t>
  </si>
  <si>
    <t>Juli</t>
  </si>
  <si>
    <t>August</t>
  </si>
  <si>
    <t>September</t>
  </si>
  <si>
    <t>Oktober</t>
  </si>
  <si>
    <t>November</t>
  </si>
  <si>
    <t>Dezember</t>
  </si>
  <si>
    <t>Schiffs- und Luftfahrzeugbedarf, 
nicht ermittelte Länder</t>
  </si>
  <si>
    <t>in Mio. Euro</t>
  </si>
  <si>
    <t>Statistisches Amt für Hamburg und Schleswig-Holstein</t>
  </si>
  <si>
    <t>Australien</t>
  </si>
  <si>
    <t>Auskunft zu dieser Veröffentlichung:</t>
  </si>
  <si>
    <t>Fleisch und Fleischwaren</t>
  </si>
  <si>
    <t>Düngemittel</t>
  </si>
  <si>
    <t>Papier und Pappe</t>
  </si>
  <si>
    <t>Bekleidung</t>
  </si>
  <si>
    <t>Feinmechanische Erzeugnisse</t>
  </si>
  <si>
    <t>Maschinen</t>
  </si>
  <si>
    <t>Nachrichtentechnische Geräte</t>
  </si>
  <si>
    <t>Medizinische Geräte</t>
  </si>
  <si>
    <t>Marokko</t>
  </si>
  <si>
    <t>Südamerika</t>
  </si>
  <si>
    <t>Warengruppe
Warenuntergruppe</t>
  </si>
  <si>
    <t>Telefon:</t>
  </si>
  <si>
    <t>E-Mail:</t>
  </si>
  <si>
    <t xml:space="preserve">E-Mail: </t>
  </si>
  <si>
    <t>info@statistik-nord.de</t>
  </si>
  <si>
    <t xml:space="preserve">Auskünfte: </t>
  </si>
  <si>
    <t xml:space="preserve">040 42831-1766 </t>
  </si>
  <si>
    <t>u. dgl.</t>
  </si>
  <si>
    <t>Erdöl und Erdgas</t>
  </si>
  <si>
    <t>Spielwaren</t>
  </si>
  <si>
    <t>Rundfunk-, Fernseh- und 
videotechnische Geräte</t>
  </si>
  <si>
    <t>Taiwan</t>
  </si>
  <si>
    <t>Singapur</t>
  </si>
  <si>
    <t>Fische und Krebstiere</t>
  </si>
  <si>
    <t>Auskunftsdienst:</t>
  </si>
  <si>
    <t xml:space="preserve">Internet: </t>
  </si>
  <si>
    <t>www.statistik-nord.de</t>
  </si>
  <si>
    <t>Zeichenerklärung:</t>
  </si>
  <si>
    <t xml:space="preserve">a. n. g. </t>
  </si>
  <si>
    <t>Milch und Milcherzeugnisse,
ausgenommen Butter und Käse</t>
  </si>
  <si>
    <t>STATISTISCHE BERICHTE</t>
  </si>
  <si>
    <r>
      <rPr>
        <vertAlign val="superscript"/>
        <sz val="8"/>
        <rFont val="Arial"/>
        <family val="2"/>
      </rPr>
      <t>a</t>
    </r>
    <r>
      <rPr>
        <sz val="8"/>
        <rFont val="Arial"/>
        <family val="2"/>
      </rPr>
      <t xml:space="preserve">  Daten können sich durch Revision noch ändern</t>
    </r>
  </si>
  <si>
    <t>Sofern in den Produkten auf das Vorhandensein von Copyrightrechten Dritter 
hingewiesen wird, sind die in deren Produkten ausgewiesenen Copyrightbestimmungen 
zu wahren. Alle übrigen Rechte bleiben vorbehalten.</t>
  </si>
  <si>
    <t>EU-Länder</t>
  </si>
  <si>
    <t>Euro-Länder</t>
  </si>
  <si>
    <t>Ursprungsland</t>
  </si>
  <si>
    <t>Einfuhr nach ausgewählten Ländern (TOP 15) in JJJJ und JJ-1</t>
  </si>
  <si>
    <t>Rückwaren und Ersatzlieferungen</t>
  </si>
  <si>
    <t>! Vorstehende Null-Werte mit #NV wg. Grafik: Nullwert unterdrücken!</t>
  </si>
  <si>
    <t>Einfuhr des Landes Hamburg</t>
  </si>
  <si>
    <t>1. Einfuhr des Landes Hamburg nach Ursprungsländern (TOP15) im Vorjahresvergleich</t>
  </si>
  <si>
    <r>
      <t>1. Einfuhr</t>
    </r>
    <r>
      <rPr>
        <b/>
        <vertAlign val="superscript"/>
        <sz val="10"/>
        <rFont val="Arial"/>
        <family val="2"/>
      </rPr>
      <t>1</t>
    </r>
    <r>
      <rPr>
        <b/>
        <sz val="10"/>
        <rFont val="Arial"/>
        <family val="2"/>
      </rPr>
      <t xml:space="preserve"> des Landes Hamburg nach Warengruppen und -untergruppen</t>
    </r>
  </si>
  <si>
    <r>
      <t>Veränderung</t>
    </r>
    <r>
      <rPr>
        <vertAlign val="superscript"/>
        <sz val="9"/>
        <rFont val="Arial"/>
        <family val="2"/>
      </rPr>
      <t>2</t>
    </r>
    <r>
      <rPr>
        <sz val="9"/>
        <rFont val="Arial"/>
        <family val="2"/>
      </rPr>
      <t xml:space="preserve"> in %</t>
    </r>
  </si>
  <si>
    <r>
      <rPr>
        <vertAlign val="superscript"/>
        <sz val="8"/>
        <rFont val="Arial"/>
        <family val="2"/>
      </rPr>
      <t>2</t>
    </r>
    <r>
      <rPr>
        <sz val="8"/>
        <rFont val="Arial"/>
        <family val="2"/>
      </rPr>
      <t xml:space="preserve">  Die Veränderungsraten wurden aus den nicht gerundeten Zahlen gerechnet</t>
    </r>
  </si>
  <si>
    <r>
      <t>2. Einfuhr</t>
    </r>
    <r>
      <rPr>
        <b/>
        <vertAlign val="superscript"/>
        <sz val="10"/>
        <color theme="1"/>
        <rFont val="Arial"/>
        <family val="2"/>
      </rPr>
      <t>1</t>
    </r>
    <r>
      <rPr>
        <b/>
        <sz val="10"/>
        <color theme="1"/>
        <rFont val="Arial"/>
        <family val="2"/>
      </rPr>
      <t xml:space="preserve"> des Landes Hamburg nach Ursprungsländern</t>
    </r>
  </si>
  <si>
    <r>
      <t xml:space="preserve"> Veränderung</t>
    </r>
    <r>
      <rPr>
        <vertAlign val="superscript"/>
        <sz val="9"/>
        <color theme="1"/>
        <rFont val="Arial"/>
        <family val="2"/>
      </rPr>
      <t>2</t>
    </r>
    <r>
      <rPr>
        <sz val="9"/>
        <color theme="1"/>
        <rFont val="Arial"/>
        <family val="2"/>
      </rPr>
      <t xml:space="preserve"> 
in %</t>
    </r>
  </si>
  <si>
    <r>
      <rPr>
        <vertAlign val="superscript"/>
        <sz val="8"/>
        <rFont val="Arial"/>
        <family val="2"/>
      </rPr>
      <t>1</t>
    </r>
    <r>
      <rPr>
        <sz val="8"/>
        <rFont val="Arial"/>
        <family val="2"/>
      </rPr>
      <t xml:space="preserve">  Generalhandel: Die Einfuhr wird im Gegensatz zur Ausfuhr im Generalhandel dargestellt, das heißt, es werden auch die auf Lager
   eingeführten Waren erfasst, deren späterer Verbleib zum Zeitpunkt der Einfuhr noch unbekannt ist.</t>
    </r>
  </si>
  <si>
    <r>
      <rPr>
        <vertAlign val="superscript"/>
        <sz val="8"/>
        <rFont val="Arial"/>
        <family val="2"/>
      </rPr>
      <t>b</t>
    </r>
    <r>
      <rPr>
        <sz val="8"/>
        <rFont val="Arial"/>
        <family val="2"/>
      </rPr>
      <t xml:space="preserve">  Endgültige Daten</t>
    </r>
  </si>
  <si>
    <t>Druckerzeugnisse und Papierwaren</t>
  </si>
  <si>
    <t>Eisen-, Kupfer und Stahlwaren</t>
  </si>
  <si>
    <t>Benedikt Hálfdanarson</t>
  </si>
  <si>
    <t>040 42831-2513</t>
  </si>
  <si>
    <t>hafen@statistik-nord.de</t>
  </si>
  <si>
    <r>
      <rPr>
        <vertAlign val="superscript"/>
        <sz val="8"/>
        <rFont val="Arial"/>
        <family val="2"/>
      </rPr>
      <t>3</t>
    </r>
    <r>
      <rPr>
        <sz val="8"/>
        <rFont val="Arial"/>
        <family val="2"/>
      </rPr>
      <t xml:space="preserve">  Kroatien: Eintritt in die Euro-Zone 01/2023</t>
    </r>
  </si>
  <si>
    <t>Vereinigtes Königreich</t>
  </si>
  <si>
    <r>
      <t>Kroatien</t>
    </r>
    <r>
      <rPr>
        <vertAlign val="superscript"/>
        <sz val="9"/>
        <rFont val="Arial"/>
        <family val="2"/>
      </rPr>
      <t xml:space="preserve"> 3</t>
    </r>
  </si>
  <si>
    <t>Kennziffer: G III 3 - vj 4/25 HH</t>
  </si>
  <si>
    <t>4. Quartal 2025</t>
  </si>
  <si>
    <t>Januar - Dezember</t>
  </si>
  <si>
    <r>
      <t>2025</t>
    </r>
    <r>
      <rPr>
        <vertAlign val="superscript"/>
        <sz val="9"/>
        <rFont val="Arial"/>
        <family val="2"/>
      </rPr>
      <t>a</t>
    </r>
  </si>
  <si>
    <r>
      <t>2024</t>
    </r>
    <r>
      <rPr>
        <vertAlign val="superscript"/>
        <sz val="9"/>
        <rFont val="Arial"/>
        <family val="2"/>
      </rPr>
      <t>b</t>
    </r>
  </si>
  <si>
    <r>
      <t>2025</t>
    </r>
    <r>
      <rPr>
        <vertAlign val="superscript"/>
        <sz val="9"/>
        <color theme="1"/>
        <rFont val="Arial"/>
        <family val="2"/>
      </rPr>
      <t>a</t>
    </r>
  </si>
  <si>
    <r>
      <t>2024</t>
    </r>
    <r>
      <rPr>
        <vertAlign val="superscript"/>
        <sz val="9"/>
        <color theme="1"/>
        <rFont val="Arial"/>
        <family val="2"/>
      </rPr>
      <t>b</t>
    </r>
  </si>
  <si>
    <t>der Monate Januar bis Dezember</t>
  </si>
  <si>
    <t>2. Einfuhr des Landes Hamburg 2023 bis 2025 im Monatsvergleich</t>
  </si>
  <si>
    <t>Januar - Dezember 2025</t>
  </si>
  <si>
    <t>Verein.Staaten (USA)</t>
  </si>
  <si>
    <t>China, Volksrepublik</t>
  </si>
  <si>
    <t>Frankreich</t>
  </si>
  <si>
    <t>Vereinigt.Königreich</t>
  </si>
  <si>
    <t>Vietnam</t>
  </si>
  <si>
    <t>Bangladesch</t>
  </si>
  <si>
    <t>Indien</t>
  </si>
  <si>
    <t>Tschechische Republ.</t>
  </si>
  <si>
    <t xml:space="preserve">2. Einfuhr des Landes Hamburg in 2023 bis 2025 </t>
  </si>
  <si>
    <t>China, einschl. Hongkong</t>
  </si>
  <si>
    <t>Herausgegeben am: 13. März 2026</t>
  </si>
  <si>
    <t>Herausgegeben von:</t>
  </si>
  <si>
    <t>© Statistisches Amt für Hamburg und Schleswig-Holstein, Hamburg 2026
Auszugsweise Vervielfältigung und Verbreitung mit Quellenangabe gestattet.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</si>
</sst>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0\ ;\-\ "/>
    <numFmt numFmtId="165" formatCode="0.0"/>
    <numFmt numFmtId="166" formatCode="_-* #,##0.00\ [$€]_-;\-* #,##0.00\ [$€]_-;_-* &quot;-&quot;??\ [$€]_-;_-@_-"/>
    <numFmt numFmtId="167" formatCode="###\ ###\ ##0&quot;  &quot;;\-###\ ###\ ##0&quot;  &quot;;&quot;-  &quot;"/>
    <numFmt numFmtId="168" formatCode="###\ ##0.0&quot;  &quot;;\-###\ ##0.0&quot;  &quot;;&quot;-  &quot;"/>
    <numFmt numFmtId="169" formatCode="###\ ###\ ##0\ \ ;\-###\ ###\ ##0\ \ ;\-\ \ "/>
    <numFmt numFmtId="170" formatCode="###\ ##0.0\ \ ;\-\ ###\ ##0.0\ \ ;\-\ \ \ \ \ \ "/>
  </numFmts>
  <fonts count="30" x14ac:knownFonts="1">
    <font>
      <sz val="10"/>
      <color theme="1"/>
      <name val="Arial"/>
      <family val="2"/>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sz val="7"/>
      <name val="Arial"/>
      <family val="2"/>
    </font>
    <font>
      <b/>
      <sz val="10"/>
      <name val="Arial"/>
      <family val="2"/>
    </font>
    <font>
      <b/>
      <sz val="10"/>
      <color theme="1"/>
      <name val="Arial"/>
      <family val="2"/>
    </font>
    <font>
      <sz val="10"/>
      <color theme="1"/>
      <name val="Arial"/>
      <family val="2"/>
    </font>
    <font>
      <b/>
      <sz val="9"/>
      <name val="Arial"/>
      <family val="2"/>
    </font>
    <font>
      <sz val="9"/>
      <color theme="1"/>
      <name val="Arial"/>
      <family val="2"/>
    </font>
    <font>
      <sz val="9"/>
      <name val="Arial"/>
      <family val="2"/>
    </font>
    <font>
      <vertAlign val="superscript"/>
      <sz val="8"/>
      <name val="Arial"/>
      <family val="2"/>
    </font>
    <font>
      <sz val="16"/>
      <color theme="1"/>
      <name val="Arial"/>
      <family val="2"/>
    </font>
    <font>
      <sz val="30"/>
      <color theme="1"/>
      <name val="Arial"/>
      <family val="2"/>
    </font>
    <font>
      <sz val="10"/>
      <name val="Arial"/>
      <family val="2"/>
    </font>
    <font>
      <sz val="10"/>
      <color indexed="8"/>
      <name val="MS Sans Serif"/>
      <family val="2"/>
    </font>
    <font>
      <vertAlign val="superscript"/>
      <sz val="9"/>
      <color theme="1"/>
      <name val="Arial"/>
      <family val="2"/>
    </font>
    <font>
      <b/>
      <sz val="9"/>
      <color theme="1"/>
      <name val="Arial"/>
      <family val="2"/>
    </font>
    <font>
      <b/>
      <sz val="12"/>
      <name val="Arial"/>
      <family val="2"/>
    </font>
    <font>
      <b/>
      <sz val="12"/>
      <color theme="1"/>
      <name val="Arial"/>
      <family val="2"/>
    </font>
    <font>
      <u/>
      <sz val="11"/>
      <color theme="10"/>
      <name val="Arial"/>
      <family val="2"/>
    </font>
    <font>
      <u/>
      <sz val="10"/>
      <color theme="10"/>
      <name val="Arial"/>
      <family val="2"/>
    </font>
    <font>
      <sz val="18"/>
      <color theme="1"/>
      <name val="Arial"/>
      <family val="2"/>
    </font>
    <font>
      <vertAlign val="superscript"/>
      <sz val="9"/>
      <name val="Arial"/>
      <family val="2"/>
    </font>
    <font>
      <b/>
      <vertAlign val="superscript"/>
      <sz val="10"/>
      <name val="Arial"/>
      <family val="2"/>
    </font>
    <font>
      <b/>
      <vertAlign val="superscrip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6">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style="thin">
        <color theme="3"/>
      </right>
      <top/>
      <bottom/>
      <diagonal/>
    </border>
    <border>
      <left style="thin">
        <color rgb="FF03467D"/>
      </left>
      <right style="thin">
        <color rgb="FF03467D"/>
      </right>
      <top style="thin">
        <color rgb="FF03467D"/>
      </top>
      <bottom style="thin">
        <color rgb="FF03467D"/>
      </bottom>
      <diagonal/>
    </border>
    <border>
      <left/>
      <right style="thin">
        <color rgb="FF03467D"/>
      </right>
      <top style="thin">
        <color rgb="FF03467D"/>
      </top>
      <bottom style="thin">
        <color rgb="FF03467D"/>
      </bottom>
      <diagonal/>
    </border>
    <border>
      <left style="thin">
        <color rgb="FF03467D"/>
      </left>
      <right/>
      <top style="thin">
        <color rgb="FF03467D"/>
      </top>
      <bottom style="thin">
        <color rgb="FF03467D"/>
      </bottom>
      <diagonal/>
    </border>
    <border>
      <left/>
      <right style="thin">
        <color rgb="FF1E467D"/>
      </right>
      <top style="thin">
        <color rgb="FF1E467D"/>
      </top>
      <bottom style="thin">
        <color rgb="FF1E467D"/>
      </bottom>
      <diagonal/>
    </border>
    <border>
      <left/>
      <right style="thin">
        <color rgb="FF03467D"/>
      </right>
      <top style="thin">
        <color rgb="FF03467D"/>
      </top>
      <bottom/>
      <diagonal/>
    </border>
    <border>
      <left/>
      <right style="thin">
        <color rgb="FF1E467D"/>
      </right>
      <top style="thin">
        <color rgb="FF1E467D"/>
      </top>
      <bottom/>
      <diagonal/>
    </border>
    <border>
      <left/>
      <right style="thin">
        <color rgb="FF1E467D"/>
      </right>
      <top/>
      <bottom/>
      <diagonal/>
    </border>
    <border>
      <left/>
      <right style="thin">
        <color rgb="FF1E467D"/>
      </right>
      <top/>
      <bottom style="thin">
        <color rgb="FF1E467D"/>
      </bottom>
      <diagonal/>
    </border>
    <border>
      <left style="thin">
        <color rgb="FF1E467D"/>
      </left>
      <right/>
      <top/>
      <bottom style="thin">
        <color rgb="FF1E467D"/>
      </bottom>
      <diagonal/>
    </border>
    <border>
      <left/>
      <right/>
      <top/>
      <bottom style="thin">
        <color rgb="FF1E467D"/>
      </bottom>
      <diagonal/>
    </border>
    <border>
      <left style="thin">
        <color rgb="FF1E467D"/>
      </left>
      <right style="thin">
        <color rgb="FF1E467D"/>
      </right>
      <top style="thin">
        <color rgb="FF1E467D"/>
      </top>
      <bottom style="thin">
        <color rgb="FF1E467D"/>
      </bottom>
      <diagonal/>
    </border>
    <border>
      <left style="thin">
        <color rgb="FF1E467D"/>
      </left>
      <right/>
      <top style="thin">
        <color rgb="FF1E467D"/>
      </top>
      <bottom style="thin">
        <color rgb="FF1E467D"/>
      </bottom>
      <diagonal/>
    </border>
    <border>
      <left/>
      <right style="thin">
        <color theme="3"/>
      </right>
      <top/>
      <bottom style="thin">
        <color rgb="FF1E467D"/>
      </bottom>
      <diagonal/>
    </border>
    <border>
      <left style="thin">
        <color theme="3"/>
      </left>
      <right/>
      <top/>
      <bottom style="thin">
        <color rgb="FF1E467D"/>
      </bottom>
      <diagonal/>
    </border>
    <border>
      <left style="thin">
        <color rgb="FF1E467D"/>
      </left>
      <right/>
      <top style="thin">
        <color rgb="FF1E467D"/>
      </top>
      <bottom/>
      <diagonal/>
    </border>
  </borders>
  <cellStyleXfs count="6">
    <xf numFmtId="0" fontId="0" fillId="0" borderId="0"/>
    <xf numFmtId="0" fontId="18" fillId="0" borderId="0"/>
    <xf numFmtId="166" fontId="8" fillId="0" borderId="0" applyFont="0" applyFill="0" applyBorder="0" applyAlignment="0" applyProtection="0"/>
    <xf numFmtId="0" fontId="19" fillId="0" borderId="0"/>
    <xf numFmtId="0" fontId="24" fillId="0" borderId="0" applyNumberFormat="0" applyFill="0" applyBorder="0" applyAlignment="0" applyProtection="0"/>
    <xf numFmtId="0" fontId="1" fillId="0" borderId="0"/>
  </cellStyleXfs>
  <cellXfs count="148">
    <xf numFmtId="0" fontId="0" fillId="0" borderId="0" xfId="0"/>
    <xf numFmtId="0" fontId="2" fillId="0" borderId="0" xfId="0" applyFont="1"/>
    <xf numFmtId="0" fontId="4" fillId="0" borderId="0" xfId="0" applyFont="1"/>
    <xf numFmtId="0" fontId="5" fillId="0" borderId="0" xfId="0" applyFont="1"/>
    <xf numFmtId="0" fontId="4" fillId="0" borderId="0" xfId="0" applyFont="1" applyAlignment="1">
      <alignment horizontal="right"/>
    </xf>
    <xf numFmtId="0" fontId="11" fillId="0" borderId="0" xfId="0" applyFont="1"/>
    <xf numFmtId="0" fontId="2" fillId="0" borderId="0" xfId="0" applyFont="1"/>
    <xf numFmtId="0" fontId="2" fillId="0" borderId="0" xfId="0" quotePrefix="1" applyFont="1" applyAlignment="1">
      <alignment horizontal="left"/>
    </xf>
    <xf numFmtId="0" fontId="2" fillId="0" borderId="0" xfId="0" applyFont="1" applyAlignment="1">
      <alignment horizontal="left"/>
    </xf>
    <xf numFmtId="0" fontId="13" fillId="0" borderId="0" xfId="0" applyFont="1"/>
    <xf numFmtId="0" fontId="2" fillId="0" borderId="0" xfId="0" applyFont="1" applyFill="1" applyAlignment="1">
      <alignment horizontal="center" vertical="center"/>
    </xf>
    <xf numFmtId="0" fontId="2" fillId="0" borderId="0" xfId="0" applyFont="1" applyAlignment="1">
      <alignment vertical="center" wrapText="1"/>
    </xf>
    <xf numFmtId="0" fontId="2" fillId="0" borderId="0" xfId="0" applyFont="1" applyFill="1" applyBorder="1" applyAlignment="1">
      <alignment vertical="center"/>
    </xf>
    <xf numFmtId="0" fontId="2" fillId="0" borderId="0"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164" fontId="2" fillId="0" borderId="0" xfId="0" applyNumberFormat="1" applyFont="1" applyFill="1" applyBorder="1" applyAlignment="1">
      <alignment horizontal="left" vertical="center"/>
    </xf>
    <xf numFmtId="164" fontId="2" fillId="0" borderId="0" xfId="0" applyNumberFormat="1" applyFont="1" applyFill="1" applyBorder="1" applyAlignment="1">
      <alignment horizontal="right" vertical="center"/>
    </xf>
    <xf numFmtId="164" fontId="9" fillId="0" borderId="0" xfId="0" applyNumberFormat="1" applyFont="1" applyFill="1" applyBorder="1" applyAlignment="1">
      <alignment horizontal="left" vertical="center"/>
    </xf>
    <xf numFmtId="0" fontId="2" fillId="0" borderId="0" xfId="0" applyFont="1" applyBorder="1" applyAlignment="1" applyProtection="1">
      <alignment vertical="center"/>
      <protection locked="0"/>
    </xf>
    <xf numFmtId="0" fontId="2" fillId="0" borderId="0" xfId="0" applyFont="1" applyAlignment="1">
      <alignment horizontal="right" vertical="center"/>
    </xf>
    <xf numFmtId="0" fontId="9" fillId="0" borderId="0" xfId="0" applyFont="1" applyFill="1" applyAlignment="1">
      <alignment horizontal="centerContinuous" vertical="center"/>
    </xf>
    <xf numFmtId="0" fontId="2" fillId="0" borderId="0" xfId="0" applyFont="1" applyFill="1" applyAlignment="1">
      <alignment horizontal="centerContinuous" vertical="center"/>
    </xf>
    <xf numFmtId="0" fontId="2" fillId="0" borderId="0" xfId="0" applyFont="1" applyAlignment="1">
      <alignment horizontal="centerContinuous" vertical="center"/>
    </xf>
    <xf numFmtId="0" fontId="8" fillId="0" borderId="0" xfId="0" applyFont="1" applyAlignment="1">
      <alignment vertical="center"/>
    </xf>
    <xf numFmtId="0" fontId="2" fillId="0" borderId="0" xfId="0" applyFont="1" applyBorder="1" applyAlignment="1">
      <alignment vertical="center"/>
    </xf>
    <xf numFmtId="0" fontId="9" fillId="0" borderId="0" xfId="0" applyFont="1" applyBorder="1" applyAlignment="1">
      <alignment horizontal="left" vertical="center"/>
    </xf>
    <xf numFmtId="0" fontId="2" fillId="0" borderId="0" xfId="0" applyFont="1" applyBorder="1" applyAlignment="1" applyProtection="1">
      <alignment horizontal="right" vertical="center"/>
      <protection locked="0"/>
    </xf>
    <xf numFmtId="0" fontId="2" fillId="0" borderId="0" xfId="0" applyFont="1" applyBorder="1" applyAlignment="1">
      <alignment horizontal="left" vertical="center"/>
    </xf>
    <xf numFmtId="0" fontId="2" fillId="0" borderId="0" xfId="0" applyFont="1" applyBorder="1" applyAlignment="1" applyProtection="1">
      <alignment horizontal="right"/>
      <protection locked="0"/>
    </xf>
    <xf numFmtId="0" fontId="3" fillId="0" borderId="0" xfId="0" applyFont="1" applyAlignment="1">
      <alignment horizontal="center"/>
    </xf>
    <xf numFmtId="0" fontId="16" fillId="0" borderId="0" xfId="0" applyFont="1"/>
    <xf numFmtId="0" fontId="17" fillId="0" borderId="0" xfId="0" applyFont="1" applyAlignment="1">
      <alignment horizontal="right"/>
    </xf>
    <xf numFmtId="0" fontId="7" fillId="0" borderId="0" xfId="0" applyFont="1" applyAlignment="1">
      <alignment vertical="top"/>
    </xf>
    <xf numFmtId="0" fontId="14" fillId="3" borderId="11" xfId="0" quotePrefix="1" applyFont="1" applyFill="1" applyBorder="1" applyAlignment="1">
      <alignment horizontal="center" vertical="center" wrapText="1"/>
    </xf>
    <xf numFmtId="0" fontId="14" fillId="0" borderId="17" xfId="0" applyFont="1" applyBorder="1"/>
    <xf numFmtId="0" fontId="13" fillId="0" borderId="17" xfId="0" applyFont="1" applyBorder="1" applyAlignment="1">
      <alignment horizontal="left" vertical="top" wrapText="1" indent="1"/>
    </xf>
    <xf numFmtId="0" fontId="14" fillId="0" borderId="17" xfId="0" applyFont="1" applyBorder="1" applyAlignment="1">
      <alignment horizontal="left" vertical="top" wrapText="1" indent="1"/>
    </xf>
    <xf numFmtId="0" fontId="14" fillId="0" borderId="17" xfId="0" applyFont="1" applyBorder="1" applyAlignment="1">
      <alignment horizontal="left" vertical="top" wrapText="1" indent="2"/>
    </xf>
    <xf numFmtId="0" fontId="14" fillId="0" borderId="17" xfId="0" applyFont="1" applyBorder="1" applyAlignment="1">
      <alignment horizontal="left" indent="2"/>
    </xf>
    <xf numFmtId="0" fontId="14" fillId="0" borderId="17" xfId="0" applyFont="1" applyBorder="1" applyAlignment="1">
      <alignment horizontal="left" indent="1"/>
    </xf>
    <xf numFmtId="0" fontId="13" fillId="0" borderId="17" xfId="0" applyFont="1" applyBorder="1"/>
    <xf numFmtId="0" fontId="13" fillId="0" borderId="17" xfId="0" applyFont="1" applyBorder="1" applyAlignment="1">
      <alignment horizontal="left" indent="1"/>
    </xf>
    <xf numFmtId="0" fontId="13" fillId="0" borderId="17" xfId="0" applyFont="1" applyBorder="1" applyAlignment="1">
      <alignment horizontal="left" indent="2"/>
    </xf>
    <xf numFmtId="0" fontId="13" fillId="0" borderId="17" xfId="0" applyFont="1" applyBorder="1" applyAlignment="1">
      <alignment horizontal="left" indent="3"/>
    </xf>
    <xf numFmtId="0" fontId="14" fillId="0" borderId="17" xfId="0" applyFont="1" applyBorder="1" applyAlignment="1">
      <alignment horizontal="left" indent="3"/>
    </xf>
    <xf numFmtId="0" fontId="14" fillId="0" borderId="17" xfId="0" applyFont="1" applyBorder="1" applyAlignment="1">
      <alignment horizontal="left" indent="4"/>
    </xf>
    <xf numFmtId="0" fontId="12" fillId="0" borderId="18" xfId="0" applyFont="1" applyBorder="1" applyAlignment="1">
      <alignment wrapText="1"/>
    </xf>
    <xf numFmtId="0" fontId="0" fillId="0" borderId="0" xfId="0" applyAlignment="1">
      <alignment horizontal="left"/>
    </xf>
    <xf numFmtId="0" fontId="13" fillId="0" borderId="10" xfId="0" applyFont="1" applyBorder="1" applyAlignment="1">
      <alignment horizontal="left" vertical="top" indent="1"/>
    </xf>
    <xf numFmtId="0" fontId="13" fillId="0" borderId="10" xfId="0" applyFont="1" applyBorder="1" applyAlignment="1">
      <alignment horizontal="left" vertical="top" indent="2"/>
    </xf>
    <xf numFmtId="0" fontId="13" fillId="0" borderId="10" xfId="0" applyFont="1" applyBorder="1" applyAlignment="1">
      <alignment horizontal="left" vertical="top" indent="3"/>
    </xf>
    <xf numFmtId="0" fontId="14" fillId="0" borderId="10" xfId="0" applyFont="1" applyBorder="1" applyAlignment="1">
      <alignment horizontal="left" vertical="top" indent="3"/>
    </xf>
    <xf numFmtId="0" fontId="14" fillId="0" borderId="10" xfId="0" applyFont="1" applyBorder="1" applyAlignment="1">
      <alignment horizontal="left" vertical="top" indent="2"/>
    </xf>
    <xf numFmtId="0" fontId="14" fillId="0" borderId="10" xfId="0" applyFont="1" applyBorder="1" applyAlignment="1">
      <alignment horizontal="left" vertical="top"/>
    </xf>
    <xf numFmtId="0" fontId="14" fillId="0" borderId="10" xfId="0" applyFont="1" applyBorder="1" applyAlignment="1">
      <alignment horizontal="left" vertical="top" indent="1"/>
    </xf>
    <xf numFmtId="0" fontId="13" fillId="0" borderId="10" xfId="0" applyFont="1" applyBorder="1" applyAlignment="1">
      <alignment horizontal="left" vertical="top"/>
    </xf>
    <xf numFmtId="0" fontId="14" fillId="0" borderId="10" xfId="0" applyFont="1" applyBorder="1" applyAlignment="1">
      <alignment horizontal="left" indent="1"/>
    </xf>
    <xf numFmtId="0" fontId="14" fillId="0" borderId="10" xfId="0" applyFont="1" applyBorder="1"/>
    <xf numFmtId="0" fontId="13" fillId="0" borderId="10" xfId="0" applyFont="1" applyBorder="1" applyAlignment="1">
      <alignment horizontal="left" indent="1"/>
    </xf>
    <xf numFmtId="0" fontId="13" fillId="0" borderId="10" xfId="0" applyFont="1" applyBorder="1" applyAlignment="1">
      <alignment horizontal="left" wrapText="1"/>
    </xf>
    <xf numFmtId="0" fontId="21" fillId="0" borderId="23" xfId="0" applyFont="1" applyBorder="1" applyAlignment="1">
      <alignment horizontal="left" wrapText="1"/>
    </xf>
    <xf numFmtId="0" fontId="5" fillId="0" borderId="0" xfId="0" applyFont="1" applyAlignment="1">
      <alignment horizontal="right" vertical="center"/>
    </xf>
    <xf numFmtId="0" fontId="0" fillId="0" borderId="0" xfId="0" applyFont="1"/>
    <xf numFmtId="0" fontId="9" fillId="0" borderId="0" xfId="0" applyFont="1" applyFill="1" applyAlignment="1">
      <alignment horizontal="left" vertical="center"/>
    </xf>
    <xf numFmtId="0" fontId="14" fillId="0" borderId="17" xfId="0" applyFont="1" applyBorder="1" applyAlignment="1">
      <alignment horizontal="left" wrapText="1" indent="3"/>
    </xf>
    <xf numFmtId="0" fontId="26" fillId="0" borderId="0" xfId="0" applyFont="1" applyAlignment="1">
      <alignment horizontal="right" vertical="center"/>
    </xf>
    <xf numFmtId="0" fontId="14" fillId="0" borderId="17" xfId="0" applyFont="1" applyBorder="1" applyAlignment="1">
      <alignment horizontal="left" wrapText="1"/>
    </xf>
    <xf numFmtId="0" fontId="13" fillId="0" borderId="16" xfId="0" applyFont="1" applyBorder="1" applyAlignment="1">
      <alignment horizontal="center" vertical="center"/>
    </xf>
    <xf numFmtId="0" fontId="14" fillId="0" borderId="16" xfId="0" applyFont="1" applyBorder="1" applyAlignment="1">
      <alignment horizontal="left" vertical="top" wrapText="1" indent="1"/>
    </xf>
    <xf numFmtId="0" fontId="25" fillId="0" borderId="0" xfId="4" applyFont="1" applyAlignment="1">
      <alignment horizontal="left"/>
    </xf>
    <xf numFmtId="0" fontId="5" fillId="0" borderId="0" xfId="0" applyFont="1" applyAlignment="1">
      <alignment horizontal="right"/>
    </xf>
    <xf numFmtId="0" fontId="2" fillId="0" borderId="0" xfId="0" applyFont="1"/>
    <xf numFmtId="0" fontId="2" fillId="0" borderId="0" xfId="0" applyFont="1" applyAlignment="1">
      <alignment vertical="center"/>
    </xf>
    <xf numFmtId="165" fontId="2" fillId="0" borderId="0" xfId="0" applyNumberFormat="1" applyFont="1"/>
    <xf numFmtId="165" fontId="8" fillId="2" borderId="0" xfId="0" applyNumberFormat="1" applyFont="1" applyFill="1" applyAlignment="1">
      <alignment vertical="center"/>
    </xf>
    <xf numFmtId="0" fontId="2" fillId="2" borderId="0" xfId="0" applyFont="1" applyFill="1" applyBorder="1" applyAlignment="1" applyProtection="1">
      <alignment horizontal="right"/>
      <protection locked="0"/>
    </xf>
    <xf numFmtId="0" fontId="14" fillId="2" borderId="0" xfId="0" applyFont="1" applyFill="1" applyAlignment="1">
      <alignment vertical="center"/>
    </xf>
    <xf numFmtId="0" fontId="7" fillId="0" borderId="0" xfId="0" applyFont="1" applyAlignment="1">
      <alignment horizontal="left" vertical="top"/>
    </xf>
    <xf numFmtId="0" fontId="17" fillId="0" borderId="0" xfId="0" quotePrefix="1" applyFont="1" applyAlignment="1">
      <alignment horizontal="right"/>
    </xf>
    <xf numFmtId="0" fontId="14" fillId="3" borderId="11" xfId="0" quotePrefix="1" applyFont="1" applyFill="1" applyBorder="1" applyAlignment="1">
      <alignment horizontal="centerContinuous" vertical="center" wrapText="1"/>
    </xf>
    <xf numFmtId="167" fontId="13" fillId="0" borderId="0" xfId="0" applyNumberFormat="1" applyFont="1"/>
    <xf numFmtId="168" fontId="13" fillId="0" borderId="0" xfId="0" applyNumberFormat="1" applyFont="1"/>
    <xf numFmtId="167" fontId="21" fillId="0" borderId="19" xfId="0" applyNumberFormat="1" applyFont="1" applyBorder="1"/>
    <xf numFmtId="167" fontId="21" fillId="0" borderId="20" xfId="0" applyNumberFormat="1" applyFont="1" applyBorder="1"/>
    <xf numFmtId="168" fontId="21" fillId="0" borderId="20" xfId="0" applyNumberFormat="1" applyFont="1" applyBorder="1"/>
    <xf numFmtId="0" fontId="13" fillId="3" borderId="21" xfId="0" quotePrefix="1" applyFont="1" applyFill="1" applyBorder="1" applyAlignment="1">
      <alignment horizontal="center" vertical="center"/>
    </xf>
    <xf numFmtId="167" fontId="14" fillId="0" borderId="0" xfId="0" applyNumberFormat="1" applyFont="1"/>
    <xf numFmtId="167" fontId="21" fillId="0" borderId="24" xfId="0" applyNumberFormat="1" applyFont="1" applyBorder="1"/>
    <xf numFmtId="169" fontId="2" fillId="0" borderId="0" xfId="0" applyNumberFormat="1" applyFont="1" applyAlignment="1">
      <alignment horizontal="right" vertical="center"/>
    </xf>
    <xf numFmtId="169" fontId="2" fillId="0" borderId="0" xfId="0" applyNumberFormat="1" applyFont="1" applyFill="1" applyBorder="1" applyAlignment="1">
      <alignment horizontal="right" vertical="center"/>
    </xf>
    <xf numFmtId="170" fontId="2" fillId="0" borderId="0" xfId="0" applyNumberFormat="1" applyFont="1" applyFill="1" applyBorder="1" applyAlignment="1">
      <alignment horizontal="right" vertical="center"/>
    </xf>
    <xf numFmtId="170" fontId="2" fillId="0" borderId="0" xfId="0" applyNumberFormat="1" applyFont="1" applyFill="1" applyBorder="1" applyAlignment="1">
      <alignment vertical="center"/>
    </xf>
    <xf numFmtId="169" fontId="2" fillId="0" borderId="0" xfId="0" applyNumberFormat="1" applyFont="1" applyFill="1" applyBorder="1" applyAlignment="1">
      <alignment vertical="center"/>
    </xf>
    <xf numFmtId="170" fontId="2" fillId="0" borderId="0" xfId="0" applyNumberFormat="1" applyFont="1" applyAlignment="1">
      <alignment horizontal="right" vertical="center"/>
    </xf>
    <xf numFmtId="167" fontId="2" fillId="0" borderId="0" xfId="0" applyNumberFormat="1" applyFont="1"/>
    <xf numFmtId="0" fontId="10" fillId="0" borderId="0" xfId="0" applyFont="1" applyAlignment="1">
      <alignment horizontal="left" wrapText="1"/>
    </xf>
    <xf numFmtId="0" fontId="22" fillId="0" borderId="0" xfId="0" applyFont="1" applyAlignment="1">
      <alignment horizontal="left"/>
    </xf>
    <xf numFmtId="0" fontId="10" fillId="0" borderId="0" xfId="0" applyFont="1" applyAlignment="1">
      <alignment horizontal="left"/>
    </xf>
    <xf numFmtId="0" fontId="1" fillId="0" borderId="0" xfId="0" applyFont="1" applyAlignment="1">
      <alignment horizontal="left" wrapText="1"/>
    </xf>
    <xf numFmtId="0" fontId="10" fillId="0" borderId="0" xfId="0" applyFont="1" applyAlignment="1">
      <alignment horizontal="center"/>
    </xf>
    <xf numFmtId="0" fontId="0" fillId="0" borderId="0" xfId="0" applyAlignment="1">
      <alignment horizontal="center"/>
    </xf>
    <xf numFmtId="0" fontId="13" fillId="3" borderId="21" xfId="0" quotePrefix="1" applyFont="1" applyFill="1" applyBorder="1" applyAlignment="1">
      <alignment horizontal="center" vertical="center" wrapText="1"/>
    </xf>
    <xf numFmtId="0" fontId="1" fillId="0" borderId="0" xfId="0" applyFont="1" applyAlignment="1">
      <alignment horizontal="left"/>
    </xf>
    <xf numFmtId="0" fontId="1" fillId="0" borderId="0" xfId="0" applyFont="1"/>
    <xf numFmtId="0" fontId="6" fillId="0" borderId="0" xfId="0" applyFont="1" applyAlignment="1">
      <alignment horizontal="center" wrapText="1"/>
    </xf>
    <xf numFmtId="0" fontId="1" fillId="0" borderId="0" xfId="0" applyFont="1" applyAlignment="1">
      <alignment horizontal="left" wrapText="1"/>
    </xf>
    <xf numFmtId="0" fontId="10" fillId="0" borderId="0" xfId="0" applyFont="1" applyAlignment="1">
      <alignment horizontal="left"/>
    </xf>
    <xf numFmtId="0" fontId="10" fillId="0" borderId="0" xfId="0" applyFont="1" applyAlignment="1">
      <alignment horizontal="left" wrapText="1"/>
    </xf>
    <xf numFmtId="0" fontId="25" fillId="0" borderId="0" xfId="4" applyFont="1" applyAlignment="1">
      <alignment horizontal="left" wrapText="1"/>
    </xf>
    <xf numFmtId="0" fontId="23" fillId="0" borderId="0" xfId="0" applyFont="1" applyAlignment="1">
      <alignment horizontal="left"/>
    </xf>
    <xf numFmtId="0" fontId="5" fillId="0" borderId="0" xfId="0" applyFont="1" applyAlignment="1">
      <alignment horizontal="left"/>
    </xf>
    <xf numFmtId="0" fontId="1" fillId="0" borderId="0" xfId="0" applyFont="1" applyAlignment="1">
      <alignment horizontal="left"/>
    </xf>
    <xf numFmtId="0" fontId="22" fillId="0" borderId="0" xfId="0" applyFont="1" applyAlignment="1">
      <alignment horizontal="left" vertical="center"/>
    </xf>
    <xf numFmtId="0" fontId="7" fillId="0" borderId="0" xfId="0" applyFont="1" applyAlignment="1">
      <alignment vertical="top" wrapText="1"/>
    </xf>
    <xf numFmtId="0" fontId="9" fillId="0" borderId="0" xfId="0" applyFont="1" applyAlignment="1">
      <alignment horizontal="center" vertical="center"/>
    </xf>
    <xf numFmtId="0" fontId="14" fillId="3" borderId="11" xfId="0" quotePrefix="1" applyFont="1" applyFill="1" applyBorder="1" applyAlignment="1">
      <alignment horizontal="center" vertical="center" wrapText="1"/>
    </xf>
    <xf numFmtId="0" fontId="13" fillId="3" borderId="11" xfId="0" applyFont="1" applyFill="1" applyBorder="1" applyAlignment="1">
      <alignment horizontal="center" vertical="center" wrapText="1"/>
    </xf>
    <xf numFmtId="17" fontId="14" fillId="3" borderId="11" xfId="0" quotePrefix="1"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3" fillId="3" borderId="11" xfId="0" applyFont="1" applyFill="1" applyBorder="1" applyAlignment="1">
      <alignment vertical="center" wrapText="1"/>
    </xf>
    <xf numFmtId="0" fontId="13" fillId="3" borderId="13" xfId="0" applyFont="1" applyFill="1" applyBorder="1"/>
    <xf numFmtId="0" fontId="14" fillId="3" borderId="13"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2" xfId="0" applyFont="1" applyFill="1" applyBorder="1" applyAlignment="1">
      <alignment horizontal="left" vertical="center" wrapText="1" indent="1"/>
    </xf>
    <xf numFmtId="0" fontId="13" fillId="3" borderId="12" xfId="0" applyFont="1" applyFill="1" applyBorder="1" applyAlignment="1">
      <alignment horizontal="left" vertical="center" indent="1"/>
    </xf>
    <xf numFmtId="0" fontId="13" fillId="3" borderId="15" xfId="0" applyFont="1" applyFill="1" applyBorder="1" applyAlignment="1">
      <alignment horizontal="left" vertical="center" indent="1"/>
    </xf>
    <xf numFmtId="0" fontId="10" fillId="0" borderId="0" xfId="0" applyFont="1" applyAlignment="1">
      <alignment horizontal="center"/>
    </xf>
    <xf numFmtId="0" fontId="0" fillId="0" borderId="0" xfId="0" applyAlignment="1">
      <alignment horizontal="center"/>
    </xf>
    <xf numFmtId="0" fontId="13" fillId="3" borderId="21" xfId="0" quotePrefix="1"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14" xfId="0" applyFont="1" applyFill="1" applyBorder="1" applyAlignment="1">
      <alignment horizontal="left" vertical="center" indent="1"/>
    </xf>
    <xf numFmtId="0" fontId="13" fillId="3" borderId="21" xfId="0" applyFont="1" applyFill="1" applyBorder="1" applyAlignment="1">
      <alignment horizontal="center" vertical="center"/>
    </xf>
    <xf numFmtId="0" fontId="13" fillId="3" borderId="22" xfId="0" applyFont="1" applyFill="1" applyBorder="1"/>
    <xf numFmtId="0" fontId="13" fillId="3" borderId="25"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2" xfId="0" applyFont="1" applyFill="1" applyBorder="1" applyAlignment="1">
      <alignment horizontal="center" vertical="center"/>
    </xf>
    <xf numFmtId="0" fontId="0" fillId="0" borderId="3" xfId="0" applyBorder="1" applyAlignment="1">
      <alignment horizontal="center" vertical="center"/>
    </xf>
    <xf numFmtId="0" fontId="2" fillId="0" borderId="5" xfId="0" quotePrefix="1" applyFont="1" applyFill="1" applyBorder="1" applyAlignment="1">
      <alignment horizontal="center"/>
    </xf>
    <xf numFmtId="0" fontId="0" fillId="0" borderId="6" xfId="0" applyBorder="1" applyAlignment="1">
      <alignment horizontal="center"/>
    </xf>
    <xf numFmtId="0" fontId="0" fillId="0" borderId="0" xfId="0" applyFont="1" applyAlignment="1">
      <alignment horizontal="left" wrapText="1"/>
    </xf>
  </cellXfs>
  <cellStyles count="6">
    <cellStyle name="Euro" xfId="2" xr:uid="{00000000-0005-0000-0000-000000000000}"/>
    <cellStyle name="Link" xfId="4" builtinId="8"/>
    <cellStyle name="Standard" xfId="0" builtinId="0" customBuiltin="1"/>
    <cellStyle name="Standard 2" xfId="1" xr:uid="{00000000-0005-0000-0000-000003000000}"/>
    <cellStyle name="Standard 2 2" xfId="5" xr:uid="{00000000-0005-0000-0000-000004000000}"/>
    <cellStyle name="Standard 3 2" xfId="3" xr:uid="{00000000-0005-0000-0000-000005000000}"/>
  </cellStyles>
  <dxfs count="2">
    <dxf>
      <fill>
        <patternFill>
          <bgColor rgb="FFEBEBEB"/>
        </patternFill>
      </fill>
    </dxf>
    <dxf>
      <fill>
        <patternFill>
          <bgColor rgb="FFEBEBEB"/>
        </patternFill>
      </fill>
    </dxf>
  </dxfs>
  <tableStyles count="0" defaultTableStyle="TableStyleMedium2" defaultPivotStyle="PivotStyleLight16"/>
  <colors>
    <mruColors>
      <color rgb="FF64AAC8"/>
      <color rgb="FFF2F2F2"/>
      <color rgb="FF1E467D"/>
      <color rgb="FFFADC37"/>
      <color rgb="FF800000"/>
      <color rgb="FF03467D"/>
      <color rgb="FFF8DC3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422825396825396"/>
          <c:y val="6.8711404758820233E-2"/>
          <c:w val="0.71339231686948223"/>
          <c:h val="0.66080608776361971"/>
        </c:manualLayout>
      </c:layout>
      <c:barChart>
        <c:barDir val="col"/>
        <c:grouping val="clustered"/>
        <c:varyColors val="1"/>
        <c:ser>
          <c:idx val="0"/>
          <c:order val="0"/>
          <c:tx>
            <c:strRef>
              <c:f>T3_1!$B$9</c:f>
              <c:strCache>
                <c:ptCount val="1"/>
                <c:pt idx="0">
                  <c:v>2025</c:v>
                </c:pt>
              </c:strCache>
            </c:strRef>
          </c:tx>
          <c:invertIfNegative val="0"/>
          <c:dLbls>
            <c:delete val="1"/>
          </c:dLbls>
          <c:cat>
            <c:strRef>
              <c:f>T3_1!$A$10:$A$24</c:f>
              <c:strCache>
                <c:ptCount val="15"/>
                <c:pt idx="0">
                  <c:v>Verein.Staaten (USA)</c:v>
                </c:pt>
                <c:pt idx="1">
                  <c:v>China, Volksrepublik</c:v>
                </c:pt>
                <c:pt idx="2">
                  <c:v>Frankreich</c:v>
                </c:pt>
                <c:pt idx="3">
                  <c:v>Niederlande</c:v>
                </c:pt>
                <c:pt idx="4">
                  <c:v>Italien</c:v>
                </c:pt>
                <c:pt idx="5">
                  <c:v>Belgien</c:v>
                </c:pt>
                <c:pt idx="6">
                  <c:v>Polen</c:v>
                </c:pt>
                <c:pt idx="7">
                  <c:v>Vereinigt.Königreich</c:v>
                </c:pt>
                <c:pt idx="8">
                  <c:v>Vietnam</c:v>
                </c:pt>
                <c:pt idx="9">
                  <c:v>Brasilien</c:v>
                </c:pt>
                <c:pt idx="10">
                  <c:v>Bangladesch</c:v>
                </c:pt>
                <c:pt idx="11">
                  <c:v>Spanien</c:v>
                </c:pt>
                <c:pt idx="12">
                  <c:v>Indien</c:v>
                </c:pt>
                <c:pt idx="13">
                  <c:v>Kanada</c:v>
                </c:pt>
                <c:pt idx="14">
                  <c:v>Tschechische Republ.</c:v>
                </c:pt>
              </c:strCache>
            </c:strRef>
          </c:cat>
          <c:val>
            <c:numRef>
              <c:f>T3_1!$B$10:$B$24</c:f>
              <c:numCache>
                <c:formatCode>###\ ###\ ##0\ \ ;\-###\ ###\ ##0\ \ ;\-\ \ </c:formatCode>
                <c:ptCount val="15"/>
                <c:pt idx="0">
                  <c:v>10752.193114</c:v>
                </c:pt>
                <c:pt idx="1">
                  <c:v>8791.7287520000009</c:v>
                </c:pt>
                <c:pt idx="2">
                  <c:v>7928.1005130000003</c:v>
                </c:pt>
                <c:pt idx="3">
                  <c:v>4373.7524560000002</c:v>
                </c:pt>
                <c:pt idx="4">
                  <c:v>2963.0514899999998</c:v>
                </c:pt>
                <c:pt idx="5">
                  <c:v>2746.586855</c:v>
                </c:pt>
                <c:pt idx="6">
                  <c:v>2702.9438300000002</c:v>
                </c:pt>
                <c:pt idx="7">
                  <c:v>2598.6322230000001</c:v>
                </c:pt>
                <c:pt idx="8">
                  <c:v>1612.835047</c:v>
                </c:pt>
                <c:pt idx="9">
                  <c:v>1609.448439</c:v>
                </c:pt>
                <c:pt idx="10">
                  <c:v>1572.5458100000001</c:v>
                </c:pt>
                <c:pt idx="11">
                  <c:v>1470.459951</c:v>
                </c:pt>
                <c:pt idx="12">
                  <c:v>1405.8509670000001</c:v>
                </c:pt>
                <c:pt idx="13">
                  <c:v>1268.047384</c:v>
                </c:pt>
                <c:pt idx="14">
                  <c:v>1203.0212180000001</c:v>
                </c:pt>
              </c:numCache>
            </c:numRef>
          </c:val>
          <c:extLst>
            <c:ext xmlns:c16="http://schemas.microsoft.com/office/drawing/2014/chart" uri="{C3380CC4-5D6E-409C-BE32-E72D297353CC}">
              <c16:uniqueId val="{00000000-EAA0-4911-805C-55DEA5193490}"/>
            </c:ext>
          </c:extLst>
        </c:ser>
        <c:ser>
          <c:idx val="1"/>
          <c:order val="1"/>
          <c:tx>
            <c:strRef>
              <c:f>T3_1!$D$9</c:f>
              <c:strCache>
                <c:ptCount val="1"/>
                <c:pt idx="0">
                  <c:v>2024</c:v>
                </c:pt>
              </c:strCache>
            </c:strRef>
          </c:tx>
          <c:spPr>
            <a:solidFill>
              <a:srgbClr val="FADC37"/>
            </a:solidFill>
          </c:spPr>
          <c:invertIfNegative val="0"/>
          <c:dLbls>
            <c:delete val="1"/>
          </c:dLbls>
          <c:cat>
            <c:strRef>
              <c:f>T3_1!$A$10:$A$24</c:f>
              <c:strCache>
                <c:ptCount val="15"/>
                <c:pt idx="0">
                  <c:v>Verein.Staaten (USA)</c:v>
                </c:pt>
                <c:pt idx="1">
                  <c:v>China, Volksrepublik</c:v>
                </c:pt>
                <c:pt idx="2">
                  <c:v>Frankreich</c:v>
                </c:pt>
                <c:pt idx="3">
                  <c:v>Niederlande</c:v>
                </c:pt>
                <c:pt idx="4">
                  <c:v>Italien</c:v>
                </c:pt>
                <c:pt idx="5">
                  <c:v>Belgien</c:v>
                </c:pt>
                <c:pt idx="6">
                  <c:v>Polen</c:v>
                </c:pt>
                <c:pt idx="7">
                  <c:v>Vereinigt.Königreich</c:v>
                </c:pt>
                <c:pt idx="8">
                  <c:v>Vietnam</c:v>
                </c:pt>
                <c:pt idx="9">
                  <c:v>Brasilien</c:v>
                </c:pt>
                <c:pt idx="10">
                  <c:v>Bangladesch</c:v>
                </c:pt>
                <c:pt idx="11">
                  <c:v>Spanien</c:v>
                </c:pt>
                <c:pt idx="12">
                  <c:v>Indien</c:v>
                </c:pt>
                <c:pt idx="13">
                  <c:v>Kanada</c:v>
                </c:pt>
                <c:pt idx="14">
                  <c:v>Tschechische Republ.</c:v>
                </c:pt>
              </c:strCache>
            </c:strRef>
          </c:cat>
          <c:val>
            <c:numRef>
              <c:f>T3_1!$D$10:$D$24</c:f>
              <c:numCache>
                <c:formatCode>###\ ###\ ##0\ \ ;\-###\ ###\ ##0\ \ ;\-\ \ </c:formatCode>
                <c:ptCount val="15"/>
                <c:pt idx="0">
                  <c:v>10792.321497999999</c:v>
                </c:pt>
                <c:pt idx="1">
                  <c:v>8882.7311100000006</c:v>
                </c:pt>
                <c:pt idx="2">
                  <c:v>5738.447545</c:v>
                </c:pt>
                <c:pt idx="3">
                  <c:v>4791.3111090000002</c:v>
                </c:pt>
                <c:pt idx="4">
                  <c:v>1873.3428160000001</c:v>
                </c:pt>
                <c:pt idx="5">
                  <c:v>2586.5898470000002</c:v>
                </c:pt>
                <c:pt idx="6">
                  <c:v>2643.6009039999999</c:v>
                </c:pt>
                <c:pt idx="7">
                  <c:v>2326.6388870000001</c:v>
                </c:pt>
                <c:pt idx="8">
                  <c:v>1301.639392</c:v>
                </c:pt>
                <c:pt idx="9">
                  <c:v>1763.1086640000001</c:v>
                </c:pt>
                <c:pt idx="10">
                  <c:v>1782.384182</c:v>
                </c:pt>
                <c:pt idx="11">
                  <c:v>1496.019415</c:v>
                </c:pt>
                <c:pt idx="12">
                  <c:v>1319.2206940000001</c:v>
                </c:pt>
                <c:pt idx="13">
                  <c:v>484.467783</c:v>
                </c:pt>
                <c:pt idx="14">
                  <c:v>1215.264539</c:v>
                </c:pt>
              </c:numCache>
            </c:numRef>
          </c:val>
          <c:extLst>
            <c:ext xmlns:c16="http://schemas.microsoft.com/office/drawing/2014/chart" uri="{C3380CC4-5D6E-409C-BE32-E72D297353CC}">
              <c16:uniqueId val="{00000001-EAA0-4911-805C-55DEA5193490}"/>
            </c:ext>
          </c:extLst>
        </c:ser>
        <c:dLbls>
          <c:showLegendKey val="0"/>
          <c:showVal val="1"/>
          <c:showCatName val="0"/>
          <c:showSerName val="0"/>
          <c:showPercent val="0"/>
          <c:showBubbleSize val="0"/>
        </c:dLbls>
        <c:gapWidth val="150"/>
        <c:axId val="676297384"/>
        <c:axId val="676297776"/>
      </c:barChart>
      <c:catAx>
        <c:axId val="676297384"/>
        <c:scaling>
          <c:orientation val="minMax"/>
        </c:scaling>
        <c:delete val="0"/>
        <c:axPos val="b"/>
        <c:numFmt formatCode="General" sourceLinked="1"/>
        <c:majorTickMark val="out"/>
        <c:minorTickMark val="none"/>
        <c:tickLblPos val="nextTo"/>
        <c:crossAx val="676297776"/>
        <c:crosses val="autoZero"/>
        <c:auto val="1"/>
        <c:lblAlgn val="ctr"/>
        <c:lblOffset val="100"/>
        <c:noMultiLvlLbl val="0"/>
      </c:catAx>
      <c:valAx>
        <c:axId val="676297776"/>
        <c:scaling>
          <c:orientation val="minMax"/>
        </c:scaling>
        <c:delete val="0"/>
        <c:axPos val="l"/>
        <c:majorGridlines/>
        <c:numFmt formatCode="#,##0" sourceLinked="0"/>
        <c:majorTickMark val="out"/>
        <c:minorTickMark val="none"/>
        <c:tickLblPos val="nextTo"/>
        <c:crossAx val="676297384"/>
        <c:crosses val="autoZero"/>
        <c:crossBetween val="between"/>
      </c:valAx>
    </c:plotArea>
    <c:legend>
      <c:legendPos val="r"/>
      <c:layout>
        <c:manualLayout>
          <c:xMode val="edge"/>
          <c:yMode val="edge"/>
          <c:x val="0.89629495637369649"/>
          <c:y val="0.45019651232120578"/>
          <c:w val="9.019153011278995E-2"/>
          <c:h val="9.9606729486683018E-2"/>
        </c:manualLayout>
      </c:layout>
      <c:overlay val="0"/>
      <c:txPr>
        <a:bodyPr/>
        <a:lstStyle/>
        <a:p>
          <a:pPr rtl="0">
            <a:defRPr/>
          </a:pPr>
          <a:endParaRPr lang="de-DE"/>
        </a:p>
      </c:txPr>
    </c:legend>
    <c:plotVisOnly val="1"/>
    <c:dispBlanksAs val="gap"/>
    <c:showDLblsOverMax val="0"/>
  </c:chart>
  <c:spPr>
    <a:ln w="6350">
      <a:solidFill>
        <a:schemeClr val="tx1"/>
      </a:solidFill>
    </a:ln>
    <a:scene3d>
      <a:camera prst="orthographicFront"/>
      <a:lightRig rig="threePt" dir="t">
        <a:rot lat="0" lon="0" rev="0"/>
      </a:lightRig>
    </a:scene3d>
  </c:spPr>
  <c:txPr>
    <a:bodyPr/>
    <a:lstStyle/>
    <a:p>
      <a:pPr>
        <a:defRPr sz="900">
          <a:latin typeface="Arial" pitchFamily="34" charset="0"/>
          <a:cs typeface="Arial" pitchFamily="34" charset="0"/>
        </a:defRPr>
      </a:pPr>
      <a:endParaRPr lang="de-DE"/>
    </a:p>
  </c:txPr>
  <c:printSettings>
    <c:headerFooter>
      <c:oddFooter>&amp;LStatistischer Bericht G III - vj</c:oddFooter>
    </c:headerFooter>
    <c:pageMargins b="0.78740157480314965" l="0.59055118110236227" r="0.59055118110236227" t="0.78740157480314965" header="0.59055118110236227" footer="0.59055118110236227"/>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7434920634920638E-2"/>
          <c:y val="0.10704389033095288"/>
          <c:w val="0.83036665871311544"/>
          <c:h val="0.64948289988481855"/>
        </c:manualLayout>
      </c:layout>
      <c:lineChart>
        <c:grouping val="standard"/>
        <c:varyColors val="0"/>
        <c:ser>
          <c:idx val="0"/>
          <c:order val="0"/>
          <c:tx>
            <c:strRef>
              <c:f>T3_1!$B$33</c:f>
              <c:strCache>
                <c:ptCount val="1"/>
                <c:pt idx="0">
                  <c:v>2025</c:v>
                </c:pt>
              </c:strCache>
            </c:strRef>
          </c:tx>
          <c:cat>
            <c:strRef>
              <c:f>T3_1!$A$34:$A$45</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T3_1!$B$48:$B$59</c:f>
              <c:numCache>
                <c:formatCode>0.0</c:formatCode>
                <c:ptCount val="12"/>
                <c:pt idx="0">
                  <c:v>5991.5893100000003</c:v>
                </c:pt>
                <c:pt idx="1">
                  <c:v>7256.4833429999999</c:v>
                </c:pt>
                <c:pt idx="2">
                  <c:v>6285.7522490000001</c:v>
                </c:pt>
                <c:pt idx="3">
                  <c:v>6180.8402489999999</c:v>
                </c:pt>
                <c:pt idx="4">
                  <c:v>5720.6682739999997</c:v>
                </c:pt>
                <c:pt idx="5">
                  <c:v>6645.2022079999997</c:v>
                </c:pt>
                <c:pt idx="6">
                  <c:v>6324.4749009999996</c:v>
                </c:pt>
                <c:pt idx="7">
                  <c:v>6019.7906759999996</c:v>
                </c:pt>
                <c:pt idx="8">
                  <c:v>6475.0352300000004</c:v>
                </c:pt>
                <c:pt idx="9">
                  <c:v>6557.7548900000002</c:v>
                </c:pt>
                <c:pt idx="10">
                  <c:v>6558.2968819999996</c:v>
                </c:pt>
                <c:pt idx="11">
                  <c:v>6580.950014</c:v>
                </c:pt>
              </c:numCache>
            </c:numRef>
          </c:val>
          <c:smooth val="0"/>
          <c:extLst>
            <c:ext xmlns:c16="http://schemas.microsoft.com/office/drawing/2014/chart" uri="{C3380CC4-5D6E-409C-BE32-E72D297353CC}">
              <c16:uniqueId val="{00000000-B091-443D-8C25-98E47B2172C2}"/>
            </c:ext>
          </c:extLst>
        </c:ser>
        <c:ser>
          <c:idx val="1"/>
          <c:order val="1"/>
          <c:tx>
            <c:strRef>
              <c:f>T3_1!$C$33</c:f>
              <c:strCache>
                <c:ptCount val="1"/>
                <c:pt idx="0">
                  <c:v>2024</c:v>
                </c:pt>
              </c:strCache>
            </c:strRef>
          </c:tx>
          <c:spPr>
            <a:ln>
              <a:solidFill>
                <a:srgbClr val="FADC37"/>
              </a:solidFill>
            </a:ln>
          </c:spPr>
          <c:marker>
            <c:symbol val="circle"/>
            <c:size val="7"/>
            <c:spPr>
              <a:solidFill>
                <a:srgbClr val="FADC37"/>
              </a:solidFill>
              <a:ln>
                <a:solidFill>
                  <a:srgbClr val="FADC37"/>
                </a:solidFill>
              </a:ln>
            </c:spPr>
          </c:marker>
          <c:dPt>
            <c:idx val="2"/>
            <c:bubble3D val="0"/>
            <c:extLst>
              <c:ext xmlns:c16="http://schemas.microsoft.com/office/drawing/2014/chart" uri="{C3380CC4-5D6E-409C-BE32-E72D297353CC}">
                <c16:uniqueId val="{00000001-B091-443D-8C25-98E47B2172C2}"/>
              </c:ext>
            </c:extLst>
          </c:dPt>
          <c:cat>
            <c:strRef>
              <c:f>T3_1!$A$34:$A$45</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T3_1!$C$48:$C$59</c:f>
              <c:numCache>
                <c:formatCode>0.0</c:formatCode>
                <c:ptCount val="12"/>
                <c:pt idx="0">
                  <c:v>5419.0302320000001</c:v>
                </c:pt>
                <c:pt idx="1">
                  <c:v>5591.6029779999999</c:v>
                </c:pt>
                <c:pt idx="2">
                  <c:v>6113.0573700000004</c:v>
                </c:pt>
                <c:pt idx="3">
                  <c:v>6466.06549</c:v>
                </c:pt>
                <c:pt idx="4">
                  <c:v>5869.6800329999996</c:v>
                </c:pt>
                <c:pt idx="5">
                  <c:v>6534.3683330000003</c:v>
                </c:pt>
                <c:pt idx="6">
                  <c:v>6108.923839</c:v>
                </c:pt>
                <c:pt idx="7">
                  <c:v>5913.9453460000004</c:v>
                </c:pt>
                <c:pt idx="8">
                  <c:v>6568.9891459999999</c:v>
                </c:pt>
                <c:pt idx="9">
                  <c:v>6786.8994130000001</c:v>
                </c:pt>
                <c:pt idx="10">
                  <c:v>6764.3321219999998</c:v>
                </c:pt>
                <c:pt idx="11">
                  <c:v>5731.4145520000002</c:v>
                </c:pt>
              </c:numCache>
            </c:numRef>
          </c:val>
          <c:smooth val="0"/>
          <c:extLst>
            <c:ext xmlns:c16="http://schemas.microsoft.com/office/drawing/2014/chart" uri="{C3380CC4-5D6E-409C-BE32-E72D297353CC}">
              <c16:uniqueId val="{00000002-B091-443D-8C25-98E47B2172C2}"/>
            </c:ext>
          </c:extLst>
        </c:ser>
        <c:ser>
          <c:idx val="2"/>
          <c:order val="2"/>
          <c:tx>
            <c:strRef>
              <c:f>T3_1!$D$33</c:f>
              <c:strCache>
                <c:ptCount val="1"/>
                <c:pt idx="0">
                  <c:v>2023</c:v>
                </c:pt>
              </c:strCache>
            </c:strRef>
          </c:tx>
          <c:spPr>
            <a:ln>
              <a:solidFill>
                <a:schemeClr val="accent3">
                  <a:lumMod val="75000"/>
                </a:schemeClr>
              </a:solidFill>
            </a:ln>
          </c:spPr>
          <c:marker>
            <c:spPr>
              <a:solidFill>
                <a:schemeClr val="accent3">
                  <a:lumMod val="75000"/>
                </a:schemeClr>
              </a:solidFill>
              <a:ln>
                <a:solidFill>
                  <a:schemeClr val="accent3">
                    <a:lumMod val="75000"/>
                  </a:schemeClr>
                </a:solidFill>
              </a:ln>
            </c:spPr>
          </c:marker>
          <c:dPt>
            <c:idx val="2"/>
            <c:bubble3D val="0"/>
            <c:extLst>
              <c:ext xmlns:c16="http://schemas.microsoft.com/office/drawing/2014/chart" uri="{C3380CC4-5D6E-409C-BE32-E72D297353CC}">
                <c16:uniqueId val="{00000003-B091-443D-8C25-98E47B2172C2}"/>
              </c:ext>
            </c:extLst>
          </c:dPt>
          <c:cat>
            <c:strRef>
              <c:f>T3_1!$A$34:$A$45</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T3_1!$D$48:$D$59</c:f>
              <c:numCache>
                <c:formatCode>0.0</c:formatCode>
                <c:ptCount val="12"/>
                <c:pt idx="0">
                  <c:v>6670.1824459999998</c:v>
                </c:pt>
                <c:pt idx="1">
                  <c:v>6152.6670539999996</c:v>
                </c:pt>
                <c:pt idx="2">
                  <c:v>7189.3826470000004</c:v>
                </c:pt>
                <c:pt idx="3">
                  <c:v>5909.3088120000002</c:v>
                </c:pt>
                <c:pt idx="4">
                  <c:v>6764.5965930000002</c:v>
                </c:pt>
                <c:pt idx="5">
                  <c:v>6523.9067940000004</c:v>
                </c:pt>
                <c:pt idx="6">
                  <c:v>5665.4296420000001</c:v>
                </c:pt>
                <c:pt idx="7">
                  <c:v>6032.1838969999999</c:v>
                </c:pt>
                <c:pt idx="8">
                  <c:v>5992.7872360000001</c:v>
                </c:pt>
                <c:pt idx="9">
                  <c:v>6294.8600809999998</c:v>
                </c:pt>
                <c:pt idx="10">
                  <c:v>6249.4603989999996</c:v>
                </c:pt>
                <c:pt idx="11">
                  <c:v>6032.3314280000004</c:v>
                </c:pt>
              </c:numCache>
            </c:numRef>
          </c:val>
          <c:smooth val="0"/>
          <c:extLst>
            <c:ext xmlns:c16="http://schemas.microsoft.com/office/drawing/2014/chart" uri="{C3380CC4-5D6E-409C-BE32-E72D297353CC}">
              <c16:uniqueId val="{00000004-B091-443D-8C25-98E47B2172C2}"/>
            </c:ext>
          </c:extLst>
        </c:ser>
        <c:dLbls>
          <c:showLegendKey val="0"/>
          <c:showVal val="0"/>
          <c:showCatName val="0"/>
          <c:showSerName val="0"/>
          <c:showPercent val="0"/>
          <c:showBubbleSize val="0"/>
        </c:dLbls>
        <c:marker val="1"/>
        <c:smooth val="0"/>
        <c:axId val="676291112"/>
        <c:axId val="676293464"/>
      </c:lineChart>
      <c:catAx>
        <c:axId val="676291112"/>
        <c:scaling>
          <c:orientation val="minMax"/>
        </c:scaling>
        <c:delete val="0"/>
        <c:axPos val="b"/>
        <c:numFmt formatCode="General" sourceLinked="1"/>
        <c:majorTickMark val="out"/>
        <c:minorTickMark val="none"/>
        <c:tickLblPos val="nextTo"/>
        <c:crossAx val="676293464"/>
        <c:crosses val="autoZero"/>
        <c:auto val="1"/>
        <c:lblAlgn val="ctr"/>
        <c:lblOffset val="100"/>
        <c:noMultiLvlLbl val="0"/>
      </c:catAx>
      <c:valAx>
        <c:axId val="676293464"/>
        <c:scaling>
          <c:orientation val="minMax"/>
        </c:scaling>
        <c:delete val="0"/>
        <c:axPos val="l"/>
        <c:majorGridlines/>
        <c:numFmt formatCode="#,##0" sourceLinked="0"/>
        <c:majorTickMark val="out"/>
        <c:minorTickMark val="none"/>
        <c:tickLblPos val="nextTo"/>
        <c:crossAx val="676291112"/>
        <c:crosses val="autoZero"/>
        <c:crossBetween val="between"/>
      </c:valAx>
    </c:plotArea>
    <c:legend>
      <c:legendPos val="b"/>
      <c:layout>
        <c:manualLayout>
          <c:xMode val="edge"/>
          <c:yMode val="edge"/>
          <c:x val="0.2581168253968254"/>
          <c:y val="0.90970774181838532"/>
          <c:w val="0.31846478786111332"/>
          <c:h val="5.4604463085605855E-2"/>
        </c:manualLayout>
      </c:layout>
      <c:overlay val="0"/>
    </c:legend>
    <c:plotVisOnly val="1"/>
    <c:dispBlanksAs val="gap"/>
    <c:showDLblsOverMax val="0"/>
  </c:chart>
  <c:spPr>
    <a:ln w="6350">
      <a:solidFill>
        <a:schemeClr val="tx1"/>
      </a:solidFill>
    </a:ln>
  </c:spPr>
  <c:txPr>
    <a:bodyPr/>
    <a:lstStyle/>
    <a:p>
      <a:pPr>
        <a:defRPr sz="900">
          <a:latin typeface="Arial" pitchFamily="34" charset="0"/>
          <a:cs typeface="Arial" pitchFamily="34" charset="0"/>
        </a:defRPr>
      </a:pPr>
      <a:endParaRPr lang="de-DE"/>
    </a:p>
  </c:txPr>
  <c:printSettings>
    <c:headerFooter/>
    <c:pageMargins b="0.78740157499999996" l="0.7" r="0.7" t="0.78740157499999996"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66674</xdr:colOff>
      <xdr:row>3</xdr:row>
      <xdr:rowOff>161924</xdr:rowOff>
    </xdr:from>
    <xdr:to>
      <xdr:col>6</xdr:col>
      <xdr:colOff>737399</xdr:colOff>
      <xdr:row>26</xdr:row>
      <xdr:rowOff>142769</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xdr:colOff>
      <xdr:row>31</xdr:row>
      <xdr:rowOff>157161</xdr:rowOff>
    </xdr:from>
    <xdr:to>
      <xdr:col>6</xdr:col>
      <xdr:colOff>737400</xdr:colOff>
      <xdr:row>51</xdr:row>
      <xdr:rowOff>9524</xdr:rowOff>
    </xdr:to>
    <xdr:graphicFrame macro="">
      <xdr:nvGraphicFramePr>
        <xdr:cNvPr id="3" name="Diagramm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0.06973</cdr:x>
      <cdr:y>0</cdr:y>
    </cdr:from>
    <cdr:to>
      <cdr:x>0.23696</cdr:x>
      <cdr:y>0.07026</cdr:y>
    </cdr:to>
    <cdr:sp macro="" textlink="">
      <cdr:nvSpPr>
        <cdr:cNvPr id="2" name="Textfeld 1"/>
        <cdr:cNvSpPr txBox="1"/>
      </cdr:nvSpPr>
      <cdr:spPr>
        <a:xfrm xmlns:a="http://schemas.openxmlformats.org/drawingml/2006/main">
          <a:off x="439272" y="0"/>
          <a:ext cx="1053549" cy="26032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800" b="1">
              <a:latin typeface="Arial" pitchFamily="34" charset="0"/>
              <a:cs typeface="Arial" pitchFamily="34" charset="0"/>
            </a:rPr>
            <a:t>in Mio.</a:t>
          </a:r>
          <a:r>
            <a:rPr lang="de-DE" sz="800" b="1" baseline="0">
              <a:latin typeface="Arial" pitchFamily="34" charset="0"/>
              <a:cs typeface="Arial" pitchFamily="34" charset="0"/>
            </a:rPr>
            <a:t> Euro</a:t>
          </a:r>
          <a:endParaRPr lang="de-DE" sz="800" b="1">
            <a:latin typeface="Arial" pitchFamily="34" charset="0"/>
            <a:cs typeface="Arial" pitchFamily="34"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0.02454</cdr:x>
      <cdr:y>0.01477</cdr:y>
    </cdr:from>
    <cdr:to>
      <cdr:x>0.18784</cdr:x>
      <cdr:y>0.09752</cdr:y>
    </cdr:to>
    <cdr:sp macro="" textlink="">
      <cdr:nvSpPr>
        <cdr:cNvPr id="3" name="Textfeld 2"/>
        <cdr:cNvSpPr txBox="1"/>
      </cdr:nvSpPr>
      <cdr:spPr>
        <a:xfrm xmlns:a="http://schemas.openxmlformats.org/drawingml/2006/main">
          <a:off x="154581" y="45637"/>
          <a:ext cx="1028790" cy="2557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b="1">
              <a:latin typeface="Arial" pitchFamily="34" charset="0"/>
              <a:cs typeface="Arial" pitchFamily="34" charset="0"/>
            </a:rPr>
            <a:t>in Mio.  Euro</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ven.ohlsen@statistik-nord.de" TargetMode="External"/><Relationship Id="rId2" Type="http://schemas.openxmlformats.org/officeDocument/2006/relationships/hyperlink" Target="http://www.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G22"/>
  <sheetViews>
    <sheetView showGridLines="0" tabSelected="1" view="pageLayout" zoomScaleNormal="100" workbookViewId="0"/>
  </sheetViews>
  <sheetFormatPr baseColWidth="10" defaultRowHeight="12.75" x14ac:dyDescent="0.2"/>
  <cols>
    <col min="1" max="7" width="13.140625" customWidth="1"/>
  </cols>
  <sheetData>
    <row r="3" spans="1:7" ht="20.25" x14ac:dyDescent="0.3">
      <c r="A3" s="31"/>
    </row>
    <row r="4" spans="1:7" ht="20.25" x14ac:dyDescent="0.3">
      <c r="A4" s="31"/>
    </row>
    <row r="11" spans="1:7" ht="15" x14ac:dyDescent="0.2">
      <c r="A11" s="2"/>
      <c r="F11" s="3"/>
      <c r="G11" s="4"/>
    </row>
    <row r="13" spans="1:7" x14ac:dyDescent="0.2">
      <c r="A13" s="1"/>
    </row>
    <row r="15" spans="1:7" ht="23.25" x14ac:dyDescent="0.2">
      <c r="G15" s="66" t="s">
        <v>135</v>
      </c>
    </row>
    <row r="16" spans="1:7" ht="15" x14ac:dyDescent="0.2">
      <c r="G16" s="62" t="s">
        <v>161</v>
      </c>
    </row>
    <row r="17" spans="1:7" x14ac:dyDescent="0.2">
      <c r="G17" s="63"/>
    </row>
    <row r="18" spans="1:7" ht="37.5" customHeight="1" x14ac:dyDescent="0.5">
      <c r="G18" s="32" t="s">
        <v>144</v>
      </c>
    </row>
    <row r="19" spans="1:7" ht="37.5" x14ac:dyDescent="0.5">
      <c r="G19" s="79" t="s">
        <v>162</v>
      </c>
    </row>
    <row r="20" spans="1:7" ht="16.5" x14ac:dyDescent="0.25">
      <c r="A20" s="30"/>
      <c r="B20" s="30"/>
      <c r="C20" s="30"/>
      <c r="D20" s="30"/>
      <c r="E20" s="30"/>
      <c r="F20" s="30"/>
      <c r="G20" s="63"/>
    </row>
    <row r="21" spans="1:7" ht="15" x14ac:dyDescent="0.2">
      <c r="G21" s="71" t="s">
        <v>181</v>
      </c>
    </row>
    <row r="22" spans="1:7" ht="20.25" customHeight="1" x14ac:dyDescent="0.25">
      <c r="A22" s="105"/>
      <c r="B22" s="105"/>
      <c r="C22" s="105"/>
      <c r="D22" s="105"/>
      <c r="E22" s="105"/>
      <c r="F22" s="105"/>
      <c r="G22" s="105"/>
    </row>
  </sheetData>
  <mergeCells count="1">
    <mergeCell ref="A22:G22"/>
  </mergeCells>
  <pageMargins left="0.59055118110236227" right="0.59055118110236227" top="0.59055118110236227" bottom="0.59055118110236227" header="0" footer="0.39370078740157483"/>
  <pageSetup paperSize="9" orientation="portrait" r:id="rId1"/>
  <headerFooter differentFirst="1" scaleWithDoc="0">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B2184-D78A-43EE-81D0-B0C0AF17CA7F}">
  <dimension ref="A1:H53"/>
  <sheetViews>
    <sheetView view="pageLayout" zoomScaleNormal="100" workbookViewId="0">
      <selection sqref="A1:H1"/>
    </sheetView>
  </sheetViews>
  <sheetFormatPr baseColWidth="10" defaultColWidth="9.5703125" defaultRowHeight="12.75" x14ac:dyDescent="0.2"/>
  <cols>
    <col min="1" max="2" width="9" customWidth="1"/>
    <col min="3" max="7" width="12.5703125" customWidth="1"/>
    <col min="8" max="8" width="9.42578125" customWidth="1"/>
    <col min="9" max="36" width="12.140625" customWidth="1"/>
  </cols>
  <sheetData>
    <row r="1" spans="1:8" s="48" customFormat="1" ht="15.75" x14ac:dyDescent="0.2">
      <c r="A1" s="113" t="s">
        <v>0</v>
      </c>
      <c r="B1" s="113"/>
      <c r="C1" s="113"/>
      <c r="D1" s="113"/>
      <c r="E1" s="113"/>
      <c r="F1" s="113"/>
      <c r="G1" s="113"/>
      <c r="H1" s="113"/>
    </row>
    <row r="2" spans="1:8" s="48" customFormat="1" ht="12.75" customHeight="1" x14ac:dyDescent="0.25">
      <c r="A2" s="97"/>
      <c r="B2" s="97"/>
      <c r="C2" s="97"/>
      <c r="D2" s="97"/>
      <c r="E2" s="97"/>
      <c r="F2" s="97"/>
      <c r="G2" s="97"/>
    </row>
    <row r="3" spans="1:8" s="48" customFormat="1" ht="12.75" customHeight="1" x14ac:dyDescent="0.2"/>
    <row r="4" spans="1:8" s="48" customFormat="1" ht="15.75" x14ac:dyDescent="0.25">
      <c r="A4" s="110" t="s">
        <v>1</v>
      </c>
      <c r="B4" s="111"/>
      <c r="C4" s="111"/>
      <c r="D4" s="111"/>
      <c r="E4" s="111"/>
      <c r="F4" s="111"/>
      <c r="G4" s="111"/>
    </row>
    <row r="5" spans="1:8" s="48" customFormat="1" x14ac:dyDescent="0.2">
      <c r="A5" s="107"/>
      <c r="B5" s="107"/>
      <c r="C5" s="107"/>
      <c r="D5" s="107"/>
      <c r="E5" s="107"/>
      <c r="F5" s="107"/>
      <c r="G5" s="107"/>
    </row>
    <row r="6" spans="1:8" s="48" customFormat="1" x14ac:dyDescent="0.2">
      <c r="A6" s="98" t="s">
        <v>182</v>
      </c>
      <c r="B6" s="103"/>
      <c r="C6" s="103"/>
      <c r="D6" s="103"/>
      <c r="E6" s="103"/>
      <c r="F6" s="103"/>
      <c r="G6" s="103"/>
    </row>
    <row r="7" spans="1:8" s="48" customFormat="1" ht="5.85" customHeight="1" x14ac:dyDescent="0.2">
      <c r="A7" s="98"/>
      <c r="B7" s="103"/>
      <c r="C7" s="103"/>
      <c r="D7" s="103"/>
      <c r="E7" s="103"/>
      <c r="F7" s="103"/>
      <c r="G7" s="103"/>
    </row>
    <row r="8" spans="1:8" s="48" customFormat="1" x14ac:dyDescent="0.2">
      <c r="A8" s="108" t="s">
        <v>102</v>
      </c>
      <c r="B8" s="106"/>
      <c r="C8" s="106"/>
      <c r="D8" s="106"/>
      <c r="E8" s="106"/>
      <c r="F8" s="106"/>
      <c r="G8" s="106"/>
    </row>
    <row r="9" spans="1:8" s="48" customFormat="1" x14ac:dyDescent="0.2">
      <c r="A9" s="106" t="s">
        <v>4</v>
      </c>
      <c r="B9" s="106"/>
      <c r="C9" s="106"/>
      <c r="D9" s="106"/>
      <c r="E9" s="106"/>
      <c r="F9" s="106"/>
      <c r="G9" s="106"/>
    </row>
    <row r="10" spans="1:8" s="48" customFormat="1" ht="5.85" customHeight="1" x14ac:dyDescent="0.2">
      <c r="A10" s="103"/>
      <c r="B10" s="103"/>
      <c r="C10" s="103"/>
      <c r="D10" s="103"/>
      <c r="E10" s="103"/>
      <c r="F10" s="103"/>
      <c r="G10" s="103"/>
    </row>
    <row r="11" spans="1:8" s="48" customFormat="1" x14ac:dyDescent="0.2">
      <c r="A11" s="112" t="s">
        <v>2</v>
      </c>
      <c r="B11" s="112"/>
      <c r="C11" s="112"/>
      <c r="D11" s="112"/>
      <c r="E11" s="112"/>
      <c r="F11" s="112"/>
      <c r="G11" s="112"/>
    </row>
    <row r="12" spans="1:8" s="48" customFormat="1" x14ac:dyDescent="0.2">
      <c r="A12" s="106" t="s">
        <v>3</v>
      </c>
      <c r="B12" s="106"/>
      <c r="C12" s="106"/>
      <c r="D12" s="106"/>
      <c r="E12" s="106"/>
      <c r="F12" s="106"/>
      <c r="G12" s="106"/>
    </row>
    <row r="13" spans="1:8" s="48" customFormat="1" x14ac:dyDescent="0.2">
      <c r="A13" s="103"/>
      <c r="B13" s="103"/>
      <c r="C13" s="103"/>
      <c r="D13" s="103"/>
      <c r="E13" s="103"/>
      <c r="F13" s="103"/>
      <c r="G13" s="103"/>
    </row>
    <row r="14" spans="1:8" s="48" customFormat="1" x14ac:dyDescent="0.2">
      <c r="A14" s="103"/>
      <c r="B14" s="103"/>
      <c r="C14" s="103"/>
      <c r="D14" s="103"/>
      <c r="E14" s="103"/>
      <c r="F14" s="103"/>
      <c r="G14" s="103"/>
    </row>
    <row r="15" spans="1:8" s="48" customFormat="1" ht="12.75" customHeight="1" x14ac:dyDescent="0.2">
      <c r="A15" s="108" t="s">
        <v>104</v>
      </c>
      <c r="B15" s="108"/>
      <c r="C15" s="108"/>
      <c r="D15" s="108"/>
      <c r="E15" s="96"/>
      <c r="F15" s="96"/>
      <c r="G15" s="96"/>
    </row>
    <row r="16" spans="1:8" s="48" customFormat="1" ht="5.85" customHeight="1" x14ac:dyDescent="0.2">
      <c r="A16" s="96"/>
      <c r="B16" s="99"/>
      <c r="C16" s="99"/>
      <c r="D16" s="96"/>
      <c r="E16" s="96"/>
      <c r="F16" s="96"/>
      <c r="G16" s="96"/>
    </row>
    <row r="17" spans="1:7" s="48" customFormat="1" ht="12.75" customHeight="1" x14ac:dyDescent="0.2">
      <c r="A17" s="106" t="s">
        <v>155</v>
      </c>
      <c r="B17" s="106"/>
      <c r="C17" s="106"/>
      <c r="D17" s="99"/>
      <c r="E17" s="99"/>
      <c r="F17" s="99"/>
      <c r="G17" s="99"/>
    </row>
    <row r="18" spans="1:7" s="48" customFormat="1" ht="12.75" customHeight="1" x14ac:dyDescent="0.2">
      <c r="A18" s="99" t="s">
        <v>116</v>
      </c>
      <c r="B18" s="106" t="s">
        <v>156</v>
      </c>
      <c r="C18" s="106"/>
      <c r="D18" s="99"/>
      <c r="E18" s="99"/>
      <c r="F18" s="99"/>
      <c r="G18" s="99"/>
    </row>
    <row r="19" spans="1:7" s="48" customFormat="1" ht="12.75" customHeight="1" x14ac:dyDescent="0.2">
      <c r="A19" s="99" t="s">
        <v>117</v>
      </c>
      <c r="B19" s="109" t="s">
        <v>157</v>
      </c>
      <c r="C19" s="109"/>
      <c r="D19" s="109"/>
      <c r="E19" s="99"/>
      <c r="F19" s="99"/>
      <c r="G19" s="99"/>
    </row>
    <row r="20" spans="1:7" s="48" customFormat="1" x14ac:dyDescent="0.2">
      <c r="A20" s="99"/>
      <c r="B20" s="99"/>
      <c r="C20" s="99"/>
      <c r="D20" s="99"/>
      <c r="E20" s="99"/>
      <c r="F20" s="99"/>
      <c r="G20" s="99"/>
    </row>
    <row r="21" spans="1:7" s="48" customFormat="1" ht="12.75" customHeight="1" x14ac:dyDescent="0.2">
      <c r="A21" s="108" t="s">
        <v>129</v>
      </c>
      <c r="B21" s="106"/>
      <c r="C21" s="96"/>
      <c r="D21" s="96"/>
      <c r="E21" s="96"/>
      <c r="F21" s="96"/>
      <c r="G21" s="96"/>
    </row>
    <row r="22" spans="1:7" s="48" customFormat="1" ht="5.85" customHeight="1" x14ac:dyDescent="0.2">
      <c r="A22" s="96"/>
      <c r="B22" s="99"/>
      <c r="C22" s="96"/>
      <c r="D22" s="96"/>
      <c r="E22" s="96"/>
      <c r="F22" s="96"/>
      <c r="G22" s="96"/>
    </row>
    <row r="23" spans="1:7" s="48" customFormat="1" ht="12.75" customHeight="1" x14ac:dyDescent="0.2">
      <c r="A23" s="99" t="s">
        <v>118</v>
      </c>
      <c r="B23" s="106" t="s">
        <v>119</v>
      </c>
      <c r="C23" s="106"/>
      <c r="D23" s="99"/>
      <c r="E23" s="99"/>
      <c r="F23" s="99"/>
      <c r="G23" s="99"/>
    </row>
    <row r="24" spans="1:7" s="48" customFormat="1" ht="12.75" customHeight="1" x14ac:dyDescent="0.2">
      <c r="A24" s="99" t="s">
        <v>120</v>
      </c>
      <c r="B24" s="106" t="s">
        <v>121</v>
      </c>
      <c r="C24" s="106"/>
      <c r="D24" s="99"/>
      <c r="E24" s="99"/>
      <c r="F24" s="99"/>
      <c r="G24" s="99"/>
    </row>
    <row r="25" spans="1:7" s="48" customFormat="1" ht="12.75" customHeight="1" x14ac:dyDescent="0.2">
      <c r="A25" s="99"/>
      <c r="B25" s="106"/>
      <c r="C25" s="106"/>
      <c r="D25" s="99"/>
      <c r="E25" s="99"/>
      <c r="F25" s="99"/>
      <c r="G25" s="99"/>
    </row>
    <row r="26" spans="1:7" s="48" customFormat="1" x14ac:dyDescent="0.2">
      <c r="A26" s="103"/>
      <c r="B26" s="103"/>
      <c r="C26" s="103"/>
      <c r="D26" s="103"/>
      <c r="E26" s="103"/>
      <c r="F26" s="103"/>
      <c r="G26" s="103"/>
    </row>
    <row r="27" spans="1:7" s="48" customFormat="1" x14ac:dyDescent="0.2">
      <c r="A27" s="103" t="s">
        <v>130</v>
      </c>
      <c r="B27" s="70" t="s">
        <v>131</v>
      </c>
      <c r="C27" s="103"/>
      <c r="D27" s="103"/>
      <c r="E27" s="103"/>
      <c r="F27" s="103"/>
      <c r="G27" s="103"/>
    </row>
    <row r="28" spans="1:7" s="48" customFormat="1" x14ac:dyDescent="0.2">
      <c r="A28" s="103"/>
      <c r="B28" s="103"/>
      <c r="C28" s="103"/>
      <c r="D28" s="103"/>
      <c r="E28" s="103"/>
      <c r="F28" s="103"/>
      <c r="G28" s="103"/>
    </row>
    <row r="29" spans="1:7" s="48" customFormat="1" ht="27.75" customHeight="1" x14ac:dyDescent="0.2">
      <c r="A29" s="147" t="s">
        <v>183</v>
      </c>
      <c r="B29" s="106"/>
      <c r="C29" s="106"/>
      <c r="D29" s="106"/>
      <c r="E29" s="106"/>
      <c r="F29" s="106"/>
      <c r="G29" s="106"/>
    </row>
    <row r="30" spans="1:7" s="48" customFormat="1" ht="41.85" customHeight="1" x14ac:dyDescent="0.2">
      <c r="A30" s="106" t="s">
        <v>137</v>
      </c>
      <c r="B30" s="106"/>
      <c r="C30" s="106"/>
      <c r="D30" s="106"/>
      <c r="E30" s="106"/>
      <c r="F30" s="106"/>
      <c r="G30" s="106"/>
    </row>
    <row r="31" spans="1:7" s="48" customFormat="1" x14ac:dyDescent="0.2">
      <c r="A31" s="103"/>
      <c r="B31" s="103"/>
      <c r="C31" s="103"/>
      <c r="D31" s="103"/>
      <c r="E31" s="103"/>
      <c r="F31" s="103"/>
      <c r="G31" s="103"/>
    </row>
    <row r="32" spans="1:7" s="48" customFormat="1" x14ac:dyDescent="0.2">
      <c r="A32" s="103"/>
      <c r="B32" s="103"/>
      <c r="C32" s="103"/>
      <c r="D32" s="103"/>
      <c r="E32" s="103"/>
      <c r="F32" s="103"/>
      <c r="G32" s="103"/>
    </row>
    <row r="33" spans="1:7" s="48" customFormat="1" x14ac:dyDescent="0.2">
      <c r="A33" s="103"/>
      <c r="B33" s="103"/>
      <c r="C33" s="103"/>
      <c r="D33" s="103"/>
      <c r="E33" s="103"/>
      <c r="F33" s="103"/>
      <c r="G33" s="103"/>
    </row>
    <row r="34" spans="1:7" s="48" customFormat="1" x14ac:dyDescent="0.2">
      <c r="A34" s="103"/>
      <c r="B34" s="103"/>
      <c r="C34" s="103"/>
      <c r="D34" s="103"/>
      <c r="E34" s="103"/>
      <c r="F34" s="103"/>
      <c r="G34" s="103"/>
    </row>
    <row r="35" spans="1:7" s="48" customFormat="1" x14ac:dyDescent="0.2">
      <c r="A35" s="103"/>
      <c r="B35" s="103"/>
      <c r="C35" s="103"/>
      <c r="D35" s="103"/>
      <c r="E35" s="103"/>
      <c r="F35" s="103"/>
      <c r="G35" s="103"/>
    </row>
    <row r="36" spans="1:7" s="48" customFormat="1" x14ac:dyDescent="0.2">
      <c r="A36" s="103"/>
      <c r="B36" s="103"/>
      <c r="C36" s="103"/>
      <c r="D36" s="103"/>
      <c r="E36" s="103"/>
      <c r="F36" s="103"/>
      <c r="G36" s="103"/>
    </row>
    <row r="37" spans="1:7" s="48" customFormat="1" x14ac:dyDescent="0.2">
      <c r="A37" s="103"/>
      <c r="B37" s="103"/>
      <c r="C37" s="103"/>
      <c r="D37" s="103"/>
      <c r="E37" s="103"/>
      <c r="F37" s="103"/>
      <c r="G37" s="103"/>
    </row>
    <row r="38" spans="1:7" s="48" customFormat="1" x14ac:dyDescent="0.2">
      <c r="A38" s="103"/>
      <c r="B38" s="103"/>
      <c r="C38" s="103"/>
      <c r="D38" s="103"/>
      <c r="E38" s="103"/>
      <c r="F38" s="103"/>
      <c r="G38" s="103"/>
    </row>
    <row r="39" spans="1:7" s="48" customFormat="1" x14ac:dyDescent="0.2">
      <c r="A39" s="103"/>
      <c r="B39" s="103"/>
      <c r="C39" s="103"/>
      <c r="D39" s="103"/>
      <c r="E39" s="103"/>
      <c r="F39" s="103"/>
      <c r="G39" s="103"/>
    </row>
    <row r="40" spans="1:7" s="48" customFormat="1" x14ac:dyDescent="0.2">
      <c r="A40" s="103"/>
      <c r="B40" s="103"/>
      <c r="C40" s="103"/>
      <c r="D40" s="103"/>
      <c r="E40" s="103"/>
      <c r="F40" s="103"/>
      <c r="G40" s="103"/>
    </row>
    <row r="41" spans="1:7" s="48" customFormat="1" x14ac:dyDescent="0.2">
      <c r="A41" s="107" t="s">
        <v>132</v>
      </c>
      <c r="B41" s="107"/>
      <c r="C41" s="103"/>
      <c r="D41" s="103"/>
      <c r="E41" s="103"/>
      <c r="F41" s="103"/>
      <c r="G41" s="103"/>
    </row>
    <row r="42" spans="1:7" s="48" customFormat="1" x14ac:dyDescent="0.2">
      <c r="A42" s="103"/>
      <c r="B42" s="103"/>
      <c r="C42" s="103"/>
      <c r="D42" s="103"/>
      <c r="E42" s="103"/>
      <c r="F42" s="103"/>
      <c r="G42" s="103"/>
    </row>
    <row r="43" spans="1:7" s="48" customFormat="1" x14ac:dyDescent="0.2">
      <c r="A43" s="7">
        <v>0</v>
      </c>
      <c r="B43" s="8" t="s">
        <v>5</v>
      </c>
      <c r="C43" s="103"/>
      <c r="D43" s="103"/>
      <c r="E43" s="103"/>
      <c r="F43" s="103"/>
      <c r="G43" s="103"/>
    </row>
    <row r="44" spans="1:7" s="48" customFormat="1" x14ac:dyDescent="0.2">
      <c r="A44" s="8" t="s">
        <v>19</v>
      </c>
      <c r="B44" s="8" t="s">
        <v>6</v>
      </c>
      <c r="C44" s="103"/>
      <c r="D44" s="103"/>
      <c r="E44" s="103"/>
      <c r="F44" s="103"/>
      <c r="G44" s="103"/>
    </row>
    <row r="45" spans="1:7" s="48" customFormat="1" x14ac:dyDescent="0.2">
      <c r="A45" s="8" t="s">
        <v>20</v>
      </c>
      <c r="B45" s="8" t="s">
        <v>7</v>
      </c>
      <c r="C45" s="103"/>
      <c r="D45" s="103"/>
      <c r="E45" s="103"/>
      <c r="F45" s="103"/>
      <c r="G45" s="103"/>
    </row>
    <row r="46" spans="1:7" s="48" customFormat="1" x14ac:dyDescent="0.2">
      <c r="A46" s="8" t="s">
        <v>21</v>
      </c>
      <c r="B46" s="8" t="s">
        <v>8</v>
      </c>
      <c r="C46" s="103"/>
      <c r="D46" s="103"/>
      <c r="E46" s="103"/>
      <c r="F46" s="103"/>
      <c r="G46" s="103"/>
    </row>
    <row r="47" spans="1:7" s="48" customFormat="1" x14ac:dyDescent="0.2">
      <c r="A47" s="8" t="s">
        <v>15</v>
      </c>
      <c r="B47" s="8" t="s">
        <v>9</v>
      </c>
      <c r="C47" s="103"/>
      <c r="D47" s="103"/>
      <c r="E47" s="103"/>
      <c r="F47" s="103"/>
      <c r="G47" s="103"/>
    </row>
    <row r="48" spans="1:7" s="48" customFormat="1" x14ac:dyDescent="0.2">
      <c r="A48" s="8" t="s">
        <v>16</v>
      </c>
      <c r="B48" s="8" t="s">
        <v>10</v>
      </c>
      <c r="C48" s="103"/>
      <c r="D48" s="103"/>
      <c r="E48" s="103"/>
      <c r="F48" s="103"/>
      <c r="G48" s="103"/>
    </row>
    <row r="49" spans="1:7" s="48" customFormat="1" x14ac:dyDescent="0.2">
      <c r="A49" s="8" t="s">
        <v>17</v>
      </c>
      <c r="B49" s="8" t="s">
        <v>11</v>
      </c>
      <c r="C49" s="103"/>
      <c r="D49" s="103"/>
      <c r="E49" s="103"/>
      <c r="F49" s="103"/>
      <c r="G49" s="103"/>
    </row>
    <row r="50" spans="1:7" s="48" customFormat="1" x14ac:dyDescent="0.2">
      <c r="A50" s="8" t="s">
        <v>18</v>
      </c>
      <c r="B50" s="8" t="s">
        <v>12</v>
      </c>
      <c r="C50" s="103"/>
      <c r="D50" s="103"/>
      <c r="E50" s="103"/>
      <c r="F50" s="103"/>
      <c r="G50" s="103"/>
    </row>
    <row r="51" spans="1:7" s="48" customFormat="1" x14ac:dyDescent="0.2">
      <c r="A51" s="8" t="s">
        <v>133</v>
      </c>
      <c r="B51" s="8" t="s">
        <v>13</v>
      </c>
      <c r="C51" s="103"/>
      <c r="D51" s="103"/>
      <c r="E51" s="103"/>
      <c r="F51" s="103"/>
      <c r="G51" s="103"/>
    </row>
    <row r="52" spans="1:7" s="48" customFormat="1" x14ac:dyDescent="0.2">
      <c r="A52" s="8" t="s">
        <v>122</v>
      </c>
      <c r="B52" s="8" t="s">
        <v>14</v>
      </c>
      <c r="C52" s="103"/>
      <c r="D52" s="103"/>
      <c r="E52" s="103"/>
      <c r="F52" s="103"/>
      <c r="G52" s="103"/>
    </row>
    <row r="53" spans="1:7" s="48" customFormat="1" x14ac:dyDescent="0.2"/>
  </sheetData>
  <mergeCells count="18">
    <mergeCell ref="A1:H1"/>
    <mergeCell ref="A4:G4"/>
    <mergeCell ref="A5:G5"/>
    <mergeCell ref="A8:G8"/>
    <mergeCell ref="A9:G9"/>
    <mergeCell ref="A11:G11"/>
    <mergeCell ref="A41:B41"/>
    <mergeCell ref="A12:G12"/>
    <mergeCell ref="A15:D15"/>
    <mergeCell ref="A17:C17"/>
    <mergeCell ref="B18:C18"/>
    <mergeCell ref="B19:D19"/>
    <mergeCell ref="A21:B21"/>
    <mergeCell ref="B23:C23"/>
    <mergeCell ref="B24:C24"/>
    <mergeCell ref="B25:C25"/>
    <mergeCell ref="A29:G29"/>
    <mergeCell ref="A30:G30"/>
  </mergeCells>
  <hyperlinks>
    <hyperlink ref="B26" r:id="rId1" display="www.statistik-nord.de" xr:uid="{A346AD4B-4AB5-4173-BAA3-4836D5D78941}"/>
    <hyperlink ref="B27" r:id="rId2" xr:uid="{A435D59E-2AD9-46CC-9AC7-5A67B2A9A41E}"/>
    <hyperlink ref="B19" r:id="rId3" display="sven.ohlsen@statistik-nord.de" xr:uid="{8B062C51-B438-4AF6-83C6-5E59628B7C34}"/>
  </hyperlinks>
  <pageMargins left="0.59055118110236227" right="0.59055118110236227" top="0.59055118110236227" bottom="0.59055118110236227" header="0" footer="0.39370078740157483"/>
  <pageSetup paperSize="9" orientation="portrait" r:id="rId4"/>
  <headerFooter scaleWithDoc="0">
    <oddFooter>&amp;L&amp;8Statistikamt Nord&amp;C&amp;8&amp;P&amp;R&amp;8Statistischer Bericht G III 3 - vj 4/25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G55"/>
  <sheetViews>
    <sheetView view="pageLayout" zoomScaleNormal="100" workbookViewId="0">
      <selection sqref="A1:G1"/>
    </sheetView>
  </sheetViews>
  <sheetFormatPr baseColWidth="10" defaultColWidth="10.85546875" defaultRowHeight="12.75" x14ac:dyDescent="0.2"/>
  <cols>
    <col min="1" max="1" width="35.5703125" style="5" customWidth="1"/>
    <col min="2" max="6" width="9" customWidth="1"/>
    <col min="7" max="7" width="11.5703125" customWidth="1"/>
    <col min="8" max="15" width="12.7109375" customWidth="1"/>
  </cols>
  <sheetData>
    <row r="1" spans="1:7" ht="12.75" customHeight="1" x14ac:dyDescent="0.2">
      <c r="A1" s="115" t="s">
        <v>146</v>
      </c>
      <c r="B1" s="115"/>
      <c r="C1" s="115"/>
      <c r="D1" s="115"/>
      <c r="E1" s="115"/>
      <c r="F1" s="115"/>
      <c r="G1" s="115"/>
    </row>
    <row r="2" spans="1:7" ht="12.75" customHeight="1" x14ac:dyDescent="0.2">
      <c r="A2" s="104"/>
    </row>
    <row r="3" spans="1:7" s="9" customFormat="1" ht="26.25" customHeight="1" x14ac:dyDescent="0.2">
      <c r="A3" s="124" t="s">
        <v>115</v>
      </c>
      <c r="B3" s="80" t="s">
        <v>97</v>
      </c>
      <c r="C3" s="80" t="s">
        <v>98</v>
      </c>
      <c r="D3" s="80" t="s">
        <v>99</v>
      </c>
      <c r="E3" s="119" t="s">
        <v>163</v>
      </c>
      <c r="F3" s="120"/>
      <c r="G3" s="121"/>
    </row>
    <row r="4" spans="1:7" s="9" customFormat="1" ht="18" customHeight="1" x14ac:dyDescent="0.2">
      <c r="A4" s="125"/>
      <c r="B4" s="116" t="s">
        <v>164</v>
      </c>
      <c r="C4" s="117"/>
      <c r="D4" s="117"/>
      <c r="E4" s="34" t="s">
        <v>164</v>
      </c>
      <c r="F4" s="34" t="s">
        <v>165</v>
      </c>
      <c r="G4" s="122" t="s">
        <v>147</v>
      </c>
    </row>
    <row r="5" spans="1:7" s="9" customFormat="1" ht="17.25" customHeight="1" x14ac:dyDescent="0.2">
      <c r="A5" s="126"/>
      <c r="B5" s="118" t="s">
        <v>101</v>
      </c>
      <c r="C5" s="117"/>
      <c r="D5" s="117"/>
      <c r="E5" s="117"/>
      <c r="F5" s="117"/>
      <c r="G5" s="123"/>
    </row>
    <row r="6" spans="1:7" s="9" customFormat="1" ht="12.6" customHeight="1" x14ac:dyDescent="0.2">
      <c r="A6" s="69"/>
    </row>
    <row r="7" spans="1:7" s="9" customFormat="1" ht="12.6" customHeight="1" x14ac:dyDescent="0.2">
      <c r="A7" s="35" t="s">
        <v>22</v>
      </c>
      <c r="B7" s="81">
        <v>1021.822645</v>
      </c>
      <c r="C7" s="81">
        <v>1050.6836370000001</v>
      </c>
      <c r="D7" s="81">
        <v>1068.3083220000001</v>
      </c>
      <c r="E7" s="81">
        <v>12597.017999</v>
      </c>
      <c r="F7" s="81">
        <v>11453.285629</v>
      </c>
      <c r="G7" s="82">
        <v>9.9860634498107856</v>
      </c>
    </row>
    <row r="8" spans="1:7" s="9" customFormat="1" ht="12.6" customHeight="1" x14ac:dyDescent="0.2">
      <c r="A8" s="36" t="s">
        <v>23</v>
      </c>
    </row>
    <row r="9" spans="1:7" s="9" customFormat="1" ht="12.6" customHeight="1" x14ac:dyDescent="0.2">
      <c r="A9" s="37" t="s">
        <v>24</v>
      </c>
      <c r="B9" s="81">
        <v>1.0009000000000001E-2</v>
      </c>
      <c r="C9" s="81">
        <v>0.119038</v>
      </c>
      <c r="D9" s="81">
        <v>0.100157</v>
      </c>
      <c r="E9" s="81">
        <v>0.94959099999999996</v>
      </c>
      <c r="F9" s="81">
        <v>0.83400399999999997</v>
      </c>
      <c r="G9" s="82">
        <v>13.859286046589702</v>
      </c>
    </row>
    <row r="10" spans="1:7" s="9" customFormat="1" ht="12.6" customHeight="1" x14ac:dyDescent="0.2">
      <c r="A10" s="37" t="s">
        <v>25</v>
      </c>
      <c r="B10" s="81">
        <v>146.99076500000001</v>
      </c>
      <c r="C10" s="81">
        <v>146.37419</v>
      </c>
      <c r="D10" s="81">
        <v>141.331264</v>
      </c>
      <c r="E10" s="81">
        <v>1761.8443110000001</v>
      </c>
      <c r="F10" s="81">
        <v>1576.767104</v>
      </c>
      <c r="G10" s="82">
        <v>11.737764348995455</v>
      </c>
    </row>
    <row r="11" spans="1:7" s="9" customFormat="1" ht="12.6" customHeight="1" x14ac:dyDescent="0.2">
      <c r="A11" s="38" t="s">
        <v>31</v>
      </c>
    </row>
    <row r="12" spans="1:7" s="9" customFormat="1" ht="24" customHeight="1" x14ac:dyDescent="0.2">
      <c r="A12" s="38" t="s">
        <v>134</v>
      </c>
      <c r="B12" s="81">
        <v>4.6521059999999999</v>
      </c>
      <c r="C12" s="81">
        <v>5.0284110000000002</v>
      </c>
      <c r="D12" s="81">
        <v>6.8164809999999996</v>
      </c>
      <c r="E12" s="81">
        <v>53.591152000000001</v>
      </c>
      <c r="F12" s="81">
        <v>42.941955</v>
      </c>
      <c r="G12" s="82">
        <v>24.799050252835485</v>
      </c>
    </row>
    <row r="13" spans="1:7" s="9" customFormat="1" ht="12.6" customHeight="1" x14ac:dyDescent="0.2">
      <c r="A13" s="38" t="s">
        <v>105</v>
      </c>
      <c r="B13" s="81">
        <v>66.014426999999998</v>
      </c>
      <c r="C13" s="81">
        <v>69.801589000000007</v>
      </c>
      <c r="D13" s="81">
        <v>62.936934000000001</v>
      </c>
      <c r="E13" s="81">
        <v>806.85091299999999</v>
      </c>
      <c r="F13" s="81">
        <v>746.72017600000004</v>
      </c>
      <c r="G13" s="82">
        <v>8.0526466181891436</v>
      </c>
    </row>
    <row r="14" spans="1:7" s="9" customFormat="1" ht="12.6" customHeight="1" x14ac:dyDescent="0.2">
      <c r="A14" s="38" t="s">
        <v>128</v>
      </c>
      <c r="B14" s="81">
        <v>58.113123999999999</v>
      </c>
      <c r="C14" s="81">
        <v>55.411310999999998</v>
      </c>
      <c r="D14" s="81">
        <v>53.904297999999997</v>
      </c>
      <c r="E14" s="81">
        <v>710.47366399999999</v>
      </c>
      <c r="F14" s="81">
        <v>617.88305100000002</v>
      </c>
      <c r="G14" s="82">
        <v>14.985135593240273</v>
      </c>
    </row>
    <row r="15" spans="1:7" s="9" customFormat="1" ht="12.6" customHeight="1" x14ac:dyDescent="0.2">
      <c r="A15" s="37" t="s">
        <v>26</v>
      </c>
      <c r="B15" s="81">
        <v>563.70086600000002</v>
      </c>
      <c r="C15" s="81">
        <v>594.23038899999995</v>
      </c>
      <c r="D15" s="81">
        <v>631.56804399999999</v>
      </c>
      <c r="E15" s="81">
        <v>7334.190458</v>
      </c>
      <c r="F15" s="81">
        <v>6901.635045</v>
      </c>
      <c r="G15" s="82">
        <v>6.2674338787787889</v>
      </c>
    </row>
    <row r="16" spans="1:7" s="9" customFormat="1" ht="12.6" customHeight="1" x14ac:dyDescent="0.2">
      <c r="A16" s="40" t="s">
        <v>27</v>
      </c>
      <c r="B16" s="81">
        <v>311.12100500000003</v>
      </c>
      <c r="C16" s="81">
        <v>309.96001999999999</v>
      </c>
      <c r="D16" s="81">
        <v>295.30885699999999</v>
      </c>
      <c r="E16" s="81">
        <v>3500.0336390000002</v>
      </c>
      <c r="F16" s="81">
        <v>2974.0494760000001</v>
      </c>
      <c r="G16" s="82">
        <v>17.685790611238644</v>
      </c>
    </row>
    <row r="17" spans="1:7" s="9" customFormat="1" ht="12.6" customHeight="1" x14ac:dyDescent="0.2">
      <c r="A17" s="41"/>
    </row>
    <row r="18" spans="1:7" s="9" customFormat="1" ht="12.6" customHeight="1" x14ac:dyDescent="0.2">
      <c r="A18" s="35" t="s">
        <v>28</v>
      </c>
      <c r="B18" s="81">
        <v>5328.7990570000002</v>
      </c>
      <c r="C18" s="81">
        <v>5352.7640460000002</v>
      </c>
      <c r="D18" s="81">
        <v>5293.0606959999996</v>
      </c>
      <c r="E18" s="81">
        <v>62547.258830999999</v>
      </c>
      <c r="F18" s="81">
        <v>60452.496413000001</v>
      </c>
      <c r="G18" s="82">
        <v>3.4651379881634199</v>
      </c>
    </row>
    <row r="19" spans="1:7" s="9" customFormat="1" ht="12.6" customHeight="1" x14ac:dyDescent="0.2">
      <c r="A19" s="42" t="s">
        <v>23</v>
      </c>
    </row>
    <row r="20" spans="1:7" s="9" customFormat="1" ht="12.6" customHeight="1" x14ac:dyDescent="0.2">
      <c r="A20" s="40" t="s">
        <v>29</v>
      </c>
      <c r="B20" s="81">
        <v>740.20637499999998</v>
      </c>
      <c r="C20" s="81">
        <v>640.02841100000001</v>
      </c>
      <c r="D20" s="81">
        <v>896.098702</v>
      </c>
      <c r="E20" s="81">
        <v>8866.8012500000004</v>
      </c>
      <c r="F20" s="81">
        <v>7270.1731419999996</v>
      </c>
      <c r="G20" s="82">
        <v>21.96134915654531</v>
      </c>
    </row>
    <row r="21" spans="1:7" s="9" customFormat="1" ht="12.6" customHeight="1" x14ac:dyDescent="0.2">
      <c r="A21" s="39" t="s">
        <v>31</v>
      </c>
    </row>
    <row r="22" spans="1:7" s="9" customFormat="1" ht="12.6" customHeight="1" x14ac:dyDescent="0.2">
      <c r="A22" s="39" t="s">
        <v>123</v>
      </c>
      <c r="B22" s="81">
        <v>243.281296</v>
      </c>
      <c r="C22" s="81">
        <v>151.67539099999999</v>
      </c>
      <c r="D22" s="81">
        <v>238.21679499999999</v>
      </c>
      <c r="E22" s="81">
        <v>2631.3627329999999</v>
      </c>
      <c r="F22" s="81">
        <v>2771.210227</v>
      </c>
      <c r="G22" s="82">
        <v>-5.0464411771240236</v>
      </c>
    </row>
    <row r="23" spans="1:7" s="9" customFormat="1" ht="12.6" customHeight="1" x14ac:dyDescent="0.2">
      <c r="A23" s="40" t="s">
        <v>30</v>
      </c>
      <c r="B23" s="81">
        <v>555.88625300000001</v>
      </c>
      <c r="C23" s="81">
        <v>726.41008299999999</v>
      </c>
      <c r="D23" s="81">
        <v>580.38101400000005</v>
      </c>
      <c r="E23" s="81">
        <v>7080.7822539999997</v>
      </c>
      <c r="F23" s="81">
        <v>8913.1253489999999</v>
      </c>
      <c r="G23" s="82">
        <v>-20.557806866315175</v>
      </c>
    </row>
    <row r="24" spans="1:7" s="9" customFormat="1" ht="12.6" customHeight="1" x14ac:dyDescent="0.2">
      <c r="A24" s="39" t="s">
        <v>31</v>
      </c>
    </row>
    <row r="25" spans="1:7" s="9" customFormat="1" ht="12.6" customHeight="1" x14ac:dyDescent="0.2">
      <c r="A25" s="39" t="s">
        <v>32</v>
      </c>
      <c r="B25" s="81">
        <v>348.98065300000002</v>
      </c>
      <c r="C25" s="81">
        <v>419.391571</v>
      </c>
      <c r="D25" s="81">
        <v>376.84696000000002</v>
      </c>
      <c r="E25" s="81">
        <v>4521.2585980000003</v>
      </c>
      <c r="F25" s="81">
        <v>5647.4117699999997</v>
      </c>
      <c r="G25" s="82">
        <v>-19.941049419883171</v>
      </c>
    </row>
    <row r="26" spans="1:7" s="9" customFormat="1" ht="12.6" customHeight="1" x14ac:dyDescent="0.2">
      <c r="A26" s="39" t="s">
        <v>106</v>
      </c>
      <c r="B26" s="81">
        <v>0.32538699999999998</v>
      </c>
      <c r="C26" s="81">
        <v>0.43395800000000001</v>
      </c>
      <c r="D26" s="81">
        <v>5.1946820000000002</v>
      </c>
      <c r="E26" s="81">
        <v>42.399267000000002</v>
      </c>
      <c r="F26" s="81">
        <v>59.010213999999998</v>
      </c>
      <c r="G26" s="82">
        <v>-28.14927429342994</v>
      </c>
    </row>
    <row r="27" spans="1:7" s="9" customFormat="1" ht="12.6" customHeight="1" x14ac:dyDescent="0.2">
      <c r="A27" s="42" t="s">
        <v>33</v>
      </c>
      <c r="B27" s="81">
        <v>4032.7064289999998</v>
      </c>
      <c r="C27" s="81">
        <v>3986.3255519999998</v>
      </c>
      <c r="D27" s="81">
        <v>3816.5809800000002</v>
      </c>
      <c r="E27" s="81">
        <v>46599.675326999997</v>
      </c>
      <c r="F27" s="81">
        <v>44269.197921999999</v>
      </c>
      <c r="G27" s="82">
        <v>5.2643316671473741</v>
      </c>
    </row>
    <row r="28" spans="1:7" s="9" customFormat="1" ht="12.6" customHeight="1" x14ac:dyDescent="0.2">
      <c r="A28" s="43" t="s">
        <v>23</v>
      </c>
    </row>
    <row r="29" spans="1:7" s="9" customFormat="1" ht="12.6" customHeight="1" x14ac:dyDescent="0.2">
      <c r="A29" s="39" t="s">
        <v>34</v>
      </c>
      <c r="B29" s="81">
        <v>213.275521</v>
      </c>
      <c r="C29" s="81">
        <v>219.91307699999999</v>
      </c>
      <c r="D29" s="81">
        <v>203.265964</v>
      </c>
      <c r="E29" s="81">
        <v>2968.3290059999999</v>
      </c>
      <c r="F29" s="81">
        <v>3068.2845600000001</v>
      </c>
      <c r="G29" s="82">
        <v>-3.2577015607704993</v>
      </c>
    </row>
    <row r="30" spans="1:7" s="9" customFormat="1" ht="12.6" customHeight="1" x14ac:dyDescent="0.2">
      <c r="A30" s="44" t="s">
        <v>31</v>
      </c>
    </row>
    <row r="31" spans="1:7" s="9" customFormat="1" ht="12.6" customHeight="1" x14ac:dyDescent="0.2">
      <c r="A31" s="44" t="s">
        <v>107</v>
      </c>
      <c r="B31" s="81">
        <v>15.704034999999999</v>
      </c>
      <c r="C31" s="81">
        <v>23.865953000000001</v>
      </c>
      <c r="D31" s="81">
        <v>19.349395000000001</v>
      </c>
      <c r="E31" s="81">
        <v>245.31002599999999</v>
      </c>
      <c r="F31" s="81">
        <v>235.073578</v>
      </c>
      <c r="G31" s="82">
        <v>4.354571911948355</v>
      </c>
    </row>
    <row r="32" spans="1:7" s="9" customFormat="1" ht="12.6" customHeight="1" x14ac:dyDescent="0.2">
      <c r="A32" s="45" t="s">
        <v>35</v>
      </c>
      <c r="B32" s="81">
        <v>32.41554</v>
      </c>
      <c r="C32" s="81">
        <v>34.581493000000002</v>
      </c>
      <c r="D32" s="81">
        <v>30.251256000000001</v>
      </c>
      <c r="E32" s="81">
        <v>533.32306300000005</v>
      </c>
      <c r="F32" s="81">
        <v>601.282375</v>
      </c>
      <c r="G32" s="82">
        <v>-11.302395484317984</v>
      </c>
    </row>
    <row r="33" spans="1:7" s="9" customFormat="1" ht="12.6" customHeight="1" x14ac:dyDescent="0.2">
      <c r="A33" s="43" t="s">
        <v>36</v>
      </c>
      <c r="B33" s="81">
        <v>3819.4309079999998</v>
      </c>
      <c r="C33" s="81">
        <v>3766.4124750000001</v>
      </c>
      <c r="D33" s="81">
        <v>3613.315016</v>
      </c>
      <c r="E33" s="81">
        <v>43631.346320999997</v>
      </c>
      <c r="F33" s="81">
        <v>41200.913361999999</v>
      </c>
      <c r="G33" s="82">
        <v>5.8989783494499193</v>
      </c>
    </row>
    <row r="34" spans="1:7" s="9" customFormat="1" ht="12.6" customHeight="1" x14ac:dyDescent="0.2">
      <c r="A34" s="44" t="s">
        <v>31</v>
      </c>
    </row>
    <row r="35" spans="1:7" s="9" customFormat="1" ht="12.6" customHeight="1" x14ac:dyDescent="0.2">
      <c r="A35" s="44" t="s">
        <v>108</v>
      </c>
      <c r="B35" s="81">
        <v>453.577428</v>
      </c>
      <c r="C35" s="81">
        <v>430.67446799999999</v>
      </c>
      <c r="D35" s="81">
        <v>419.04230999999999</v>
      </c>
      <c r="E35" s="81">
        <v>5346.4941129999997</v>
      </c>
      <c r="F35" s="81">
        <v>5470.8887430000004</v>
      </c>
      <c r="G35" s="82">
        <v>-2.2737554325001383</v>
      </c>
    </row>
    <row r="36" spans="1:7" s="9" customFormat="1" ht="12.6" customHeight="1" x14ac:dyDescent="0.2">
      <c r="A36" s="45" t="s">
        <v>153</v>
      </c>
      <c r="B36" s="81">
        <v>29.049014</v>
      </c>
      <c r="C36" s="81">
        <v>27.027431</v>
      </c>
      <c r="D36" s="81">
        <v>26.568726999999999</v>
      </c>
      <c r="E36" s="81">
        <v>307.51159799999999</v>
      </c>
      <c r="F36" s="81">
        <v>282.73934200000002</v>
      </c>
      <c r="G36" s="82">
        <v>8.7615171715296469</v>
      </c>
    </row>
    <row r="37" spans="1:7" s="9" customFormat="1" ht="12.6" customHeight="1" x14ac:dyDescent="0.2">
      <c r="A37" s="45" t="s">
        <v>154</v>
      </c>
      <c r="B37" s="81">
        <v>100.87289699999999</v>
      </c>
      <c r="C37" s="81">
        <v>99.041888</v>
      </c>
      <c r="D37" s="81">
        <v>105.160731</v>
      </c>
      <c r="E37" s="81">
        <v>1242.011409</v>
      </c>
      <c r="F37" s="81">
        <v>1150.6555860000001</v>
      </c>
      <c r="G37" s="82">
        <v>7.9394585236037614</v>
      </c>
    </row>
    <row r="38" spans="1:7" s="9" customFormat="1" ht="12.6" customHeight="1" x14ac:dyDescent="0.2">
      <c r="A38" s="45" t="s">
        <v>37</v>
      </c>
      <c r="B38" s="81">
        <v>65.347713999999996</v>
      </c>
      <c r="C38" s="81">
        <v>65.550318000000004</v>
      </c>
      <c r="D38" s="81">
        <v>59.472287000000001</v>
      </c>
      <c r="E38" s="81">
        <v>799.70270200000004</v>
      </c>
      <c r="F38" s="81">
        <v>777.15014399999995</v>
      </c>
      <c r="G38" s="82">
        <v>2.9019563560680552</v>
      </c>
    </row>
    <row r="39" spans="1:7" s="9" customFormat="1" ht="12.6" customHeight="1" x14ac:dyDescent="0.2">
      <c r="A39" s="45" t="s">
        <v>38</v>
      </c>
      <c r="B39" s="81">
        <v>90.823025999999999</v>
      </c>
      <c r="C39" s="81">
        <v>121.12041600000001</v>
      </c>
      <c r="D39" s="81">
        <v>115.241013</v>
      </c>
      <c r="E39" s="81">
        <v>1231.1055429999999</v>
      </c>
      <c r="F39" s="81">
        <v>945.00421400000005</v>
      </c>
      <c r="G39" s="82">
        <v>30.275137905363863</v>
      </c>
    </row>
    <row r="40" spans="1:7" s="9" customFormat="1" ht="12.6" customHeight="1" x14ac:dyDescent="0.2">
      <c r="A40" s="45" t="s">
        <v>110</v>
      </c>
      <c r="B40" s="81">
        <v>612.47054800000001</v>
      </c>
      <c r="C40" s="81">
        <v>555.231945</v>
      </c>
      <c r="D40" s="81">
        <v>629.98245799999995</v>
      </c>
      <c r="E40" s="81">
        <v>7025.9477820000002</v>
      </c>
      <c r="F40" s="81">
        <v>6869.5974210000004</v>
      </c>
      <c r="G40" s="82">
        <v>2.2759755982504117</v>
      </c>
    </row>
    <row r="41" spans="1:7" s="9" customFormat="1" ht="12.6" customHeight="1" x14ac:dyDescent="0.2">
      <c r="A41" s="45" t="s">
        <v>111</v>
      </c>
      <c r="B41" s="81">
        <v>47.752192999999998</v>
      </c>
      <c r="C41" s="81">
        <v>42.839151999999999</v>
      </c>
      <c r="D41" s="81">
        <v>39.83184</v>
      </c>
      <c r="E41" s="81">
        <v>513.34610299999997</v>
      </c>
      <c r="F41" s="81">
        <v>541.33694400000002</v>
      </c>
      <c r="G41" s="82">
        <v>-5.1706873713758625</v>
      </c>
    </row>
    <row r="42" spans="1:7" s="9" customFormat="1" ht="12.6" customHeight="1" x14ac:dyDescent="0.2">
      <c r="A42" s="45" t="s">
        <v>112</v>
      </c>
      <c r="B42" s="81">
        <v>114.220012</v>
      </c>
      <c r="C42" s="81">
        <v>138.164984</v>
      </c>
      <c r="D42" s="81">
        <v>104.249167</v>
      </c>
      <c r="E42" s="81">
        <v>1360.7110700000001</v>
      </c>
      <c r="F42" s="81">
        <v>1382.8846349999999</v>
      </c>
      <c r="G42" s="82">
        <v>-1.6034284016757425</v>
      </c>
    </row>
    <row r="43" spans="1:7" s="9" customFormat="1" ht="12.6" customHeight="1" x14ac:dyDescent="0.2">
      <c r="A43" s="45" t="s">
        <v>109</v>
      </c>
      <c r="B43" s="81">
        <v>106.67828299999999</v>
      </c>
      <c r="C43" s="81">
        <v>97.737854999999996</v>
      </c>
      <c r="D43" s="81">
        <v>90.829870999999997</v>
      </c>
      <c r="E43" s="81">
        <v>1154.448026</v>
      </c>
      <c r="F43" s="81">
        <v>1149.5933930000001</v>
      </c>
      <c r="G43" s="82">
        <v>0.42229131008930665</v>
      </c>
    </row>
    <row r="44" spans="1:7" s="9" customFormat="1" ht="12.6" customHeight="1" x14ac:dyDescent="0.2">
      <c r="A44" s="45" t="s">
        <v>39</v>
      </c>
      <c r="B44" s="81">
        <v>178.63615100000001</v>
      </c>
      <c r="C44" s="81">
        <v>157.921987</v>
      </c>
      <c r="D44" s="81">
        <v>145.845665</v>
      </c>
      <c r="E44" s="81">
        <v>2016.709331</v>
      </c>
      <c r="F44" s="81">
        <v>1901.916823</v>
      </c>
      <c r="G44" s="82">
        <v>6.0356218848167771</v>
      </c>
    </row>
    <row r="45" spans="1:7" s="9" customFormat="1" ht="12.6" customHeight="1" x14ac:dyDescent="0.2">
      <c r="A45" s="45" t="s">
        <v>124</v>
      </c>
      <c r="B45" s="81">
        <v>12.632553</v>
      </c>
      <c r="C45" s="81">
        <v>10.120593</v>
      </c>
      <c r="D45" s="81">
        <v>5.3776339999999996</v>
      </c>
      <c r="E45" s="81">
        <v>109.66780799999999</v>
      </c>
      <c r="F45" s="81">
        <v>108.11532200000001</v>
      </c>
      <c r="G45" s="82">
        <v>1.4359537309614581</v>
      </c>
    </row>
    <row r="46" spans="1:7" s="9" customFormat="1" ht="24" customHeight="1" x14ac:dyDescent="0.2">
      <c r="A46" s="65" t="s">
        <v>125</v>
      </c>
      <c r="B46" s="81">
        <v>89.718170999999998</v>
      </c>
      <c r="C46" s="81">
        <v>85.141990000000007</v>
      </c>
      <c r="D46" s="81">
        <v>69.573899999999995</v>
      </c>
      <c r="E46" s="81">
        <v>771.59532999999999</v>
      </c>
      <c r="F46" s="81">
        <v>778.57931900000005</v>
      </c>
      <c r="G46" s="82">
        <v>-0.89701701927688759</v>
      </c>
    </row>
    <row r="47" spans="1:7" s="9" customFormat="1" ht="12.6" customHeight="1" x14ac:dyDescent="0.2">
      <c r="A47" s="46"/>
    </row>
    <row r="48" spans="1:7" s="9" customFormat="1" ht="12.6" customHeight="1" x14ac:dyDescent="0.2">
      <c r="A48" s="67" t="s">
        <v>142</v>
      </c>
      <c r="B48" s="81">
        <v>207.13318799999999</v>
      </c>
      <c r="C48" s="81">
        <v>154.849199</v>
      </c>
      <c r="D48" s="81">
        <v>219.580996</v>
      </c>
      <c r="E48" s="81">
        <v>1452.5613960000001</v>
      </c>
      <c r="F48" s="81">
        <v>1962.5268120000001</v>
      </c>
      <c r="G48" s="82">
        <v>-25.985143891119492</v>
      </c>
    </row>
    <row r="49" spans="1:7" ht="12.6" customHeight="1" x14ac:dyDescent="0.2">
      <c r="A49" s="41"/>
      <c r="B49" s="9"/>
      <c r="C49" s="9"/>
      <c r="D49" s="9"/>
      <c r="E49" s="9"/>
      <c r="F49" s="9"/>
      <c r="G49" s="9"/>
    </row>
    <row r="50" spans="1:7" ht="12.6" customHeight="1" x14ac:dyDescent="0.2">
      <c r="A50" s="47" t="s">
        <v>40</v>
      </c>
      <c r="B50" s="83">
        <v>6557.7548900000002</v>
      </c>
      <c r="C50" s="84">
        <v>6558.2968819999996</v>
      </c>
      <c r="D50" s="84">
        <v>6580.950014</v>
      </c>
      <c r="E50" s="84">
        <v>76596.838226000007</v>
      </c>
      <c r="F50" s="84">
        <v>73868.308854000003</v>
      </c>
      <c r="G50" s="85">
        <v>3.6937753338754789</v>
      </c>
    </row>
    <row r="51" spans="1:7" ht="7.5" customHeight="1" x14ac:dyDescent="0.2">
      <c r="A51" s="104"/>
    </row>
    <row r="52" spans="1:7" ht="24.95" customHeight="1" x14ac:dyDescent="0.2">
      <c r="A52" s="114" t="s">
        <v>151</v>
      </c>
      <c r="B52" s="114"/>
      <c r="C52" s="114"/>
      <c r="D52" s="114"/>
      <c r="E52" s="114"/>
      <c r="F52" s="114"/>
      <c r="G52" s="114"/>
    </row>
    <row r="53" spans="1:7" x14ac:dyDescent="0.2">
      <c r="A53" s="78" t="s">
        <v>136</v>
      </c>
      <c r="B53" s="78"/>
      <c r="C53" s="78"/>
      <c r="D53" s="78"/>
      <c r="E53" s="78"/>
      <c r="F53" s="78"/>
      <c r="G53" s="78"/>
    </row>
    <row r="54" spans="1:7" x14ac:dyDescent="0.2">
      <c r="A54" s="78" t="s">
        <v>152</v>
      </c>
      <c r="B54" s="78"/>
      <c r="C54" s="78"/>
      <c r="D54" s="78"/>
      <c r="E54" s="78"/>
      <c r="F54" s="78"/>
      <c r="G54" s="78"/>
    </row>
    <row r="55" spans="1:7" ht="13.5" customHeight="1" x14ac:dyDescent="0.2">
      <c r="A55" s="33" t="s">
        <v>148</v>
      </c>
    </row>
  </sheetData>
  <mergeCells count="7">
    <mergeCell ref="A52:G52"/>
    <mergeCell ref="A1:G1"/>
    <mergeCell ref="B4:D4"/>
    <mergeCell ref="B5:F5"/>
    <mergeCell ref="E3:G3"/>
    <mergeCell ref="G4:G5"/>
    <mergeCell ref="A3:A5"/>
  </mergeCells>
  <conditionalFormatting sqref="A6:G50">
    <cfRule type="expression" dxfId="1"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&amp;L&amp;8Statistikamt Nord&amp;C&amp;8&amp;P&amp;R&amp;8Statistischer Bericht G III 3 - vj 4/25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G81"/>
  <sheetViews>
    <sheetView view="pageLayout" zoomScaleNormal="100" zoomScaleSheetLayoutView="100" workbookViewId="0">
      <selection sqref="A1:G1"/>
    </sheetView>
  </sheetViews>
  <sheetFormatPr baseColWidth="10" defaultRowHeight="12.75" x14ac:dyDescent="0.2"/>
  <cols>
    <col min="1" max="1" width="35.5703125" customWidth="1"/>
    <col min="2" max="6" width="9" customWidth="1"/>
    <col min="7" max="7" width="11.5703125" customWidth="1"/>
  </cols>
  <sheetData>
    <row r="1" spans="1:7" ht="12.75" customHeight="1" x14ac:dyDescent="0.2">
      <c r="A1" s="127" t="s">
        <v>149</v>
      </c>
      <c r="B1" s="128"/>
      <c r="C1" s="128"/>
      <c r="D1" s="128"/>
      <c r="E1" s="128"/>
      <c r="F1" s="128"/>
      <c r="G1" s="128"/>
    </row>
    <row r="2" spans="1:7" ht="12.75" customHeight="1" x14ac:dyDescent="0.2">
      <c r="A2" s="100"/>
      <c r="B2" s="101"/>
      <c r="C2" s="101"/>
      <c r="D2" s="101"/>
      <c r="E2" s="101"/>
      <c r="F2" s="101"/>
      <c r="G2" s="101"/>
    </row>
    <row r="3" spans="1:7" ht="26.25" customHeight="1" x14ac:dyDescent="0.2">
      <c r="A3" s="131" t="s">
        <v>140</v>
      </c>
      <c r="B3" s="86" t="s">
        <v>97</v>
      </c>
      <c r="C3" s="86" t="s">
        <v>98</v>
      </c>
      <c r="D3" s="86" t="s">
        <v>99</v>
      </c>
      <c r="E3" s="132" t="s">
        <v>163</v>
      </c>
      <c r="F3" s="132"/>
      <c r="G3" s="133"/>
    </row>
    <row r="4" spans="1:7" ht="24" customHeight="1" x14ac:dyDescent="0.2">
      <c r="A4" s="131"/>
      <c r="B4" s="129" t="s">
        <v>166</v>
      </c>
      <c r="C4" s="130"/>
      <c r="D4" s="130"/>
      <c r="E4" s="102" t="s">
        <v>166</v>
      </c>
      <c r="F4" s="102" t="s">
        <v>167</v>
      </c>
      <c r="G4" s="134" t="s">
        <v>150</v>
      </c>
    </row>
    <row r="5" spans="1:7" ht="17.25" customHeight="1" x14ac:dyDescent="0.2">
      <c r="A5" s="131"/>
      <c r="B5" s="130" t="s">
        <v>101</v>
      </c>
      <c r="C5" s="130"/>
      <c r="D5" s="130"/>
      <c r="E5" s="130"/>
      <c r="F5" s="130"/>
      <c r="G5" s="135"/>
    </row>
    <row r="6" spans="1:7" ht="12.75" customHeight="1" x14ac:dyDescent="0.2">
      <c r="A6" s="68"/>
    </row>
    <row r="7" spans="1:7" ht="12.75" customHeight="1" x14ac:dyDescent="0.2">
      <c r="A7" s="56" t="s">
        <v>41</v>
      </c>
      <c r="B7" s="81">
        <v>3117.8569000000002</v>
      </c>
      <c r="C7" s="81">
        <v>3077.5308839999998</v>
      </c>
      <c r="D7" s="81">
        <v>3089.843617</v>
      </c>
      <c r="E7" s="81">
        <v>34812.234822999999</v>
      </c>
      <c r="F7" s="81">
        <v>32895.885861000002</v>
      </c>
      <c r="G7" s="82">
        <v>5.8254973588412753</v>
      </c>
    </row>
    <row r="8" spans="1:7" ht="12.75" customHeight="1" x14ac:dyDescent="0.2">
      <c r="A8" s="49" t="s">
        <v>23</v>
      </c>
      <c r="B8" s="9"/>
      <c r="C8" s="9"/>
      <c r="D8" s="9"/>
      <c r="E8" s="9"/>
      <c r="F8" s="9"/>
      <c r="G8" s="9"/>
    </row>
    <row r="9" spans="1:7" ht="12.75" customHeight="1" x14ac:dyDescent="0.2">
      <c r="A9" s="49" t="s">
        <v>138</v>
      </c>
      <c r="B9" s="81">
        <v>2684.3878239999999</v>
      </c>
      <c r="C9" s="81">
        <v>2651.4459889999998</v>
      </c>
      <c r="D9" s="81">
        <v>2686.4872049999999</v>
      </c>
      <c r="E9" s="81">
        <v>29397.709005000001</v>
      </c>
      <c r="F9" s="81">
        <v>27401.133508999999</v>
      </c>
      <c r="G9" s="82">
        <v>7.2864704496411434</v>
      </c>
    </row>
    <row r="10" spans="1:7" ht="12.75" customHeight="1" x14ac:dyDescent="0.2">
      <c r="A10" s="50" t="s">
        <v>23</v>
      </c>
      <c r="B10" s="9"/>
      <c r="C10" s="9"/>
      <c r="D10" s="9"/>
      <c r="E10" s="9"/>
      <c r="F10" s="9"/>
      <c r="G10" s="9"/>
    </row>
    <row r="11" spans="1:7" ht="12.75" customHeight="1" x14ac:dyDescent="0.2">
      <c r="A11" s="50" t="s">
        <v>139</v>
      </c>
      <c r="B11" s="81">
        <v>1965.2888520000001</v>
      </c>
      <c r="C11" s="81">
        <v>1935.5690089999996</v>
      </c>
      <c r="D11" s="81">
        <v>2070.715107</v>
      </c>
      <c r="E11" s="81">
        <v>21927.942579999999</v>
      </c>
      <c r="F11" s="81">
        <v>19461.818243999995</v>
      </c>
      <c r="G11" s="82">
        <v>12.67160295652387</v>
      </c>
    </row>
    <row r="12" spans="1:7" ht="12.75" customHeight="1" x14ac:dyDescent="0.2">
      <c r="A12" s="51" t="s">
        <v>23</v>
      </c>
      <c r="B12" s="9"/>
      <c r="C12" s="9"/>
      <c r="D12" s="9"/>
      <c r="E12" s="9"/>
      <c r="F12" s="9"/>
      <c r="G12" s="9"/>
    </row>
    <row r="13" spans="1:7" ht="12.75" customHeight="1" x14ac:dyDescent="0.2">
      <c r="A13" s="52" t="s">
        <v>42</v>
      </c>
      <c r="B13" s="81">
        <v>881.01184699999999</v>
      </c>
      <c r="C13" s="81">
        <v>790.19281999999998</v>
      </c>
      <c r="D13" s="81">
        <v>870.98686499999997</v>
      </c>
      <c r="E13" s="81">
        <v>7928.1005130000003</v>
      </c>
      <c r="F13" s="81">
        <v>5738.447545</v>
      </c>
      <c r="G13" s="82">
        <v>38.157584448216824</v>
      </c>
    </row>
    <row r="14" spans="1:7" ht="12.75" customHeight="1" x14ac:dyDescent="0.2">
      <c r="A14" s="52" t="s">
        <v>43</v>
      </c>
      <c r="B14" s="81">
        <v>208.331131</v>
      </c>
      <c r="C14" s="81">
        <v>208.14743200000001</v>
      </c>
      <c r="D14" s="81">
        <v>259.209903</v>
      </c>
      <c r="E14" s="81">
        <v>2746.586855</v>
      </c>
      <c r="F14" s="81">
        <v>2586.5898470000002</v>
      </c>
      <c r="G14" s="82">
        <v>6.185635043204428</v>
      </c>
    </row>
    <row r="15" spans="1:7" ht="12.75" customHeight="1" x14ac:dyDescent="0.2">
      <c r="A15" s="52" t="s">
        <v>44</v>
      </c>
      <c r="B15" s="81">
        <v>8.5764250000000004</v>
      </c>
      <c r="C15" s="81">
        <v>6.8252490000000003</v>
      </c>
      <c r="D15" s="81">
        <v>5.6019569999999996</v>
      </c>
      <c r="E15" s="81">
        <v>88.553299999999993</v>
      </c>
      <c r="F15" s="81">
        <v>81.999027999999996</v>
      </c>
      <c r="G15" s="82">
        <v>7.9931093817355929</v>
      </c>
    </row>
    <row r="16" spans="1:7" ht="12.75" customHeight="1" x14ac:dyDescent="0.2">
      <c r="A16" s="52" t="s">
        <v>45</v>
      </c>
      <c r="B16" s="81">
        <v>368.67868800000002</v>
      </c>
      <c r="C16" s="81">
        <v>423.65407099999999</v>
      </c>
      <c r="D16" s="81">
        <v>387.07441399999999</v>
      </c>
      <c r="E16" s="81">
        <v>4373.7524560000002</v>
      </c>
      <c r="F16" s="81">
        <v>4791.3111090000002</v>
      </c>
      <c r="G16" s="82">
        <v>-8.7149142166046687</v>
      </c>
    </row>
    <row r="17" spans="1:7" ht="12.75" customHeight="1" x14ac:dyDescent="0.2">
      <c r="A17" s="52" t="s">
        <v>46</v>
      </c>
      <c r="B17" s="81">
        <v>181.38285300000001</v>
      </c>
      <c r="C17" s="81">
        <v>172.89786899999999</v>
      </c>
      <c r="D17" s="81">
        <v>159.57205300000001</v>
      </c>
      <c r="E17" s="81">
        <v>2963.0514899999998</v>
      </c>
      <c r="F17" s="81">
        <v>1873.3428160000001</v>
      </c>
      <c r="G17" s="82">
        <v>58.169207722843169</v>
      </c>
    </row>
    <row r="18" spans="1:7" ht="12.75" customHeight="1" x14ac:dyDescent="0.2">
      <c r="A18" s="52" t="s">
        <v>47</v>
      </c>
      <c r="B18" s="81">
        <v>41.713141999999998</v>
      </c>
      <c r="C18" s="81">
        <v>32.510392000000003</v>
      </c>
      <c r="D18" s="81">
        <v>41.917813000000002</v>
      </c>
      <c r="E18" s="81">
        <v>463.23335700000001</v>
      </c>
      <c r="F18" s="81">
        <v>427.62003900000002</v>
      </c>
      <c r="G18" s="82">
        <v>8.3282621841770066</v>
      </c>
    </row>
    <row r="19" spans="1:7" ht="12.75" customHeight="1" x14ac:dyDescent="0.2">
      <c r="A19" s="52" t="s">
        <v>48</v>
      </c>
      <c r="B19" s="81">
        <v>13.989716</v>
      </c>
      <c r="C19" s="81">
        <v>12.247610999999999</v>
      </c>
      <c r="D19" s="81">
        <v>20.765896999999999</v>
      </c>
      <c r="E19" s="81">
        <v>151.842612</v>
      </c>
      <c r="F19" s="81">
        <v>163.04856699999999</v>
      </c>
      <c r="G19" s="82">
        <v>-6.8727712277287196</v>
      </c>
    </row>
    <row r="20" spans="1:7" ht="12.75" customHeight="1" x14ac:dyDescent="0.2">
      <c r="A20" s="52" t="s">
        <v>49</v>
      </c>
      <c r="B20" s="81">
        <v>6.9930440000000003</v>
      </c>
      <c r="C20" s="81">
        <v>9.4187879999999993</v>
      </c>
      <c r="D20" s="81">
        <v>7.7131460000000001</v>
      </c>
      <c r="E20" s="81">
        <v>98.454645999999997</v>
      </c>
      <c r="F20" s="81">
        <v>117.326758</v>
      </c>
      <c r="G20" s="82">
        <v>-16.085087768299204</v>
      </c>
    </row>
    <row r="21" spans="1:7" ht="12.75" customHeight="1" x14ac:dyDescent="0.2">
      <c r="A21" s="52" t="s">
        <v>50</v>
      </c>
      <c r="B21" s="81">
        <v>123.15662500000001</v>
      </c>
      <c r="C21" s="81">
        <v>147.091543</v>
      </c>
      <c r="D21" s="81">
        <v>164.214303</v>
      </c>
      <c r="E21" s="81">
        <v>1470.459951</v>
      </c>
      <c r="F21" s="81">
        <v>1496.019415</v>
      </c>
      <c r="G21" s="82">
        <v>-1.708498148067136</v>
      </c>
    </row>
    <row r="22" spans="1:7" ht="12.75" customHeight="1" x14ac:dyDescent="0.2">
      <c r="A22" s="52" t="s">
        <v>51</v>
      </c>
      <c r="B22" s="81">
        <v>14.649298999999999</v>
      </c>
      <c r="C22" s="81">
        <v>16.546983000000001</v>
      </c>
      <c r="D22" s="81">
        <v>16.635051000000001</v>
      </c>
      <c r="E22" s="81">
        <v>197.99409700000001</v>
      </c>
      <c r="F22" s="81">
        <v>827.86199599999998</v>
      </c>
      <c r="G22" s="82">
        <v>-76.083683276119373</v>
      </c>
    </row>
    <row r="23" spans="1:7" ht="12.75" customHeight="1" x14ac:dyDescent="0.2">
      <c r="A23" s="52" t="s">
        <v>52</v>
      </c>
      <c r="B23" s="81">
        <v>63.580962999999997</v>
      </c>
      <c r="C23" s="81">
        <v>68.683331999999993</v>
      </c>
      <c r="D23" s="81">
        <v>84.155733999999995</v>
      </c>
      <c r="E23" s="81">
        <v>805.90101500000003</v>
      </c>
      <c r="F23" s="81">
        <v>808.27810999999997</v>
      </c>
      <c r="G23" s="82">
        <v>-0.29409370000135482</v>
      </c>
    </row>
    <row r="24" spans="1:7" ht="12.75" customHeight="1" x14ac:dyDescent="0.2">
      <c r="A24" s="52" t="s">
        <v>61</v>
      </c>
      <c r="B24" s="81">
        <v>4.8829960000000003</v>
      </c>
      <c r="C24" s="81">
        <v>3.9031419999999999</v>
      </c>
      <c r="D24" s="81">
        <v>2.8304399999999998</v>
      </c>
      <c r="E24" s="81">
        <v>44.839765999999997</v>
      </c>
      <c r="F24" s="81">
        <v>74.477969000000002</v>
      </c>
      <c r="G24" s="82">
        <v>-39.794590800401664</v>
      </c>
    </row>
    <row r="25" spans="1:7" ht="12.75" customHeight="1" x14ac:dyDescent="0.2">
      <c r="A25" s="52" t="s">
        <v>62</v>
      </c>
      <c r="B25" s="81">
        <v>9.0128109999999992</v>
      </c>
      <c r="C25" s="81">
        <v>7.0051249999999996</v>
      </c>
      <c r="D25" s="81">
        <v>6.9095170000000001</v>
      </c>
      <c r="E25" s="81">
        <v>80.632897</v>
      </c>
      <c r="F25" s="81">
        <v>53.458143</v>
      </c>
      <c r="G25" s="82">
        <v>50.833703669803867</v>
      </c>
    </row>
    <row r="26" spans="1:7" ht="12.75" customHeight="1" x14ac:dyDescent="0.2">
      <c r="A26" s="52" t="s">
        <v>63</v>
      </c>
      <c r="B26" s="81">
        <v>10.750304</v>
      </c>
      <c r="C26" s="81">
        <v>9.6370550000000001</v>
      </c>
      <c r="D26" s="81">
        <v>7.6968889999999996</v>
      </c>
      <c r="E26" s="81">
        <v>157.487875</v>
      </c>
      <c r="F26" s="81">
        <v>122.30135300000001</v>
      </c>
      <c r="G26" s="82">
        <v>28.770345655947068</v>
      </c>
    </row>
    <row r="27" spans="1:7" ht="12.75" customHeight="1" x14ac:dyDescent="0.2">
      <c r="A27" s="52" t="s">
        <v>55</v>
      </c>
      <c r="B27" s="81">
        <v>7.9058599999999997</v>
      </c>
      <c r="C27" s="81">
        <v>6.5534049999999997</v>
      </c>
      <c r="D27" s="81">
        <v>9.6470749999999992</v>
      </c>
      <c r="E27" s="81">
        <v>88.019844000000006</v>
      </c>
      <c r="F27" s="81">
        <v>39.691805000000002</v>
      </c>
      <c r="G27" s="82">
        <v>121.75822943804144</v>
      </c>
    </row>
    <row r="28" spans="1:7" ht="12.75" customHeight="1" x14ac:dyDescent="0.2">
      <c r="A28" s="52" t="s">
        <v>160</v>
      </c>
      <c r="B28" s="81">
        <v>3.6744690000000002</v>
      </c>
      <c r="C28" s="81">
        <v>3.6577000000000002</v>
      </c>
      <c r="D28" s="81">
        <v>4.7161140000000001</v>
      </c>
      <c r="E28" s="81">
        <v>44.312201999999999</v>
      </c>
      <c r="F28" s="81">
        <v>33.929855000000003</v>
      </c>
      <c r="G28" s="82">
        <v>30.599444058926849</v>
      </c>
    </row>
    <row r="29" spans="1:7" ht="12.75" customHeight="1" x14ac:dyDescent="0.2">
      <c r="A29" s="52" t="s">
        <v>56</v>
      </c>
      <c r="B29" s="81">
        <v>16.841031999999998</v>
      </c>
      <c r="C29" s="81">
        <v>16.266845</v>
      </c>
      <c r="D29" s="81">
        <v>20.723343</v>
      </c>
      <c r="E29" s="81">
        <v>221.47931199999999</v>
      </c>
      <c r="F29" s="81">
        <v>219.91942900000001</v>
      </c>
      <c r="G29" s="82">
        <v>0.70929749458380797</v>
      </c>
    </row>
    <row r="30" spans="1:7" ht="12.75" customHeight="1" x14ac:dyDescent="0.2">
      <c r="A30" s="52" t="s">
        <v>53</v>
      </c>
      <c r="B30" s="81">
        <v>0.105972</v>
      </c>
      <c r="C30" s="81">
        <v>7.0892999999999998E-2</v>
      </c>
      <c r="D30" s="81">
        <v>0.137077</v>
      </c>
      <c r="E30" s="81">
        <v>2.1946080000000001</v>
      </c>
      <c r="F30" s="81">
        <v>4.6949149999999999</v>
      </c>
      <c r="G30" s="82">
        <v>-53.25563934597325</v>
      </c>
    </row>
    <row r="31" spans="1:7" ht="12.75" customHeight="1" x14ac:dyDescent="0.2">
      <c r="A31" s="52" t="s">
        <v>54</v>
      </c>
      <c r="B31" s="81">
        <v>5.1674999999999999E-2</v>
      </c>
      <c r="C31" s="81">
        <v>0.25875399999999998</v>
      </c>
      <c r="D31" s="81">
        <v>0.20751600000000001</v>
      </c>
      <c r="E31" s="81">
        <v>1.045784</v>
      </c>
      <c r="F31" s="81">
        <v>1.4995449999999999</v>
      </c>
      <c r="G31" s="82">
        <v>-30.25991217335924</v>
      </c>
    </row>
    <row r="32" spans="1:7" ht="12.75" customHeight="1" x14ac:dyDescent="0.2">
      <c r="A32" s="53" t="s">
        <v>57</v>
      </c>
      <c r="B32" s="81">
        <v>719.09897199999978</v>
      </c>
      <c r="C32" s="81">
        <v>715.87698000000023</v>
      </c>
      <c r="D32" s="81">
        <v>615.77209799999991</v>
      </c>
      <c r="E32" s="81">
        <v>7469.7664250000016</v>
      </c>
      <c r="F32" s="81">
        <v>7939.3152650000047</v>
      </c>
      <c r="G32" s="82">
        <v>-5.9142233848551342</v>
      </c>
    </row>
    <row r="33" spans="1:7" ht="12.75" customHeight="1" x14ac:dyDescent="0.2">
      <c r="A33" s="51" t="s">
        <v>23</v>
      </c>
      <c r="B33" s="9"/>
      <c r="C33" s="9"/>
      <c r="D33" s="9"/>
      <c r="E33" s="9"/>
      <c r="F33" s="9"/>
      <c r="G33" s="9"/>
    </row>
    <row r="34" spans="1:7" ht="12.75" customHeight="1" x14ac:dyDescent="0.2">
      <c r="A34" s="52" t="s">
        <v>58</v>
      </c>
      <c r="B34" s="81">
        <v>83.843132999999995</v>
      </c>
      <c r="C34" s="81">
        <v>61.115398999999996</v>
      </c>
      <c r="D34" s="81">
        <v>56.187685000000002</v>
      </c>
      <c r="E34" s="81">
        <v>755.26999799999999</v>
      </c>
      <c r="F34" s="81">
        <v>742.48194799999999</v>
      </c>
      <c r="G34" s="82">
        <v>1.7223381705705805</v>
      </c>
    </row>
    <row r="35" spans="1:7" ht="12.75" customHeight="1" x14ac:dyDescent="0.2">
      <c r="A35" s="52" t="s">
        <v>59</v>
      </c>
      <c r="B35" s="81">
        <v>275.865026</v>
      </c>
      <c r="C35" s="81">
        <v>228.93705700000001</v>
      </c>
      <c r="D35" s="81">
        <v>245.28376</v>
      </c>
      <c r="E35" s="81">
        <v>2702.9438300000002</v>
      </c>
      <c r="F35" s="81">
        <v>2643.6009039999999</v>
      </c>
      <c r="G35" s="82">
        <v>2.2447762788327594</v>
      </c>
    </row>
    <row r="36" spans="1:7" ht="12.75" customHeight="1" x14ac:dyDescent="0.2">
      <c r="A36" s="52" t="s">
        <v>60</v>
      </c>
      <c r="B36" s="81">
        <v>90.484292999999994</v>
      </c>
      <c r="C36" s="81">
        <v>70.750028999999998</v>
      </c>
      <c r="D36" s="81">
        <v>84.130133000000001</v>
      </c>
      <c r="E36" s="81">
        <v>974.66637500000002</v>
      </c>
      <c r="F36" s="81">
        <v>1138.7851860000001</v>
      </c>
      <c r="G36" s="82">
        <v>-14.411744463981819</v>
      </c>
    </row>
    <row r="37" spans="1:7" ht="12.75" customHeight="1" x14ac:dyDescent="0.2">
      <c r="A37" s="52" t="s">
        <v>64</v>
      </c>
      <c r="B37" s="81">
        <v>124.65714699999999</v>
      </c>
      <c r="C37" s="81">
        <v>106.94817999999999</v>
      </c>
      <c r="D37" s="81">
        <v>88.401206000000002</v>
      </c>
      <c r="E37" s="81">
        <v>1203.0212180000001</v>
      </c>
      <c r="F37" s="81">
        <v>1215.264539</v>
      </c>
      <c r="G37" s="82">
        <v>-1.0074613886186938</v>
      </c>
    </row>
    <row r="38" spans="1:7" ht="12.75" customHeight="1" x14ac:dyDescent="0.2">
      <c r="A38" s="52" t="s">
        <v>65</v>
      </c>
      <c r="B38" s="81">
        <v>46.147942</v>
      </c>
      <c r="C38" s="81">
        <v>41.092835000000001</v>
      </c>
      <c r="D38" s="81">
        <v>40.499884000000002</v>
      </c>
      <c r="E38" s="81">
        <v>503.23070000000001</v>
      </c>
      <c r="F38" s="81">
        <v>531.21581800000001</v>
      </c>
      <c r="G38" s="82">
        <v>-5.2681258825014794</v>
      </c>
    </row>
    <row r="39" spans="1:7" ht="12.75" customHeight="1" x14ac:dyDescent="0.2">
      <c r="A39" s="52" t="s">
        <v>66</v>
      </c>
      <c r="B39" s="81">
        <v>14.780435000000001</v>
      </c>
      <c r="C39" s="81">
        <v>15.28205</v>
      </c>
      <c r="D39" s="81">
        <v>13.084536999999999</v>
      </c>
      <c r="E39" s="81">
        <v>156.34899100000001</v>
      </c>
      <c r="F39" s="81">
        <v>159.262069</v>
      </c>
      <c r="G39" s="82">
        <v>-1.8291097298252339</v>
      </c>
    </row>
    <row r="40" spans="1:7" ht="12.75" customHeight="1" x14ac:dyDescent="0.2">
      <c r="A40" s="52" t="s">
        <v>67</v>
      </c>
      <c r="B40" s="81">
        <v>83.320995999999994</v>
      </c>
      <c r="C40" s="81">
        <v>191.75143</v>
      </c>
      <c r="D40" s="81">
        <v>88.184893000000002</v>
      </c>
      <c r="E40" s="81">
        <v>1174.2853130000001</v>
      </c>
      <c r="F40" s="81">
        <v>1508.7048010000001</v>
      </c>
      <c r="G40" s="82">
        <v>-22.165998794352603</v>
      </c>
    </row>
    <row r="41" spans="1:7" ht="12.75" customHeight="1" x14ac:dyDescent="0.2">
      <c r="A41" s="55" t="s">
        <v>68</v>
      </c>
      <c r="B41" s="81">
        <v>433.46907600000031</v>
      </c>
      <c r="C41" s="81">
        <v>426.08489499999996</v>
      </c>
      <c r="D41" s="81">
        <v>403.35641200000009</v>
      </c>
      <c r="E41" s="81">
        <v>5414.5258179999983</v>
      </c>
      <c r="F41" s="81">
        <v>5494.7523520000032</v>
      </c>
      <c r="G41" s="82">
        <v>-1.4600573212513126</v>
      </c>
    </row>
    <row r="42" spans="1:7" ht="12.75" customHeight="1" x14ac:dyDescent="0.2">
      <c r="A42" s="53" t="s">
        <v>31</v>
      </c>
      <c r="B42" s="9"/>
      <c r="C42" s="9"/>
      <c r="D42" s="9"/>
      <c r="E42" s="9"/>
      <c r="F42" s="9"/>
      <c r="G42" s="9"/>
    </row>
    <row r="43" spans="1:7" ht="12.75" customHeight="1" x14ac:dyDescent="0.2">
      <c r="A43" s="53" t="s">
        <v>69</v>
      </c>
      <c r="B43" s="81">
        <v>33.154603000000002</v>
      </c>
      <c r="C43" s="81">
        <v>39.450733</v>
      </c>
      <c r="D43" s="81">
        <v>74.228144999999998</v>
      </c>
      <c r="E43" s="81">
        <v>661.31154900000001</v>
      </c>
      <c r="F43" s="81">
        <v>754.32401000000004</v>
      </c>
      <c r="G43" s="82">
        <v>-12.330571447672739</v>
      </c>
    </row>
    <row r="44" spans="1:7" ht="12.75" customHeight="1" x14ac:dyDescent="0.2">
      <c r="A44" s="53" t="s">
        <v>70</v>
      </c>
      <c r="B44" s="81">
        <v>0.82215400000000005</v>
      </c>
      <c r="C44" s="81">
        <v>4.7112999999999996</v>
      </c>
      <c r="D44" s="81">
        <v>1.0185059999999999</v>
      </c>
      <c r="E44" s="81">
        <v>47.153823000000003</v>
      </c>
      <c r="F44" s="81">
        <v>46.241697000000002</v>
      </c>
      <c r="G44" s="82">
        <v>1.9725184393643644</v>
      </c>
    </row>
    <row r="45" spans="1:7" ht="12.75" customHeight="1" x14ac:dyDescent="0.2">
      <c r="A45" s="53" t="s">
        <v>71</v>
      </c>
      <c r="B45" s="81">
        <v>53.612375</v>
      </c>
      <c r="C45" s="81">
        <v>48.950152000000003</v>
      </c>
      <c r="D45" s="81">
        <v>46.541854999999998</v>
      </c>
      <c r="E45" s="81">
        <v>649.04342599999995</v>
      </c>
      <c r="F45" s="81">
        <v>613.70724600000005</v>
      </c>
      <c r="G45" s="82">
        <v>5.7578234948850309</v>
      </c>
    </row>
    <row r="46" spans="1:7" ht="12.75" customHeight="1" x14ac:dyDescent="0.2">
      <c r="A46" s="53" t="s">
        <v>72</v>
      </c>
      <c r="B46" s="81">
        <v>93.055252999999993</v>
      </c>
      <c r="C46" s="81">
        <v>86.947079000000002</v>
      </c>
      <c r="D46" s="81">
        <v>85.731506999999993</v>
      </c>
      <c r="E46" s="81">
        <v>1184.8783739999999</v>
      </c>
      <c r="F46" s="81">
        <v>1359.6051970000001</v>
      </c>
      <c r="G46" s="82">
        <v>-12.851291197293079</v>
      </c>
    </row>
    <row r="47" spans="1:7" ht="12.75" customHeight="1" x14ac:dyDescent="0.2">
      <c r="A47" s="53" t="s">
        <v>159</v>
      </c>
      <c r="B47" s="81">
        <v>234.345933</v>
      </c>
      <c r="C47" s="81">
        <v>215.33974499999999</v>
      </c>
      <c r="D47" s="81">
        <v>172.57410300000001</v>
      </c>
      <c r="E47" s="81">
        <v>2598.6322230000001</v>
      </c>
      <c r="F47" s="81">
        <v>2326.6388870000001</v>
      </c>
      <c r="G47" s="82">
        <v>11.690397573931719</v>
      </c>
    </row>
    <row r="48" spans="1:7" ht="12.75" customHeight="1" x14ac:dyDescent="0.2">
      <c r="A48" s="53"/>
      <c r="B48" s="81"/>
      <c r="C48" s="81"/>
      <c r="D48" s="81"/>
      <c r="E48" s="81"/>
      <c r="F48" s="81"/>
      <c r="G48" s="82"/>
    </row>
    <row r="49" spans="1:7" ht="12.75" customHeight="1" x14ac:dyDescent="0.2">
      <c r="A49" s="54" t="s">
        <v>73</v>
      </c>
      <c r="B49" s="81">
        <v>200.894237</v>
      </c>
      <c r="C49" s="81">
        <v>161.966588</v>
      </c>
      <c r="D49" s="81">
        <v>206.497851</v>
      </c>
      <c r="E49" s="81">
        <v>2801.6015699999998</v>
      </c>
      <c r="F49" s="81">
        <v>2774.5429429999999</v>
      </c>
      <c r="G49" s="82">
        <v>0.97524628581680872</v>
      </c>
    </row>
    <row r="50" spans="1:7" ht="12.75" customHeight="1" x14ac:dyDescent="0.2">
      <c r="A50" s="55" t="s">
        <v>31</v>
      </c>
      <c r="B50" s="9"/>
      <c r="C50" s="9"/>
      <c r="D50" s="9"/>
      <c r="E50" s="9"/>
      <c r="F50" s="9"/>
      <c r="G50" s="9"/>
    </row>
    <row r="51" spans="1:7" ht="12.75" customHeight="1" x14ac:dyDescent="0.2">
      <c r="A51" s="55" t="s">
        <v>74</v>
      </c>
      <c r="B51" s="81">
        <v>10.683946000000001</v>
      </c>
      <c r="C51" s="81">
        <v>35.918413999999999</v>
      </c>
      <c r="D51" s="81">
        <v>20.387969999999999</v>
      </c>
      <c r="E51" s="81">
        <v>230.19484299999999</v>
      </c>
      <c r="F51" s="81">
        <v>175.858664</v>
      </c>
      <c r="G51" s="82">
        <v>30.897641187584583</v>
      </c>
    </row>
    <row r="52" spans="1:7" ht="12.75" customHeight="1" x14ac:dyDescent="0.2">
      <c r="A52" s="55" t="s">
        <v>113</v>
      </c>
      <c r="B52" s="81">
        <v>20.579895</v>
      </c>
      <c r="C52" s="81">
        <v>21.555021</v>
      </c>
      <c r="D52" s="81">
        <v>37.618980000000001</v>
      </c>
      <c r="E52" s="81">
        <v>370.35492900000003</v>
      </c>
      <c r="F52" s="81">
        <v>390.21058199999999</v>
      </c>
      <c r="G52" s="82">
        <v>-5.0884455511767754</v>
      </c>
    </row>
    <row r="53" spans="1:7" ht="12.75" customHeight="1" x14ac:dyDescent="0.2">
      <c r="A53" s="55" t="s">
        <v>75</v>
      </c>
      <c r="B53" s="81">
        <v>47.986773999999997</v>
      </c>
      <c r="C53" s="81">
        <v>23.677541000000002</v>
      </c>
      <c r="D53" s="81">
        <v>17.283728</v>
      </c>
      <c r="E53" s="81">
        <v>279.59205300000002</v>
      </c>
      <c r="F53" s="81">
        <v>281.30162000000001</v>
      </c>
      <c r="G53" s="82">
        <v>-0.60773450220443692</v>
      </c>
    </row>
    <row r="54" spans="1:7" ht="12.75" customHeight="1" x14ac:dyDescent="0.2">
      <c r="A54" s="56" t="s">
        <v>76</v>
      </c>
      <c r="B54" s="81">
        <v>1520.6669569999999</v>
      </c>
      <c r="C54" s="81">
        <v>1571.592056</v>
      </c>
      <c r="D54" s="81">
        <v>1712.0041490000001</v>
      </c>
      <c r="E54" s="81">
        <v>17763.421106000002</v>
      </c>
      <c r="F54" s="81">
        <v>16059.482624</v>
      </c>
      <c r="G54" s="82">
        <v>10.610170463733127</v>
      </c>
    </row>
    <row r="55" spans="1:7" ht="12.75" customHeight="1" x14ac:dyDescent="0.2">
      <c r="A55" s="49" t="s">
        <v>31</v>
      </c>
      <c r="B55" s="9"/>
      <c r="C55" s="9"/>
      <c r="D55" s="9"/>
      <c r="E55" s="9"/>
      <c r="F55" s="9"/>
      <c r="G55" s="9"/>
    </row>
    <row r="56" spans="1:7" ht="12.75" customHeight="1" x14ac:dyDescent="0.2">
      <c r="A56" s="55" t="s">
        <v>77</v>
      </c>
      <c r="B56" s="81">
        <v>1059.6138309999999</v>
      </c>
      <c r="C56" s="81">
        <v>1058.9555230000001</v>
      </c>
      <c r="D56" s="81">
        <v>1259.2504269999999</v>
      </c>
      <c r="E56" s="81">
        <v>12576.273682999999</v>
      </c>
      <c r="F56" s="81">
        <v>11703.474493</v>
      </c>
      <c r="G56" s="82">
        <v>7.4576074867513142</v>
      </c>
    </row>
    <row r="57" spans="1:7" ht="12.75" customHeight="1" x14ac:dyDescent="0.2">
      <c r="A57" s="50" t="s">
        <v>31</v>
      </c>
      <c r="B57" s="9"/>
      <c r="C57" s="9"/>
      <c r="D57" s="9"/>
      <c r="E57" s="9"/>
      <c r="F57" s="9"/>
      <c r="G57" s="9"/>
    </row>
    <row r="58" spans="1:7" ht="12.75" customHeight="1" x14ac:dyDescent="0.2">
      <c r="A58" s="50" t="s">
        <v>78</v>
      </c>
      <c r="B58" s="81">
        <v>898.95568500000002</v>
      </c>
      <c r="C58" s="81">
        <v>918.72811899999999</v>
      </c>
      <c r="D58" s="81">
        <v>921.21245299999998</v>
      </c>
      <c r="E58" s="81">
        <v>10752.193114</v>
      </c>
      <c r="F58" s="81">
        <v>10792.321497999999</v>
      </c>
      <c r="G58" s="82">
        <v>-0.37182346733681015</v>
      </c>
    </row>
    <row r="59" spans="1:7" ht="12.75" customHeight="1" x14ac:dyDescent="0.2">
      <c r="A59" s="50" t="s">
        <v>79</v>
      </c>
      <c r="B59" s="81">
        <v>61.599468999999999</v>
      </c>
      <c r="C59" s="81">
        <v>100.950149</v>
      </c>
      <c r="D59" s="81">
        <v>302.63216199999999</v>
      </c>
      <c r="E59" s="81">
        <v>1268.047384</v>
      </c>
      <c r="F59" s="81">
        <v>484.467783</v>
      </c>
      <c r="G59" s="82">
        <v>161.74029078833502</v>
      </c>
    </row>
    <row r="60" spans="1:7" ht="12.75" customHeight="1" x14ac:dyDescent="0.2">
      <c r="A60" s="49" t="s">
        <v>114</v>
      </c>
      <c r="B60" s="87">
        <v>426.03631000000001</v>
      </c>
      <c r="C60" s="81">
        <v>472.08777600000002</v>
      </c>
      <c r="D60" s="81">
        <v>433.39172200000002</v>
      </c>
      <c r="E60" s="81">
        <v>4527.9112020000002</v>
      </c>
      <c r="F60" s="81">
        <v>3840.334104</v>
      </c>
      <c r="G60" s="82">
        <v>17.904095825512584</v>
      </c>
    </row>
    <row r="61" spans="1:7" ht="12.75" customHeight="1" x14ac:dyDescent="0.2">
      <c r="A61" s="50" t="s">
        <v>31</v>
      </c>
      <c r="B61" s="9"/>
      <c r="C61" s="9"/>
      <c r="D61" s="9"/>
      <c r="E61" s="9"/>
      <c r="F61" s="9"/>
      <c r="G61" s="9"/>
    </row>
    <row r="62" spans="1:7" ht="12.75" customHeight="1" x14ac:dyDescent="0.2">
      <c r="A62" s="50" t="s">
        <v>80</v>
      </c>
      <c r="B62" s="81">
        <v>172.13156900000001</v>
      </c>
      <c r="C62" s="81">
        <v>121.38122799999999</v>
      </c>
      <c r="D62" s="81">
        <v>154.22409500000001</v>
      </c>
      <c r="E62" s="81">
        <v>1609.448439</v>
      </c>
      <c r="F62" s="81">
        <v>1763.1086640000001</v>
      </c>
      <c r="G62" s="82">
        <v>-8.7153008851642682</v>
      </c>
    </row>
    <row r="63" spans="1:7" ht="12.75" customHeight="1" x14ac:dyDescent="0.2">
      <c r="A63" s="50"/>
      <c r="B63" s="9"/>
      <c r="C63" s="9"/>
      <c r="D63" s="9"/>
      <c r="E63" s="9"/>
      <c r="F63" s="9"/>
      <c r="G63" s="9"/>
    </row>
    <row r="64" spans="1:7" ht="12.75" customHeight="1" x14ac:dyDescent="0.2">
      <c r="A64" s="56" t="s">
        <v>81</v>
      </c>
      <c r="B64" s="81">
        <v>1670.5157819999999</v>
      </c>
      <c r="C64" s="81">
        <v>1711.025506</v>
      </c>
      <c r="D64" s="81">
        <v>1543.4414670000001</v>
      </c>
      <c r="E64" s="81">
        <v>20351.534118</v>
      </c>
      <c r="F64" s="81">
        <v>21176.576865999999</v>
      </c>
      <c r="G64" s="82">
        <v>-3.8960156460633897</v>
      </c>
    </row>
    <row r="65" spans="1:7" ht="12.75" customHeight="1" x14ac:dyDescent="0.2">
      <c r="A65" s="49" t="s">
        <v>31</v>
      </c>
      <c r="B65" s="9"/>
      <c r="C65" s="9"/>
      <c r="D65" s="9"/>
      <c r="E65" s="9"/>
      <c r="F65" s="9"/>
      <c r="G65" s="9"/>
    </row>
    <row r="66" spans="1:7" ht="12.75" customHeight="1" x14ac:dyDescent="0.2">
      <c r="A66" s="55" t="s">
        <v>82</v>
      </c>
      <c r="B66" s="81">
        <v>334.49027699999999</v>
      </c>
      <c r="C66" s="81">
        <v>369.17562199999998</v>
      </c>
      <c r="D66" s="81">
        <v>321.06736999999998</v>
      </c>
      <c r="E66" s="81">
        <v>4261.4978929999997</v>
      </c>
      <c r="F66" s="81">
        <v>3879.6078040000002</v>
      </c>
      <c r="G66" s="82">
        <v>9.8435230645287959</v>
      </c>
    </row>
    <row r="67" spans="1:7" ht="12.75" customHeight="1" x14ac:dyDescent="0.2">
      <c r="A67" s="55" t="s">
        <v>180</v>
      </c>
      <c r="B67" s="81">
        <v>765.17813799999999</v>
      </c>
      <c r="C67" s="81">
        <v>765.46946500000001</v>
      </c>
      <c r="D67" s="81">
        <v>776.70886099999996</v>
      </c>
      <c r="E67" s="81">
        <v>8828.0408239999997</v>
      </c>
      <c r="F67" s="81">
        <v>9087.9835770000009</v>
      </c>
      <c r="G67" s="82">
        <v>-2.8602907432388918</v>
      </c>
    </row>
    <row r="68" spans="1:7" ht="12.75" customHeight="1" x14ac:dyDescent="0.2">
      <c r="A68" s="55" t="s">
        <v>83</v>
      </c>
      <c r="B68" s="81">
        <v>86.359352999999999</v>
      </c>
      <c r="C68" s="81">
        <v>106.307377</v>
      </c>
      <c r="D68" s="81">
        <v>85.712889000000004</v>
      </c>
      <c r="E68" s="81">
        <v>1173.576055</v>
      </c>
      <c r="F68" s="81">
        <v>1285.93145</v>
      </c>
      <c r="G68" s="82">
        <v>-8.7372771697900333</v>
      </c>
    </row>
    <row r="69" spans="1:7" ht="12.75" customHeight="1" x14ac:dyDescent="0.2">
      <c r="A69" s="55" t="s">
        <v>126</v>
      </c>
      <c r="B69" s="81">
        <v>22.554417999999998</v>
      </c>
      <c r="C69" s="81">
        <v>30.719868000000002</v>
      </c>
      <c r="D69" s="81">
        <v>33.147374999999997</v>
      </c>
      <c r="E69" s="81">
        <v>359.90311200000002</v>
      </c>
      <c r="F69" s="81">
        <v>334.69197200000002</v>
      </c>
      <c r="G69" s="82">
        <v>7.5326395937575654</v>
      </c>
    </row>
    <row r="70" spans="1:7" ht="12.75" customHeight="1" x14ac:dyDescent="0.2">
      <c r="A70" s="57" t="s">
        <v>127</v>
      </c>
      <c r="B70" s="81">
        <v>14.987755</v>
      </c>
      <c r="C70" s="81">
        <v>4.4487620000000003</v>
      </c>
      <c r="D70" s="81">
        <v>5.4538979999999997</v>
      </c>
      <c r="E70" s="81">
        <v>333.99175000000002</v>
      </c>
      <c r="F70" s="81">
        <v>184.35315</v>
      </c>
      <c r="G70" s="82">
        <v>81.169537922189022</v>
      </c>
    </row>
    <row r="71" spans="1:7" ht="12.75" customHeight="1" x14ac:dyDescent="0.2">
      <c r="A71" s="58" t="s">
        <v>84</v>
      </c>
      <c r="B71" s="81">
        <v>40.099629999999998</v>
      </c>
      <c r="C71" s="81">
        <v>29.342780999999999</v>
      </c>
      <c r="D71" s="81">
        <v>20.660430000000002</v>
      </c>
      <c r="E71" s="81">
        <v>801.78222400000004</v>
      </c>
      <c r="F71" s="81">
        <v>887.41716199999996</v>
      </c>
      <c r="G71" s="82">
        <v>-9.6499078073948681</v>
      </c>
    </row>
    <row r="72" spans="1:7" ht="12.75" customHeight="1" x14ac:dyDescent="0.2">
      <c r="A72" s="59" t="s">
        <v>31</v>
      </c>
      <c r="B72" s="9"/>
      <c r="C72" s="9"/>
      <c r="D72" s="9"/>
      <c r="E72" s="9"/>
      <c r="F72" s="9"/>
      <c r="G72" s="9"/>
    </row>
    <row r="73" spans="1:7" ht="12.75" customHeight="1" x14ac:dyDescent="0.2">
      <c r="A73" s="59" t="s">
        <v>103</v>
      </c>
      <c r="B73" s="81">
        <v>3.83921</v>
      </c>
      <c r="C73" s="81">
        <v>4.7930260000000002</v>
      </c>
      <c r="D73" s="81">
        <v>4.7872940000000002</v>
      </c>
      <c r="E73" s="81">
        <v>394.795682</v>
      </c>
      <c r="F73" s="81">
        <v>471.06229999999999</v>
      </c>
      <c r="G73" s="82">
        <v>-16.190346372443727</v>
      </c>
    </row>
    <row r="74" spans="1:7" ht="24" customHeight="1" x14ac:dyDescent="0.2">
      <c r="A74" s="60" t="s">
        <v>100</v>
      </c>
      <c r="B74" s="81">
        <v>7.7213839999999996</v>
      </c>
      <c r="C74" s="81">
        <v>6.839067</v>
      </c>
      <c r="D74" s="81">
        <v>8.5024999999999995</v>
      </c>
      <c r="E74" s="81">
        <v>66.264385000000004</v>
      </c>
      <c r="F74" s="81">
        <v>74.403397999999996</v>
      </c>
      <c r="G74" s="82">
        <v>-10.939033994119455</v>
      </c>
    </row>
    <row r="75" spans="1:7" x14ac:dyDescent="0.2">
      <c r="A75" s="61" t="s">
        <v>40</v>
      </c>
      <c r="B75" s="88">
        <v>6557.7548900000002</v>
      </c>
      <c r="C75" s="84">
        <v>6558.2968819999996</v>
      </c>
      <c r="D75" s="84">
        <v>6580.950014</v>
      </c>
      <c r="E75" s="84">
        <v>76596.838226000007</v>
      </c>
      <c r="F75" s="84">
        <v>73868.308854000003</v>
      </c>
      <c r="G75" s="85">
        <v>3.6937753338754789</v>
      </c>
    </row>
    <row r="76" spans="1:7" ht="12.75" customHeight="1" x14ac:dyDescent="0.2"/>
    <row r="77" spans="1:7" ht="24.95" customHeight="1" x14ac:dyDescent="0.2">
      <c r="A77" s="114" t="s">
        <v>151</v>
      </c>
      <c r="B77" s="114"/>
      <c r="C77" s="114"/>
      <c r="D77" s="114"/>
      <c r="E77" s="114"/>
      <c r="F77" s="114"/>
      <c r="G77" s="114"/>
    </row>
    <row r="78" spans="1:7" x14ac:dyDescent="0.2">
      <c r="A78" s="78" t="s">
        <v>136</v>
      </c>
      <c r="B78" s="78"/>
      <c r="C78" s="78"/>
      <c r="D78" s="78"/>
      <c r="E78" s="78"/>
      <c r="F78" s="78"/>
      <c r="G78" s="78"/>
    </row>
    <row r="79" spans="1:7" x14ac:dyDescent="0.2">
      <c r="A79" s="78" t="s">
        <v>152</v>
      </c>
      <c r="B79" s="78"/>
      <c r="C79" s="78"/>
      <c r="D79" s="78"/>
      <c r="E79" s="78"/>
      <c r="F79" s="78"/>
      <c r="G79" s="78"/>
    </row>
    <row r="80" spans="1:7" ht="13.5" customHeight="1" x14ac:dyDescent="0.2">
      <c r="A80" s="33" t="s">
        <v>148</v>
      </c>
    </row>
    <row r="81" spans="1:1" x14ac:dyDescent="0.2">
      <c r="A81" s="33" t="s">
        <v>158</v>
      </c>
    </row>
  </sheetData>
  <mergeCells count="7">
    <mergeCell ref="A77:G77"/>
    <mergeCell ref="A1:G1"/>
    <mergeCell ref="B4:D4"/>
    <mergeCell ref="A3:A5"/>
    <mergeCell ref="B5:F5"/>
    <mergeCell ref="E3:G3"/>
    <mergeCell ref="G4:G5"/>
  </mergeCells>
  <conditionalFormatting sqref="A7:G75">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oddFooter>&amp;L&amp;8Statistikamt Nord&amp;C&amp;8&amp;P&amp;R&amp;8Statistischer Bericht G III 3 - vj 4/25 HH</oddFooter>
  </headerFooter>
  <rowBreaks count="1" manualBreakCount="1">
    <brk id="4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G30"/>
  <sheetViews>
    <sheetView view="pageLayout" zoomScaleNormal="100" workbookViewId="0">
      <selection sqref="A1:G1"/>
    </sheetView>
  </sheetViews>
  <sheetFormatPr baseColWidth="10" defaultColWidth="11" defaultRowHeight="12.75" x14ac:dyDescent="0.2"/>
  <cols>
    <col min="1" max="1" width="35.5703125" customWidth="1"/>
    <col min="2" max="6" width="9" customWidth="1"/>
    <col min="7" max="7" width="11.5703125" customWidth="1"/>
  </cols>
  <sheetData>
    <row r="1" spans="1:7" x14ac:dyDescent="0.2">
      <c r="A1" s="137" t="s">
        <v>145</v>
      </c>
      <c r="B1" s="137"/>
      <c r="C1" s="137"/>
      <c r="D1" s="137"/>
      <c r="E1" s="137"/>
      <c r="F1" s="137"/>
      <c r="G1" s="137"/>
    </row>
    <row r="2" spans="1:7" x14ac:dyDescent="0.2">
      <c r="A2" s="137" t="s">
        <v>168</v>
      </c>
      <c r="B2" s="137"/>
      <c r="C2" s="137"/>
      <c r="D2" s="137"/>
      <c r="E2" s="137"/>
      <c r="F2" s="137"/>
      <c r="G2" s="137"/>
    </row>
    <row r="27" spans="1:7" x14ac:dyDescent="0.2">
      <c r="A27" s="137"/>
      <c r="B27" s="137"/>
      <c r="C27" s="137"/>
      <c r="D27" s="137"/>
      <c r="E27" s="137"/>
      <c r="F27" s="137"/>
      <c r="G27" s="137"/>
    </row>
    <row r="30" spans="1:7" x14ac:dyDescent="0.2">
      <c r="A30" s="136" t="s">
        <v>169</v>
      </c>
      <c r="B30" s="136"/>
      <c r="C30" s="136"/>
      <c r="D30" s="136"/>
      <c r="E30" s="136"/>
      <c r="F30" s="136"/>
      <c r="G30" s="136"/>
    </row>
  </sheetData>
  <mergeCells count="4">
    <mergeCell ref="A30:G30"/>
    <mergeCell ref="A27:G27"/>
    <mergeCell ref="A1:G1"/>
    <mergeCell ref="A2:G2"/>
  </mergeCells>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G III 3 - vj 4/25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rgb="FFFFFF00"/>
  </sheetPr>
  <dimension ref="A1:Z59"/>
  <sheetViews>
    <sheetView workbookViewId="0">
      <selection activeCell="C28" sqref="C28"/>
    </sheetView>
  </sheetViews>
  <sheetFormatPr baseColWidth="10" defaultRowHeight="12.75" x14ac:dyDescent="0.2"/>
  <cols>
    <col min="1" max="1" width="18.7109375" customWidth="1"/>
    <col min="2" max="2" width="11.42578125" customWidth="1"/>
    <col min="7" max="26" width="2.140625" customWidth="1"/>
  </cols>
  <sheetData>
    <row r="1" spans="1:26" x14ac:dyDescent="0.2">
      <c r="A1" s="64" t="s">
        <v>141</v>
      </c>
      <c r="B1" s="10"/>
      <c r="C1" s="10"/>
      <c r="D1" s="10"/>
      <c r="E1" s="10"/>
      <c r="F1" s="10"/>
      <c r="G1" s="11"/>
      <c r="H1" s="11"/>
      <c r="I1" s="11"/>
      <c r="J1" s="11"/>
      <c r="K1" s="11"/>
      <c r="L1" s="11"/>
      <c r="M1" s="11"/>
      <c r="N1" s="11"/>
      <c r="O1" s="11"/>
      <c r="P1" s="11"/>
      <c r="Q1" s="11"/>
      <c r="R1" s="11"/>
      <c r="S1" s="11"/>
      <c r="T1" s="11"/>
      <c r="U1" s="11"/>
      <c r="V1" s="11"/>
      <c r="W1" s="11"/>
      <c r="X1" s="11"/>
      <c r="Y1" s="11"/>
      <c r="Z1" s="11"/>
    </row>
    <row r="2" spans="1:26" x14ac:dyDescent="0.2">
      <c r="A2" s="12"/>
      <c r="B2" s="12"/>
      <c r="C2" s="12"/>
      <c r="D2" s="12"/>
      <c r="E2" s="12"/>
      <c r="F2" s="12"/>
      <c r="G2" s="12"/>
      <c r="H2" s="12"/>
      <c r="I2" s="12"/>
      <c r="J2" s="12"/>
      <c r="K2" s="12"/>
      <c r="L2" s="12"/>
      <c r="M2" s="12"/>
      <c r="N2" s="12"/>
      <c r="O2" s="13"/>
      <c r="P2" s="14"/>
      <c r="Q2" s="14"/>
      <c r="R2" s="15"/>
      <c r="S2" s="15"/>
      <c r="T2" s="15"/>
      <c r="U2" s="15"/>
      <c r="V2" s="15"/>
      <c r="W2" s="15"/>
      <c r="X2" s="15"/>
      <c r="Y2" s="15"/>
      <c r="Z2" s="15"/>
    </row>
    <row r="3" spans="1:26" x14ac:dyDescent="0.2">
      <c r="A3" s="138" t="s">
        <v>85</v>
      </c>
      <c r="B3" s="143" t="s">
        <v>86</v>
      </c>
      <c r="C3" s="144"/>
      <c r="D3" s="12"/>
      <c r="E3" s="12"/>
      <c r="F3" s="12"/>
      <c r="G3" s="12"/>
      <c r="H3" s="12"/>
      <c r="I3" s="12"/>
      <c r="J3" s="12"/>
      <c r="K3" s="12"/>
      <c r="L3" s="12"/>
      <c r="M3" s="12"/>
      <c r="N3" s="12"/>
      <c r="O3" s="12"/>
      <c r="P3" s="14"/>
      <c r="Q3" s="14"/>
      <c r="R3" s="15"/>
      <c r="S3" s="15"/>
      <c r="T3" s="15"/>
      <c r="U3" s="15"/>
      <c r="V3" s="15"/>
      <c r="W3" s="15"/>
      <c r="X3" s="15"/>
      <c r="Y3" s="15"/>
      <c r="Z3" s="15"/>
    </row>
    <row r="4" spans="1:26" x14ac:dyDescent="0.2">
      <c r="A4" s="139"/>
      <c r="B4" s="145" t="s">
        <v>170</v>
      </c>
      <c r="C4" s="146"/>
      <c r="D4" s="12"/>
      <c r="E4" s="12"/>
      <c r="F4" s="12"/>
      <c r="G4" s="12"/>
      <c r="H4" s="12"/>
      <c r="I4" s="12"/>
      <c r="J4" s="12"/>
      <c r="K4" s="12"/>
      <c r="L4" s="12"/>
      <c r="M4" s="12"/>
      <c r="N4" s="12"/>
      <c r="O4" s="12"/>
      <c r="P4" s="14"/>
      <c r="Q4" s="14"/>
      <c r="R4" s="15"/>
      <c r="S4" s="15"/>
      <c r="T4" s="15"/>
      <c r="U4" s="15"/>
      <c r="V4" s="15"/>
      <c r="W4" s="15"/>
      <c r="X4" s="15"/>
      <c r="Y4" s="15"/>
      <c r="Z4" s="15"/>
    </row>
    <row r="5" spans="1:26" x14ac:dyDescent="0.2">
      <c r="A5" s="139"/>
      <c r="B5" s="141"/>
      <c r="C5" s="142"/>
      <c r="D5" s="12"/>
      <c r="E5" s="12"/>
      <c r="F5" s="12"/>
      <c r="G5" s="12"/>
      <c r="H5" s="12"/>
      <c r="I5" s="12"/>
      <c r="J5" s="12"/>
      <c r="K5" s="12"/>
      <c r="L5" s="12"/>
      <c r="M5" s="12"/>
      <c r="N5" s="12"/>
      <c r="O5" s="12"/>
      <c r="P5" s="12"/>
      <c r="Q5" s="12"/>
      <c r="R5" s="12"/>
      <c r="S5" s="12"/>
      <c r="T5" s="12"/>
      <c r="U5" s="12"/>
      <c r="V5" s="12"/>
      <c r="W5" s="12"/>
      <c r="X5" s="12"/>
      <c r="Y5" s="12"/>
      <c r="Z5" s="15"/>
    </row>
    <row r="6" spans="1:26" x14ac:dyDescent="0.2">
      <c r="A6" s="140"/>
      <c r="B6" s="141"/>
      <c r="C6" s="142"/>
      <c r="D6" s="12"/>
      <c r="E6" s="12"/>
      <c r="F6" s="12"/>
      <c r="G6" s="12"/>
      <c r="H6" s="12"/>
      <c r="I6" s="12"/>
      <c r="J6" s="12"/>
      <c r="K6" s="12"/>
      <c r="L6" s="12"/>
      <c r="M6" s="12"/>
      <c r="N6" s="12"/>
      <c r="O6" s="12"/>
      <c r="P6" s="12"/>
      <c r="Q6" s="12"/>
      <c r="R6" s="12"/>
      <c r="S6" s="12"/>
      <c r="T6" s="12"/>
      <c r="U6" s="12"/>
      <c r="V6" s="12"/>
      <c r="W6" s="12"/>
      <c r="X6" s="12"/>
      <c r="Y6" s="12"/>
      <c r="Z6" s="15"/>
    </row>
    <row r="7" spans="1:26" x14ac:dyDescent="0.2">
      <c r="A7" s="16"/>
      <c r="B7" s="17"/>
      <c r="C7" s="17"/>
      <c r="D7" s="17"/>
      <c r="E7" s="17"/>
      <c r="F7" s="12"/>
      <c r="G7" s="12"/>
      <c r="H7" s="12"/>
      <c r="I7" s="12"/>
      <c r="J7" s="12"/>
      <c r="K7" s="12"/>
      <c r="L7" s="12"/>
      <c r="M7" s="12"/>
      <c r="N7" s="12"/>
      <c r="O7" s="12"/>
      <c r="P7" s="12"/>
      <c r="Q7" s="12"/>
      <c r="R7" s="12"/>
      <c r="S7" s="12"/>
      <c r="T7" s="12"/>
      <c r="U7" s="12"/>
      <c r="V7" s="12"/>
      <c r="W7" s="12"/>
      <c r="X7" s="12"/>
      <c r="Y7" s="12"/>
      <c r="Z7" s="15"/>
    </row>
    <row r="8" spans="1:26" x14ac:dyDescent="0.2">
      <c r="A8" s="18" t="s">
        <v>40</v>
      </c>
      <c r="B8" s="90">
        <v>76596.838226000007</v>
      </c>
      <c r="C8" s="91"/>
      <c r="D8" s="90">
        <v>73868.308854000003</v>
      </c>
      <c r="E8" s="91"/>
      <c r="F8" s="12"/>
      <c r="G8" s="12"/>
      <c r="H8" s="12"/>
      <c r="I8" s="12"/>
      <c r="J8" s="12"/>
      <c r="K8" s="12"/>
      <c r="L8" s="12"/>
      <c r="M8" s="12"/>
      <c r="N8" s="12"/>
      <c r="O8" s="12"/>
      <c r="P8" s="12"/>
      <c r="Q8" s="12"/>
      <c r="R8" s="12"/>
      <c r="S8" s="12"/>
      <c r="T8" s="12"/>
      <c r="U8" s="12"/>
      <c r="V8" s="12"/>
      <c r="W8" s="12"/>
      <c r="X8" s="12"/>
      <c r="Y8" s="12"/>
      <c r="Z8" s="15"/>
    </row>
    <row r="9" spans="1:26" x14ac:dyDescent="0.2">
      <c r="A9" s="19"/>
      <c r="B9" s="20">
        <v>2025</v>
      </c>
      <c r="C9" s="20">
        <v>2025</v>
      </c>
      <c r="D9" s="12">
        <v>2024</v>
      </c>
      <c r="E9" s="12">
        <v>2024</v>
      </c>
      <c r="F9" s="12"/>
      <c r="G9" s="12"/>
      <c r="H9" s="12"/>
      <c r="I9" s="12"/>
      <c r="J9" s="12"/>
      <c r="K9" s="12"/>
      <c r="L9" s="12"/>
      <c r="M9" s="12"/>
      <c r="N9" s="12"/>
      <c r="O9" s="12"/>
      <c r="P9" s="12"/>
      <c r="Q9" s="12"/>
      <c r="R9" s="12"/>
      <c r="S9" s="12"/>
      <c r="T9" s="12"/>
      <c r="U9" s="12"/>
      <c r="V9" s="12"/>
      <c r="W9" s="12"/>
      <c r="X9" s="12"/>
      <c r="Y9" s="12"/>
      <c r="Z9" s="15"/>
    </row>
    <row r="10" spans="1:26" x14ac:dyDescent="0.2">
      <c r="A10" s="19" t="s">
        <v>171</v>
      </c>
      <c r="B10" s="89">
        <v>10752.193114</v>
      </c>
      <c r="C10" s="92">
        <f t="shared" ref="C10:C24" si="0">IF(B$8&gt;0,B10/B$8*100,0)</f>
        <v>14.03738504489638</v>
      </c>
      <c r="D10" s="93">
        <v>10792.321497999999</v>
      </c>
      <c r="E10" s="92">
        <f t="shared" ref="E10:E24" si="1">IF(D$8&gt;0,D10/D$8*100,0)</f>
        <v>14.610218733084738</v>
      </c>
      <c r="F10" s="12"/>
      <c r="G10" s="12"/>
      <c r="H10" s="12"/>
      <c r="I10" s="12"/>
      <c r="J10" s="12"/>
      <c r="K10" s="12"/>
      <c r="L10" s="12"/>
      <c r="M10" s="12"/>
      <c r="N10" s="12"/>
      <c r="O10" s="12"/>
      <c r="P10" s="12"/>
      <c r="Q10" s="12"/>
      <c r="R10" s="12"/>
      <c r="S10" s="12"/>
      <c r="T10" s="12"/>
      <c r="U10" s="12"/>
      <c r="V10" s="12"/>
      <c r="W10" s="12"/>
      <c r="X10" s="12"/>
      <c r="Y10" s="12"/>
      <c r="Z10" s="15"/>
    </row>
    <row r="11" spans="1:26" x14ac:dyDescent="0.2">
      <c r="A11" s="19" t="s">
        <v>172</v>
      </c>
      <c r="B11" s="89">
        <v>8791.7287520000009</v>
      </c>
      <c r="C11" s="94">
        <f t="shared" si="0"/>
        <v>11.477926446598078</v>
      </c>
      <c r="D11" s="93">
        <v>8882.7311100000006</v>
      </c>
      <c r="E11" s="92">
        <f t="shared" si="1"/>
        <v>12.025090661756765</v>
      </c>
      <c r="F11" s="12"/>
      <c r="G11" s="12"/>
      <c r="H11" s="12"/>
      <c r="I11" s="12"/>
      <c r="J11" s="12"/>
      <c r="K11" s="12"/>
      <c r="L11" s="12"/>
      <c r="M11" s="12"/>
      <c r="N11" s="12"/>
      <c r="O11" s="12"/>
      <c r="P11" s="12"/>
      <c r="Q11" s="12"/>
      <c r="R11" s="12"/>
      <c r="S11" s="12"/>
      <c r="T11" s="12"/>
      <c r="U11" s="12"/>
      <c r="V11" s="12"/>
      <c r="W11" s="12"/>
      <c r="X11" s="12"/>
      <c r="Y11" s="12"/>
      <c r="Z11" s="15"/>
    </row>
    <row r="12" spans="1:26" x14ac:dyDescent="0.2">
      <c r="A12" s="19" t="s">
        <v>173</v>
      </c>
      <c r="B12" s="89">
        <v>7928.1005130000003</v>
      </c>
      <c r="C12" s="94">
        <f t="shared" si="0"/>
        <v>10.350427898352715</v>
      </c>
      <c r="D12" s="93">
        <v>5738.447545</v>
      </c>
      <c r="E12" s="92">
        <f t="shared" si="1"/>
        <v>7.7684837165312475</v>
      </c>
      <c r="F12" s="12"/>
      <c r="G12" s="12"/>
      <c r="H12" s="12"/>
      <c r="I12" s="12"/>
      <c r="J12" s="12"/>
      <c r="K12" s="12"/>
      <c r="L12" s="12"/>
      <c r="M12" s="12"/>
      <c r="N12" s="12"/>
      <c r="O12" s="12"/>
      <c r="P12" s="12"/>
      <c r="Q12" s="12"/>
      <c r="R12" s="12"/>
      <c r="S12" s="12"/>
      <c r="T12" s="12"/>
      <c r="U12" s="12"/>
      <c r="V12" s="12"/>
      <c r="W12" s="12"/>
      <c r="X12" s="12"/>
      <c r="Y12" s="12"/>
      <c r="Z12" s="15"/>
    </row>
    <row r="13" spans="1:26" x14ac:dyDescent="0.2">
      <c r="A13" s="19" t="s">
        <v>45</v>
      </c>
      <c r="B13" s="89">
        <v>4373.7524560000002</v>
      </c>
      <c r="C13" s="94">
        <f t="shared" si="0"/>
        <v>5.7100952954418096</v>
      </c>
      <c r="D13" s="93">
        <v>4791.3111090000002</v>
      </c>
      <c r="E13" s="92">
        <f t="shared" si="1"/>
        <v>6.4862878050585673</v>
      </c>
      <c r="F13" s="12"/>
      <c r="G13" s="12"/>
      <c r="H13" s="12"/>
      <c r="I13" s="12"/>
      <c r="J13" s="12"/>
      <c r="K13" s="12"/>
      <c r="L13" s="12"/>
      <c r="M13" s="12"/>
      <c r="N13" s="12"/>
      <c r="O13" s="12"/>
      <c r="P13" s="12"/>
      <c r="Q13" s="12"/>
      <c r="R13" s="12"/>
      <c r="S13" s="12"/>
      <c r="T13" s="12"/>
      <c r="U13" s="12"/>
      <c r="V13" s="12"/>
      <c r="W13" s="12"/>
      <c r="X13" s="12"/>
      <c r="Y13" s="12"/>
      <c r="Z13" s="15"/>
    </row>
    <row r="14" spans="1:26" x14ac:dyDescent="0.2">
      <c r="A14" s="19" t="s">
        <v>46</v>
      </c>
      <c r="B14" s="89">
        <v>2963.0514899999998</v>
      </c>
      <c r="C14" s="94">
        <f t="shared" si="0"/>
        <v>3.86837310602492</v>
      </c>
      <c r="D14" s="93">
        <v>1873.3428160000001</v>
      </c>
      <c r="E14" s="92">
        <f t="shared" si="1"/>
        <v>2.5360575395094584</v>
      </c>
      <c r="F14" s="12"/>
      <c r="G14" s="12"/>
      <c r="H14" s="12"/>
      <c r="I14" s="12"/>
      <c r="J14" s="12"/>
      <c r="K14" s="12"/>
      <c r="L14" s="12"/>
      <c r="M14" s="12"/>
      <c r="N14" s="12"/>
      <c r="O14" s="12"/>
      <c r="P14" s="12"/>
      <c r="Q14" s="12"/>
      <c r="R14" s="12"/>
      <c r="S14" s="12"/>
      <c r="T14" s="12"/>
      <c r="U14" s="12"/>
      <c r="V14" s="12"/>
      <c r="W14" s="12"/>
      <c r="X14" s="12"/>
      <c r="Y14" s="12"/>
      <c r="Z14" s="15"/>
    </row>
    <row r="15" spans="1:26" x14ac:dyDescent="0.2">
      <c r="A15" s="19" t="s">
        <v>43</v>
      </c>
      <c r="B15" s="89">
        <v>2746.586855</v>
      </c>
      <c r="C15" s="94">
        <f t="shared" si="0"/>
        <v>3.5857705338909138</v>
      </c>
      <c r="D15" s="93">
        <v>2586.5898470000002</v>
      </c>
      <c r="E15" s="92">
        <f t="shared" si="1"/>
        <v>3.5016232090981938</v>
      </c>
      <c r="F15" s="12"/>
      <c r="G15" s="12"/>
      <c r="H15" s="12"/>
      <c r="I15" s="12"/>
      <c r="J15" s="12"/>
      <c r="K15" s="12"/>
      <c r="L15" s="12"/>
      <c r="M15" s="12"/>
      <c r="N15" s="12"/>
      <c r="O15" s="12"/>
      <c r="P15" s="12"/>
      <c r="Q15" s="12"/>
      <c r="R15" s="12"/>
      <c r="S15" s="12"/>
      <c r="T15" s="12"/>
      <c r="U15" s="12"/>
      <c r="V15" s="12"/>
      <c r="W15" s="12"/>
      <c r="X15" s="12"/>
      <c r="Y15" s="12"/>
      <c r="Z15" s="15"/>
    </row>
    <row r="16" spans="1:26" x14ac:dyDescent="0.2">
      <c r="A16" s="19" t="s">
        <v>59</v>
      </c>
      <c r="B16" s="89">
        <v>2702.9438300000002</v>
      </c>
      <c r="C16" s="94">
        <f t="shared" si="0"/>
        <v>3.5287929536006799</v>
      </c>
      <c r="D16" s="93">
        <v>2643.6009039999999</v>
      </c>
      <c r="E16" s="92">
        <f t="shared" si="1"/>
        <v>3.5788025271094961</v>
      </c>
      <c r="F16" s="12"/>
      <c r="G16" s="12"/>
      <c r="H16" s="12"/>
      <c r="I16" s="12"/>
      <c r="J16" s="12"/>
      <c r="K16" s="12"/>
      <c r="L16" s="12"/>
      <c r="M16" s="12"/>
      <c r="N16" s="12"/>
      <c r="O16" s="12"/>
      <c r="P16" s="12"/>
      <c r="Q16" s="12"/>
      <c r="R16" s="12"/>
      <c r="S16" s="12"/>
      <c r="T16" s="12"/>
      <c r="U16" s="12"/>
      <c r="V16" s="12"/>
      <c r="W16" s="12"/>
      <c r="X16" s="12"/>
      <c r="Y16" s="12"/>
      <c r="Z16" s="15"/>
    </row>
    <row r="17" spans="1:26" x14ac:dyDescent="0.2">
      <c r="A17" s="19" t="s">
        <v>174</v>
      </c>
      <c r="B17" s="89">
        <v>2598.6322230000001</v>
      </c>
      <c r="C17" s="94">
        <f t="shared" si="0"/>
        <v>3.3926102998307845</v>
      </c>
      <c r="D17" s="93">
        <v>2326.6388870000001</v>
      </c>
      <c r="E17" s="92">
        <f t="shared" si="1"/>
        <v>3.149711863038017</v>
      </c>
      <c r="F17" s="12"/>
      <c r="G17" s="12"/>
      <c r="H17" s="12"/>
      <c r="I17" s="12"/>
      <c r="J17" s="12"/>
      <c r="K17" s="12"/>
      <c r="L17" s="12"/>
      <c r="M17" s="12"/>
      <c r="N17" s="12"/>
      <c r="O17" s="12"/>
      <c r="P17" s="12"/>
      <c r="Q17" s="12"/>
      <c r="R17" s="12"/>
      <c r="S17" s="12"/>
      <c r="T17" s="12"/>
      <c r="U17" s="12"/>
      <c r="V17" s="12"/>
      <c r="W17" s="12"/>
      <c r="X17" s="12"/>
      <c r="Y17" s="12"/>
      <c r="Z17" s="15"/>
    </row>
    <row r="18" spans="1:26" x14ac:dyDescent="0.2">
      <c r="A18" s="19" t="s">
        <v>175</v>
      </c>
      <c r="B18" s="89">
        <v>1612.835047</v>
      </c>
      <c r="C18" s="94">
        <f t="shared" si="0"/>
        <v>2.1056156942683568</v>
      </c>
      <c r="D18" s="93">
        <v>1301.639392</v>
      </c>
      <c r="E18" s="92">
        <f t="shared" si="1"/>
        <v>1.7621080165415426</v>
      </c>
      <c r="F18" s="12"/>
      <c r="G18" s="12"/>
      <c r="H18" s="12"/>
      <c r="I18" s="12"/>
      <c r="J18" s="12"/>
      <c r="K18" s="12"/>
      <c r="L18" s="12"/>
      <c r="M18" s="12"/>
      <c r="N18" s="12"/>
      <c r="O18" s="12"/>
      <c r="P18" s="12"/>
      <c r="Q18" s="12"/>
      <c r="R18" s="12"/>
      <c r="S18" s="12"/>
      <c r="T18" s="12"/>
      <c r="U18" s="12"/>
      <c r="V18" s="12"/>
      <c r="W18" s="12"/>
      <c r="X18" s="12"/>
      <c r="Y18" s="12"/>
      <c r="Z18" s="15"/>
    </row>
    <row r="19" spans="1:26" x14ac:dyDescent="0.2">
      <c r="A19" s="19" t="s">
        <v>80</v>
      </c>
      <c r="B19" s="89">
        <v>1609.448439</v>
      </c>
      <c r="C19" s="94">
        <f t="shared" si="0"/>
        <v>2.1011943525022541</v>
      </c>
      <c r="D19" s="93">
        <v>1763.1086640000001</v>
      </c>
      <c r="E19" s="92">
        <f t="shared" si="1"/>
        <v>2.3868268968831643</v>
      </c>
      <c r="F19" s="12"/>
      <c r="G19" s="12"/>
      <c r="H19" s="12"/>
      <c r="I19" s="12"/>
      <c r="J19" s="12"/>
      <c r="K19" s="12"/>
      <c r="L19" s="12"/>
      <c r="M19" s="12"/>
      <c r="N19" s="12"/>
      <c r="O19" s="12"/>
      <c r="P19" s="12"/>
      <c r="Q19" s="12"/>
      <c r="R19" s="12"/>
      <c r="S19" s="12"/>
      <c r="T19" s="12"/>
      <c r="U19" s="12"/>
      <c r="V19" s="12"/>
      <c r="W19" s="12"/>
      <c r="X19" s="12"/>
      <c r="Y19" s="12"/>
      <c r="Z19" s="15"/>
    </row>
    <row r="20" spans="1:26" x14ac:dyDescent="0.2">
      <c r="A20" s="19" t="s">
        <v>176</v>
      </c>
      <c r="B20" s="89">
        <v>1572.5458100000001</v>
      </c>
      <c r="C20" s="94">
        <f t="shared" si="0"/>
        <v>2.0530166080226215</v>
      </c>
      <c r="D20" s="93">
        <v>1782.384182</v>
      </c>
      <c r="E20" s="92">
        <f t="shared" si="1"/>
        <v>2.4129213321004346</v>
      </c>
      <c r="F20" s="12"/>
      <c r="G20" s="12"/>
      <c r="H20" s="12"/>
      <c r="I20" s="12"/>
      <c r="J20" s="12"/>
      <c r="K20" s="12"/>
      <c r="L20" s="12"/>
      <c r="M20" s="12"/>
      <c r="N20" s="12"/>
      <c r="O20" s="12"/>
      <c r="P20" s="12"/>
      <c r="Q20" s="12"/>
      <c r="R20" s="12"/>
      <c r="S20" s="12"/>
      <c r="T20" s="12"/>
      <c r="U20" s="12"/>
      <c r="V20" s="12"/>
      <c r="W20" s="12"/>
      <c r="X20" s="12"/>
      <c r="Y20" s="12"/>
      <c r="Z20" s="15"/>
    </row>
    <row r="21" spans="1:26" x14ac:dyDescent="0.2">
      <c r="A21" s="19" t="s">
        <v>50</v>
      </c>
      <c r="B21" s="89">
        <v>1470.459951</v>
      </c>
      <c r="C21" s="94">
        <f t="shared" si="0"/>
        <v>1.9197397504338081</v>
      </c>
      <c r="D21" s="93">
        <v>1496.019415</v>
      </c>
      <c r="E21" s="92">
        <f t="shared" si="1"/>
        <v>2.0252520170143167</v>
      </c>
      <c r="F21" s="12"/>
      <c r="G21" s="12"/>
      <c r="H21" s="12"/>
      <c r="I21" s="12"/>
      <c r="J21" s="12"/>
      <c r="K21" s="12"/>
      <c r="L21" s="12"/>
      <c r="M21" s="12"/>
      <c r="N21" s="12"/>
      <c r="O21" s="12"/>
      <c r="P21" s="12"/>
      <c r="Q21" s="12"/>
      <c r="R21" s="12"/>
      <c r="S21" s="12"/>
      <c r="T21" s="12"/>
      <c r="U21" s="12"/>
      <c r="V21" s="12"/>
      <c r="W21" s="12"/>
      <c r="X21" s="12"/>
      <c r="Y21" s="12"/>
      <c r="Z21" s="15"/>
    </row>
    <row r="22" spans="1:26" x14ac:dyDescent="0.2">
      <c r="A22" s="19" t="s">
        <v>177</v>
      </c>
      <c r="B22" s="89">
        <v>1405.8509670000001</v>
      </c>
      <c r="C22" s="94">
        <f t="shared" si="0"/>
        <v>1.8353903366768454</v>
      </c>
      <c r="D22" s="93">
        <v>1319.2206940000001</v>
      </c>
      <c r="E22" s="92">
        <f t="shared" si="1"/>
        <v>1.7859088890303785</v>
      </c>
      <c r="F22" s="12"/>
      <c r="G22" s="12"/>
      <c r="H22" s="12"/>
      <c r="I22" s="12"/>
      <c r="J22" s="12"/>
      <c r="K22" s="12"/>
      <c r="L22" s="12"/>
      <c r="M22" s="12"/>
      <c r="N22" s="12"/>
      <c r="O22" s="12"/>
      <c r="P22" s="12"/>
      <c r="Q22" s="12"/>
      <c r="R22" s="12"/>
      <c r="S22" s="12"/>
      <c r="T22" s="12"/>
      <c r="U22" s="12"/>
      <c r="V22" s="12"/>
      <c r="W22" s="12"/>
      <c r="X22" s="12"/>
      <c r="Y22" s="12"/>
      <c r="Z22" s="15"/>
    </row>
    <row r="23" spans="1:26" x14ac:dyDescent="0.2">
      <c r="A23" s="19" t="s">
        <v>79</v>
      </c>
      <c r="B23" s="89">
        <v>1268.047384</v>
      </c>
      <c r="C23" s="94">
        <f t="shared" si="0"/>
        <v>1.65548267182858</v>
      </c>
      <c r="D23" s="93">
        <v>484.467783</v>
      </c>
      <c r="E23" s="92">
        <f t="shared" si="1"/>
        <v>0.65585335648816045</v>
      </c>
      <c r="F23" s="12"/>
      <c r="G23" s="12"/>
      <c r="H23" s="12"/>
      <c r="I23" s="12"/>
      <c r="J23" s="12"/>
      <c r="K23" s="12"/>
      <c r="L23" s="12"/>
      <c r="M23" s="12"/>
      <c r="N23" s="12"/>
      <c r="O23" s="12"/>
      <c r="P23" s="12"/>
      <c r="Q23" s="12"/>
      <c r="R23" s="12"/>
      <c r="S23" s="12"/>
      <c r="T23" s="12"/>
      <c r="U23" s="12"/>
      <c r="V23" s="12"/>
      <c r="W23" s="12"/>
      <c r="X23" s="12"/>
      <c r="Y23" s="12"/>
      <c r="Z23" s="15"/>
    </row>
    <row r="24" spans="1:26" x14ac:dyDescent="0.2">
      <c r="A24" s="19" t="s">
        <v>178</v>
      </c>
      <c r="B24" s="89">
        <v>1203.0212180000001</v>
      </c>
      <c r="C24" s="94">
        <f t="shared" si="0"/>
        <v>1.5705886115696703</v>
      </c>
      <c r="D24" s="93">
        <v>1215.264539</v>
      </c>
      <c r="E24" s="92">
        <f t="shared" si="1"/>
        <v>1.6451771508698791</v>
      </c>
      <c r="F24" s="12"/>
      <c r="G24" s="12"/>
      <c r="H24" s="12"/>
      <c r="I24" s="12"/>
      <c r="J24" s="12"/>
      <c r="K24" s="12"/>
      <c r="L24" s="12"/>
      <c r="M24" s="12"/>
      <c r="N24" s="12"/>
      <c r="O24" s="12"/>
      <c r="P24" s="12"/>
      <c r="Q24" s="12"/>
      <c r="R24" s="12"/>
      <c r="S24" s="12"/>
      <c r="T24" s="12"/>
      <c r="U24" s="12"/>
      <c r="V24" s="12"/>
      <c r="W24" s="12"/>
      <c r="X24" s="12"/>
      <c r="Y24" s="12"/>
      <c r="Z24" s="15"/>
    </row>
    <row r="25" spans="1:26" x14ac:dyDescent="0.2">
      <c r="A25" s="15"/>
      <c r="B25" s="15"/>
      <c r="C25" s="15"/>
      <c r="D25" s="12"/>
      <c r="E25" s="12"/>
      <c r="F25" s="12"/>
      <c r="G25" s="12"/>
      <c r="H25" s="12"/>
      <c r="I25" s="12"/>
      <c r="J25" s="12"/>
      <c r="K25" s="12"/>
      <c r="L25" s="12"/>
      <c r="M25" s="12"/>
      <c r="N25" s="12"/>
      <c r="O25" s="12"/>
      <c r="P25" s="12"/>
      <c r="Q25" s="12"/>
      <c r="R25" s="12"/>
      <c r="S25" s="12"/>
      <c r="T25" s="12"/>
      <c r="U25" s="12"/>
      <c r="V25" s="12"/>
      <c r="W25" s="12"/>
      <c r="X25" s="12"/>
      <c r="Y25" s="12"/>
      <c r="Z25" s="15"/>
    </row>
    <row r="26" spans="1:26" x14ac:dyDescent="0.2">
      <c r="A26" s="19" t="s">
        <v>87</v>
      </c>
      <c r="B26" s="89">
        <f>B8-(SUM(B10:B24))</f>
        <v>23597.640177000001</v>
      </c>
      <c r="C26" s="94">
        <f>IF(B$8&gt;0,B26/B$8*100,0)</f>
        <v>30.807590396061578</v>
      </c>
      <c r="D26" s="93">
        <f>D8-(SUM(D10:D24))</f>
        <v>24871.220469</v>
      </c>
      <c r="E26" s="92">
        <f>IF(D$8&gt;0,D26/D$8*100,0)</f>
        <v>33.669676285885636</v>
      </c>
      <c r="F26" s="12"/>
      <c r="G26" s="12"/>
      <c r="H26" s="12"/>
      <c r="I26" s="12"/>
      <c r="J26" s="12"/>
      <c r="K26" s="12"/>
      <c r="L26" s="12"/>
      <c r="M26" s="12"/>
      <c r="N26" s="12"/>
      <c r="O26" s="12"/>
      <c r="P26" s="12"/>
      <c r="Q26" s="12"/>
      <c r="R26" s="12"/>
      <c r="S26" s="12"/>
      <c r="T26" s="12"/>
      <c r="U26" s="12"/>
      <c r="V26" s="12"/>
      <c r="W26" s="12"/>
      <c r="X26" s="12"/>
      <c r="Y26" s="12"/>
      <c r="Z26" s="15"/>
    </row>
    <row r="27" spans="1:26" x14ac:dyDescent="0.2">
      <c r="G27" s="12"/>
      <c r="H27" s="12"/>
      <c r="I27" s="12"/>
      <c r="J27" s="12"/>
      <c r="K27" s="12"/>
      <c r="L27" s="12"/>
      <c r="M27" s="12"/>
      <c r="N27" s="12"/>
      <c r="O27" s="12"/>
      <c r="P27" s="12"/>
      <c r="Q27" s="12"/>
      <c r="R27" s="12"/>
      <c r="S27" s="12"/>
      <c r="T27" s="12"/>
      <c r="U27" s="12"/>
      <c r="V27" s="12"/>
      <c r="W27" s="12"/>
      <c r="X27" s="12"/>
      <c r="Y27" s="12"/>
      <c r="Z27" s="15"/>
    </row>
    <row r="28" spans="1:26" x14ac:dyDescent="0.2">
      <c r="G28" s="12"/>
      <c r="H28" s="12"/>
      <c r="I28" s="12"/>
      <c r="J28" s="12"/>
      <c r="K28" s="12"/>
      <c r="L28" s="12"/>
      <c r="M28" s="12"/>
      <c r="N28" s="12"/>
      <c r="O28" s="12"/>
      <c r="P28" s="12"/>
      <c r="Q28" s="12"/>
      <c r="R28" s="12"/>
      <c r="S28" s="12"/>
      <c r="T28" s="12"/>
      <c r="U28" s="12"/>
      <c r="V28" s="12"/>
      <c r="W28" s="12"/>
      <c r="X28" s="12"/>
      <c r="Y28" s="12"/>
      <c r="Z28" s="15"/>
    </row>
    <row r="29" spans="1:26" x14ac:dyDescent="0.2">
      <c r="G29" s="12"/>
      <c r="H29" s="12"/>
      <c r="I29" s="12"/>
      <c r="J29" s="12"/>
      <c r="K29" s="12"/>
      <c r="L29" s="12"/>
      <c r="M29" s="12"/>
      <c r="N29" s="12"/>
      <c r="O29" s="12"/>
      <c r="P29" s="12"/>
      <c r="Q29" s="12"/>
      <c r="R29" s="12"/>
      <c r="S29" s="12"/>
      <c r="T29" s="12"/>
      <c r="U29" s="12"/>
      <c r="V29" s="12"/>
      <c r="W29" s="12"/>
      <c r="X29" s="12"/>
      <c r="Y29" s="12"/>
      <c r="Z29" s="15"/>
    </row>
    <row r="30" spans="1:26" x14ac:dyDescent="0.2">
      <c r="A30" s="64" t="s">
        <v>179</v>
      </c>
      <c r="B30" s="21"/>
      <c r="C30" s="22"/>
      <c r="D30" s="22"/>
      <c r="E30" s="22"/>
      <c r="F30" s="22"/>
      <c r="G30" s="22"/>
      <c r="H30" s="23"/>
      <c r="I30" s="23"/>
      <c r="J30" s="23"/>
      <c r="K30" s="11"/>
      <c r="L30" s="11"/>
      <c r="M30" s="11"/>
      <c r="N30" s="11"/>
      <c r="O30" s="11"/>
      <c r="P30" s="11"/>
      <c r="Q30" s="11"/>
      <c r="R30" s="11"/>
      <c r="S30" s="11"/>
      <c r="T30" s="11"/>
      <c r="U30" s="11"/>
      <c r="V30" s="11"/>
      <c r="W30" s="11"/>
      <c r="X30" s="11"/>
      <c r="Y30" s="11"/>
      <c r="Z30" s="15"/>
    </row>
    <row r="31" spans="1:26" x14ac:dyDescent="0.2">
      <c r="A31" s="12"/>
      <c r="B31" s="12"/>
      <c r="C31" s="12"/>
      <c r="D31" s="12"/>
      <c r="E31" s="12"/>
      <c r="F31" s="12"/>
      <c r="G31" s="12"/>
      <c r="H31" s="13"/>
      <c r="I31" s="25"/>
      <c r="J31" s="25"/>
      <c r="K31" s="12"/>
      <c r="L31" s="12"/>
      <c r="M31" s="12"/>
      <c r="N31" s="12"/>
      <c r="O31" s="12"/>
      <c r="P31" s="12"/>
      <c r="Q31" s="14"/>
      <c r="R31" s="14"/>
      <c r="S31" s="14"/>
      <c r="T31" s="15"/>
      <c r="U31" s="15"/>
      <c r="V31" s="15"/>
      <c r="W31" s="15"/>
      <c r="X31" s="15"/>
      <c r="Y31" s="15"/>
      <c r="Z31" s="15"/>
    </row>
    <row r="32" spans="1:26" x14ac:dyDescent="0.2">
      <c r="A32" s="26"/>
      <c r="B32" s="17"/>
      <c r="C32" s="17"/>
      <c r="D32" s="17"/>
      <c r="E32" s="17"/>
      <c r="F32" s="17"/>
      <c r="G32" s="24"/>
      <c r="H32" s="12"/>
      <c r="I32" s="12"/>
      <c r="J32" s="12"/>
      <c r="K32" s="12"/>
      <c r="L32" s="12"/>
      <c r="M32" s="12"/>
      <c r="N32" s="12"/>
      <c r="O32" s="12"/>
      <c r="P32" s="12"/>
      <c r="Q32" s="12"/>
      <c r="R32" s="12"/>
      <c r="S32" s="12"/>
      <c r="T32" s="12"/>
      <c r="U32" s="12"/>
      <c r="V32" s="12"/>
      <c r="W32" s="12"/>
      <c r="X32" s="12"/>
      <c r="Y32" s="12"/>
      <c r="Z32" s="12"/>
    </row>
    <row r="33" spans="1:26" x14ac:dyDescent="0.2">
      <c r="A33" s="6"/>
      <c r="B33" s="6">
        <v>2025</v>
      </c>
      <c r="C33" s="6">
        <v>2024</v>
      </c>
      <c r="D33" s="6">
        <v>2023</v>
      </c>
      <c r="E33" s="27"/>
      <c r="F33" s="27"/>
      <c r="G33" s="17"/>
      <c r="H33" s="12"/>
      <c r="I33" s="12"/>
      <c r="J33" s="12"/>
      <c r="K33" s="12"/>
      <c r="L33" s="12"/>
      <c r="M33" s="12"/>
      <c r="N33" s="12"/>
      <c r="O33" s="12"/>
      <c r="P33" s="12"/>
      <c r="Q33" s="12"/>
      <c r="R33" s="12"/>
      <c r="S33" s="12"/>
      <c r="T33" s="12"/>
      <c r="U33" s="12"/>
      <c r="V33" s="12"/>
      <c r="W33" s="12"/>
      <c r="X33" s="12"/>
      <c r="Y33" s="12"/>
      <c r="Z33" s="12"/>
    </row>
    <row r="34" spans="1:26" x14ac:dyDescent="0.2">
      <c r="A34" s="6" t="s">
        <v>88</v>
      </c>
      <c r="B34" s="95">
        <v>5991.5893100000003</v>
      </c>
      <c r="C34" s="95">
        <v>5419.0302320000001</v>
      </c>
      <c r="D34" s="95">
        <v>6670.1824459999998</v>
      </c>
      <c r="E34" s="27"/>
      <c r="F34" s="27"/>
      <c r="G34" s="17"/>
      <c r="H34" s="12"/>
      <c r="I34" s="12"/>
      <c r="J34" s="12"/>
      <c r="K34" s="12"/>
      <c r="L34" s="12"/>
      <c r="M34" s="12"/>
      <c r="N34" s="12"/>
      <c r="O34" s="12"/>
      <c r="P34" s="12"/>
      <c r="Q34" s="12"/>
      <c r="R34" s="12"/>
      <c r="S34" s="12"/>
      <c r="T34" s="12"/>
      <c r="U34" s="12"/>
      <c r="V34" s="12"/>
      <c r="W34" s="12"/>
      <c r="X34" s="12"/>
      <c r="Y34" s="12"/>
      <c r="Z34" s="12"/>
    </row>
    <row r="35" spans="1:26" x14ac:dyDescent="0.2">
      <c r="A35" s="15" t="s">
        <v>89</v>
      </c>
      <c r="B35" s="95">
        <v>7256.4833429999999</v>
      </c>
      <c r="C35" s="95">
        <v>5591.6029779999999</v>
      </c>
      <c r="D35" s="95">
        <v>6152.6670539999996</v>
      </c>
      <c r="E35" s="12"/>
      <c r="F35" s="27"/>
      <c r="G35" s="17"/>
      <c r="H35" s="12"/>
      <c r="I35" s="12"/>
      <c r="J35" s="12"/>
      <c r="K35" s="12"/>
      <c r="L35" s="12"/>
      <c r="M35" s="12"/>
      <c r="N35" s="12"/>
      <c r="O35" s="12"/>
      <c r="P35" s="12"/>
      <c r="Q35" s="12"/>
      <c r="R35" s="12"/>
      <c r="S35" s="12"/>
      <c r="T35" s="12"/>
      <c r="U35" s="12"/>
      <c r="V35" s="12"/>
      <c r="W35" s="12"/>
      <c r="X35" s="12"/>
      <c r="Y35" s="12"/>
      <c r="Z35" s="12"/>
    </row>
    <row r="36" spans="1:26" x14ac:dyDescent="0.2">
      <c r="A36" s="15" t="s">
        <v>90</v>
      </c>
      <c r="B36" s="95">
        <v>6285.7522490000001</v>
      </c>
      <c r="C36" s="95">
        <v>6113.0573700000004</v>
      </c>
      <c r="D36" s="95">
        <v>7189.3826470000004</v>
      </c>
      <c r="E36" s="12"/>
      <c r="F36" s="27"/>
      <c r="G36" s="17"/>
      <c r="H36" s="17"/>
      <c r="I36" s="17"/>
      <c r="J36" s="17"/>
      <c r="K36" s="28"/>
      <c r="L36" s="17"/>
      <c r="M36" s="17"/>
      <c r="N36" s="17"/>
      <c r="O36" s="17"/>
      <c r="P36" s="17"/>
      <c r="Q36" s="15"/>
      <c r="R36" s="15"/>
      <c r="S36" s="15"/>
      <c r="T36" s="15"/>
      <c r="U36" s="15"/>
      <c r="V36" s="15"/>
      <c r="W36" s="15"/>
      <c r="X36" s="15"/>
      <c r="Y36" s="15"/>
      <c r="Z36" s="15"/>
    </row>
    <row r="37" spans="1:26" x14ac:dyDescent="0.2">
      <c r="A37" s="6" t="s">
        <v>91</v>
      </c>
      <c r="B37" s="95">
        <v>6180.8402489999999</v>
      </c>
      <c r="C37" s="95">
        <v>6466.06549</v>
      </c>
      <c r="D37" s="95">
        <v>5909.3088120000002</v>
      </c>
      <c r="E37" s="12"/>
      <c r="F37" s="27"/>
      <c r="G37" s="17"/>
      <c r="H37" s="17"/>
      <c r="I37" s="17"/>
      <c r="J37" s="17"/>
      <c r="K37" s="28"/>
      <c r="L37" s="17"/>
      <c r="M37" s="17"/>
      <c r="N37" s="17"/>
      <c r="O37" s="17"/>
      <c r="P37" s="17"/>
      <c r="Q37" s="15"/>
      <c r="R37" s="15"/>
      <c r="S37" s="15"/>
      <c r="T37" s="15"/>
      <c r="U37" s="15"/>
      <c r="V37" s="15"/>
      <c r="W37" s="15"/>
      <c r="X37" s="15"/>
      <c r="Y37" s="15"/>
      <c r="Z37" s="15"/>
    </row>
    <row r="38" spans="1:26" x14ac:dyDescent="0.2">
      <c r="A38" s="15" t="s">
        <v>92</v>
      </c>
      <c r="B38" s="95">
        <v>5720.6682739999997</v>
      </c>
      <c r="C38" s="95">
        <v>5869.6800329999996</v>
      </c>
      <c r="D38" s="95">
        <v>6764.5965930000002</v>
      </c>
      <c r="E38" s="12"/>
      <c r="F38" s="27"/>
      <c r="G38" s="17"/>
      <c r="H38" s="17"/>
      <c r="I38" s="17"/>
      <c r="J38" s="17"/>
      <c r="K38" s="28"/>
      <c r="L38" s="17"/>
      <c r="M38" s="17"/>
      <c r="N38" s="17"/>
      <c r="O38" s="17"/>
      <c r="P38" s="17"/>
      <c r="Q38" s="15"/>
      <c r="R38" s="15"/>
      <c r="S38" s="15"/>
      <c r="T38" s="15"/>
      <c r="U38" s="15"/>
      <c r="V38" s="15"/>
      <c r="W38" s="15"/>
      <c r="X38" s="15"/>
      <c r="Y38" s="15"/>
      <c r="Z38" s="15"/>
    </row>
    <row r="39" spans="1:26" x14ac:dyDescent="0.2">
      <c r="A39" s="15" t="s">
        <v>93</v>
      </c>
      <c r="B39" s="95">
        <v>6645.2022079999997</v>
      </c>
      <c r="C39" s="95">
        <v>6534.3683330000003</v>
      </c>
      <c r="D39" s="95">
        <v>6523.9067940000004</v>
      </c>
      <c r="E39" s="20"/>
      <c r="F39" s="27"/>
      <c r="G39" s="17"/>
      <c r="H39" s="17"/>
      <c r="I39" s="17"/>
      <c r="J39" s="17"/>
      <c r="K39" s="17"/>
      <c r="L39" s="17"/>
      <c r="M39" s="17"/>
      <c r="N39" s="17"/>
      <c r="O39" s="17"/>
      <c r="P39" s="15"/>
      <c r="Q39" s="15"/>
      <c r="R39" s="15"/>
      <c r="S39" s="15"/>
      <c r="T39" s="15"/>
      <c r="U39" s="15"/>
      <c r="V39" s="15"/>
      <c r="W39" s="15"/>
      <c r="X39" s="15"/>
      <c r="Y39" s="15"/>
      <c r="Z39" s="15"/>
    </row>
    <row r="40" spans="1:26" x14ac:dyDescent="0.2">
      <c r="A40" s="6" t="s">
        <v>94</v>
      </c>
      <c r="B40" s="95">
        <v>6324.4749009999996</v>
      </c>
      <c r="C40" s="95">
        <v>6108.923839</v>
      </c>
      <c r="D40" s="95">
        <v>5665.4296420000001</v>
      </c>
      <c r="E40" s="20"/>
      <c r="F40" s="27"/>
      <c r="G40" s="17"/>
      <c r="H40" s="17"/>
      <c r="I40" s="17"/>
      <c r="J40" s="17"/>
      <c r="K40" s="17"/>
      <c r="L40" s="17"/>
      <c r="M40" s="17"/>
      <c r="N40" s="17"/>
      <c r="O40" s="17"/>
      <c r="P40" s="15"/>
      <c r="Q40" s="15"/>
      <c r="R40" s="15"/>
      <c r="S40" s="15"/>
      <c r="T40" s="15"/>
      <c r="U40" s="15"/>
      <c r="V40" s="15"/>
      <c r="W40" s="15"/>
      <c r="X40" s="15"/>
      <c r="Y40" s="15"/>
      <c r="Z40" s="15"/>
    </row>
    <row r="41" spans="1:26" x14ac:dyDescent="0.2">
      <c r="A41" s="15" t="s">
        <v>95</v>
      </c>
      <c r="B41" s="95">
        <v>6019.7906759999996</v>
      </c>
      <c r="C41" s="95">
        <v>5913.9453460000004</v>
      </c>
      <c r="D41" s="95">
        <v>6032.1838969999999</v>
      </c>
      <c r="E41" s="20"/>
      <c r="F41" s="27"/>
      <c r="G41" s="17"/>
      <c r="H41" s="17"/>
      <c r="I41" s="17"/>
      <c r="J41" s="17"/>
      <c r="K41" s="17"/>
      <c r="L41" s="17"/>
      <c r="M41" s="17"/>
      <c r="N41" s="17"/>
      <c r="O41" s="17"/>
      <c r="P41" s="15"/>
      <c r="Q41" s="15"/>
      <c r="R41" s="15"/>
      <c r="S41" s="15"/>
      <c r="T41" s="15"/>
      <c r="U41" s="15"/>
      <c r="V41" s="15"/>
      <c r="W41" s="15"/>
      <c r="X41" s="15"/>
      <c r="Y41" s="15"/>
      <c r="Z41" s="15"/>
    </row>
    <row r="42" spans="1:26" x14ac:dyDescent="0.2">
      <c r="A42" s="15" t="s">
        <v>96</v>
      </c>
      <c r="B42" s="95">
        <v>6475.0352300000004</v>
      </c>
      <c r="C42" s="95">
        <v>6568.9891459999999</v>
      </c>
      <c r="D42" s="95">
        <v>5992.7872360000001</v>
      </c>
      <c r="E42" s="20"/>
      <c r="F42" s="27"/>
      <c r="G42" s="17"/>
      <c r="H42" s="17"/>
      <c r="I42" s="17"/>
      <c r="J42" s="17"/>
      <c r="K42" s="17"/>
      <c r="L42" s="17"/>
      <c r="M42" s="17"/>
      <c r="N42" s="17"/>
      <c r="O42" s="17"/>
      <c r="P42" s="15"/>
      <c r="Q42" s="15"/>
      <c r="R42" s="15"/>
      <c r="S42" s="15"/>
      <c r="T42" s="15"/>
      <c r="U42" s="15"/>
      <c r="V42" s="15"/>
      <c r="W42" s="15"/>
      <c r="X42" s="15"/>
      <c r="Y42" s="15"/>
      <c r="Z42" s="15"/>
    </row>
    <row r="43" spans="1:26" x14ac:dyDescent="0.2">
      <c r="A43" s="6" t="s">
        <v>97</v>
      </c>
      <c r="B43" s="95">
        <v>6557.7548900000002</v>
      </c>
      <c r="C43" s="95">
        <v>6786.8994130000001</v>
      </c>
      <c r="D43" s="95">
        <v>6294.8600809999998</v>
      </c>
      <c r="E43" s="20"/>
      <c r="F43" s="27"/>
      <c r="G43" s="17"/>
      <c r="H43" s="17"/>
      <c r="I43" s="17"/>
      <c r="J43" s="17"/>
      <c r="K43" s="17"/>
      <c r="L43" s="17"/>
      <c r="M43" s="17"/>
      <c r="N43" s="17"/>
      <c r="O43" s="17"/>
      <c r="P43" s="15"/>
      <c r="Q43" s="15"/>
      <c r="R43" s="15"/>
      <c r="S43" s="15"/>
      <c r="T43" s="15"/>
      <c r="U43" s="15"/>
      <c r="V43" s="15"/>
      <c r="W43" s="15"/>
      <c r="X43" s="15"/>
      <c r="Y43" s="15"/>
      <c r="Z43" s="15"/>
    </row>
    <row r="44" spans="1:26" x14ac:dyDescent="0.2">
      <c r="A44" s="15" t="s">
        <v>98</v>
      </c>
      <c r="B44" s="95">
        <v>6558.2968819999996</v>
      </c>
      <c r="C44" s="95">
        <v>6764.3321219999998</v>
      </c>
      <c r="D44" s="95">
        <v>6249.4603989999996</v>
      </c>
      <c r="E44" s="27"/>
      <c r="F44" s="27"/>
      <c r="G44" s="17"/>
      <c r="H44" s="17"/>
      <c r="I44" s="17"/>
      <c r="J44" s="17"/>
      <c r="K44" s="28"/>
      <c r="L44" s="17"/>
      <c r="M44" s="17"/>
      <c r="N44" s="17"/>
      <c r="O44" s="17"/>
      <c r="P44" s="17"/>
      <c r="Q44" s="15"/>
      <c r="R44" s="15"/>
      <c r="S44" s="15"/>
      <c r="T44" s="15"/>
      <c r="U44" s="15"/>
      <c r="V44" s="15"/>
      <c r="W44" s="15"/>
      <c r="X44" s="15"/>
      <c r="Y44" s="15"/>
      <c r="Z44" s="15"/>
    </row>
    <row r="45" spans="1:26" x14ac:dyDescent="0.2">
      <c r="A45" s="15" t="s">
        <v>99</v>
      </c>
      <c r="B45" s="95">
        <v>6580.950014</v>
      </c>
      <c r="C45" s="95">
        <v>5731.4145520000002</v>
      </c>
      <c r="D45" s="95">
        <v>6032.3314280000004</v>
      </c>
      <c r="E45" s="29"/>
      <c r="F45" s="29"/>
      <c r="G45" s="29"/>
      <c r="H45" s="29"/>
      <c r="I45" s="29"/>
      <c r="J45" s="29"/>
      <c r="K45" s="28"/>
      <c r="L45" s="17"/>
      <c r="M45" s="17"/>
      <c r="N45" s="17"/>
      <c r="O45" s="17"/>
      <c r="P45" s="17"/>
      <c r="Q45" s="15"/>
      <c r="R45" s="15"/>
      <c r="S45" s="15"/>
      <c r="T45" s="15"/>
      <c r="U45" s="15"/>
      <c r="V45" s="15"/>
      <c r="W45" s="15"/>
      <c r="X45" s="15"/>
      <c r="Y45" s="15"/>
      <c r="Z45" s="15"/>
    </row>
    <row r="46" spans="1:26" x14ac:dyDescent="0.2">
      <c r="A46" s="77" t="s">
        <v>143</v>
      </c>
      <c r="B46" s="75"/>
      <c r="C46" s="75"/>
      <c r="D46" s="76"/>
    </row>
    <row r="47" spans="1:26" x14ac:dyDescent="0.2">
      <c r="A47" s="72"/>
      <c r="B47" s="72">
        <v>2025</v>
      </c>
      <c r="C47" s="72">
        <v>2024</v>
      </c>
      <c r="D47" s="72">
        <v>2023</v>
      </c>
    </row>
    <row r="48" spans="1:26" x14ac:dyDescent="0.2">
      <c r="A48" s="72" t="s">
        <v>88</v>
      </c>
      <c r="B48" s="74">
        <f>IF(B34=0,#N/A,B34)</f>
        <v>5991.5893100000003</v>
      </c>
      <c r="C48" s="74">
        <f t="shared" ref="C48:D48" si="2">IF(C34=0,#N/A,C34)</f>
        <v>5419.0302320000001</v>
      </c>
      <c r="D48" s="74">
        <f t="shared" si="2"/>
        <v>6670.1824459999998</v>
      </c>
    </row>
    <row r="49" spans="1:4" x14ac:dyDescent="0.2">
      <c r="A49" s="73" t="s">
        <v>89</v>
      </c>
      <c r="B49" s="74">
        <f t="shared" ref="B49:D59" si="3">IF(B35=0,#N/A,B35)</f>
        <v>7256.4833429999999</v>
      </c>
      <c r="C49" s="74">
        <f t="shared" si="3"/>
        <v>5591.6029779999999</v>
      </c>
      <c r="D49" s="74">
        <f t="shared" si="3"/>
        <v>6152.6670539999996</v>
      </c>
    </row>
    <row r="50" spans="1:4" x14ac:dyDescent="0.2">
      <c r="A50" s="73" t="s">
        <v>90</v>
      </c>
      <c r="B50" s="74">
        <f t="shared" si="3"/>
        <v>6285.7522490000001</v>
      </c>
      <c r="C50" s="74">
        <f t="shared" si="3"/>
        <v>6113.0573700000004</v>
      </c>
      <c r="D50" s="74">
        <f t="shared" si="3"/>
        <v>7189.3826470000004</v>
      </c>
    </row>
    <row r="51" spans="1:4" x14ac:dyDescent="0.2">
      <c r="A51" s="72" t="s">
        <v>91</v>
      </c>
      <c r="B51" s="74">
        <f t="shared" si="3"/>
        <v>6180.8402489999999</v>
      </c>
      <c r="C51" s="74">
        <f t="shared" si="3"/>
        <v>6466.06549</v>
      </c>
      <c r="D51" s="74">
        <f t="shared" si="3"/>
        <v>5909.3088120000002</v>
      </c>
    </row>
    <row r="52" spans="1:4" x14ac:dyDescent="0.2">
      <c r="A52" s="73" t="s">
        <v>92</v>
      </c>
      <c r="B52" s="74">
        <f t="shared" si="3"/>
        <v>5720.6682739999997</v>
      </c>
      <c r="C52" s="74">
        <f t="shared" si="3"/>
        <v>5869.6800329999996</v>
      </c>
      <c r="D52" s="74">
        <f t="shared" si="3"/>
        <v>6764.5965930000002</v>
      </c>
    </row>
    <row r="53" spans="1:4" x14ac:dyDescent="0.2">
      <c r="A53" s="73" t="s">
        <v>93</v>
      </c>
      <c r="B53" s="74">
        <f t="shared" si="3"/>
        <v>6645.2022079999997</v>
      </c>
      <c r="C53" s="74">
        <f t="shared" si="3"/>
        <v>6534.3683330000003</v>
      </c>
      <c r="D53" s="74">
        <f t="shared" si="3"/>
        <v>6523.9067940000004</v>
      </c>
    </row>
    <row r="54" spans="1:4" x14ac:dyDescent="0.2">
      <c r="A54" s="72" t="s">
        <v>94</v>
      </c>
      <c r="B54" s="74">
        <f t="shared" si="3"/>
        <v>6324.4749009999996</v>
      </c>
      <c r="C54" s="74">
        <f t="shared" si="3"/>
        <v>6108.923839</v>
      </c>
      <c r="D54" s="74">
        <f t="shared" si="3"/>
        <v>5665.4296420000001</v>
      </c>
    </row>
    <row r="55" spans="1:4" x14ac:dyDescent="0.2">
      <c r="A55" s="73" t="s">
        <v>95</v>
      </c>
      <c r="B55" s="74">
        <f t="shared" si="3"/>
        <v>6019.7906759999996</v>
      </c>
      <c r="C55" s="74">
        <f t="shared" si="3"/>
        <v>5913.9453460000004</v>
      </c>
      <c r="D55" s="74">
        <f t="shared" si="3"/>
        <v>6032.1838969999999</v>
      </c>
    </row>
    <row r="56" spans="1:4" x14ac:dyDescent="0.2">
      <c r="A56" s="73" t="s">
        <v>96</v>
      </c>
      <c r="B56" s="74">
        <f t="shared" si="3"/>
        <v>6475.0352300000004</v>
      </c>
      <c r="C56" s="74">
        <f t="shared" si="3"/>
        <v>6568.9891459999999</v>
      </c>
      <c r="D56" s="74">
        <f t="shared" si="3"/>
        <v>5992.7872360000001</v>
      </c>
    </row>
    <row r="57" spans="1:4" x14ac:dyDescent="0.2">
      <c r="A57" s="72" t="s">
        <v>97</v>
      </c>
      <c r="B57" s="74">
        <f t="shared" si="3"/>
        <v>6557.7548900000002</v>
      </c>
      <c r="C57" s="74">
        <f t="shared" si="3"/>
        <v>6786.8994130000001</v>
      </c>
      <c r="D57" s="74">
        <f t="shared" si="3"/>
        <v>6294.8600809999998</v>
      </c>
    </row>
    <row r="58" spans="1:4" x14ac:dyDescent="0.2">
      <c r="A58" s="73" t="s">
        <v>98</v>
      </c>
      <c r="B58" s="74">
        <f t="shared" si="3"/>
        <v>6558.2968819999996</v>
      </c>
      <c r="C58" s="74">
        <f t="shared" si="3"/>
        <v>6764.3321219999998</v>
      </c>
      <c r="D58" s="74">
        <f t="shared" si="3"/>
        <v>6249.4603989999996</v>
      </c>
    </row>
    <row r="59" spans="1:4" x14ac:dyDescent="0.2">
      <c r="A59" s="73" t="s">
        <v>99</v>
      </c>
      <c r="B59" s="74">
        <f t="shared" si="3"/>
        <v>6580.950014</v>
      </c>
      <c r="C59" s="74">
        <f t="shared" si="3"/>
        <v>5731.4145520000002</v>
      </c>
      <c r="D59" s="74">
        <f t="shared" si="3"/>
        <v>6032.3314280000004</v>
      </c>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&amp;L&amp;8Statistikamt Nord&amp;C&amp;8&amp;P&amp;R&amp;8Statistischer Bericht G III 3 - vj 4/25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V0_1</vt:lpstr>
      <vt:lpstr>V0_2</vt:lpstr>
      <vt:lpstr>T1_1</vt:lpstr>
      <vt:lpstr>T2_1</vt:lpstr>
      <vt:lpstr>TG3_1</vt:lpstr>
      <vt:lpstr>T3_1</vt:lpstr>
      <vt:lpstr>T2_1!Druckbereich</vt:lpstr>
      <vt:lpstr>T2_1!Drucktitel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2026-03-11T12:36:35Z</cp:lastPrinted>
  <dcterms:created xsi:type="dcterms:W3CDTF">2012-03-28T07:56:08Z</dcterms:created>
  <dcterms:modified xsi:type="dcterms:W3CDTF">2026-03-11T12:49:17Z</dcterms:modified>
  <cp:category>LIS-Bericht</cp:category>
</cp:coreProperties>
</file>