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G_III_1_vj_HH\"/>
    </mc:Choice>
  </mc:AlternateContent>
  <xr:revisionPtr revIDLastSave="0" documentId="13_ncr:1_{99A01E95-3776-4EC7-B93C-2D66788FCD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0_1" sheetId="1" r:id="rId1"/>
    <sheet name="V0_2" sheetId="11" r:id="rId2"/>
    <sheet name="T1_1" sheetId="5" r:id="rId3"/>
    <sheet name="T2_1" sheetId="10" r:id="rId4"/>
    <sheet name="TG3_1" sheetId="7" r:id="rId5"/>
    <sheet name="T3_1" sheetId="9" state="hidden" r:id="rId6"/>
  </sheets>
  <definedNames>
    <definedName name="_xlnm.Print_Titles" localSheetId="3">T2_1!$1:$6</definedName>
    <definedName name="Print_Area" localSheetId="3">T2_1!$A:$G</definedName>
    <definedName name="Print_Titles" localSheetId="3">T2_1!$1:$5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9" l="1"/>
  <c r="E26" i="9" s="1"/>
  <c r="B26" i="9"/>
  <c r="C26" i="9" s="1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  <c r="E10" i="9"/>
  <c r="C10" i="9"/>
  <c r="D56" i="9"/>
  <c r="C56" i="9"/>
  <c r="B56" i="9"/>
  <c r="D55" i="9"/>
  <c r="C55" i="9"/>
  <c r="B55" i="9"/>
  <c r="D54" i="9"/>
  <c r="C54" i="9"/>
  <c r="B54" i="9"/>
  <c r="D53" i="9"/>
  <c r="C53" i="9"/>
  <c r="B53" i="9"/>
  <c r="D52" i="9"/>
  <c r="C52" i="9"/>
  <c r="B52" i="9"/>
  <c r="D51" i="9"/>
  <c r="C51" i="9"/>
  <c r="B51" i="9"/>
  <c r="D50" i="9"/>
  <c r="C50" i="9"/>
  <c r="B50" i="9"/>
  <c r="D49" i="9"/>
  <c r="C49" i="9"/>
  <c r="B49" i="9"/>
  <c r="D48" i="9"/>
  <c r="C48" i="9"/>
  <c r="B48" i="9"/>
  <c r="D47" i="9"/>
  <c r="C47" i="9"/>
  <c r="B47" i="9"/>
  <c r="D46" i="9"/>
  <c r="C46" i="9"/>
  <c r="B46" i="9"/>
  <c r="D45" i="9"/>
  <c r="C45" i="9"/>
  <c r="B45" i="9"/>
</calcChain>
</file>

<file path=xl/sharedStrings.xml><?xml version="1.0" encoding="utf-8"?>
<sst xmlns="http://schemas.openxmlformats.org/spreadsheetml/2006/main" count="237" uniqueCount="187">
  <si>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</si>
  <si>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</si>
  <si>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</si>
  <si>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</si>
  <si>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</si>
  <si>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</si>
  <si>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</si>
  <si>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</si>
  <si>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</si>
  <si>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</si>
  <si>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</si>
  <si>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</si>
  <si>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</si>
  <si>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</si>
  <si>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</si>
  <si>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x</t>
  </si>
  <si>
    <t>p</t>
  </si>
  <si>
    <t>r</t>
  </si>
  <si>
    <t>s</t>
  </si>
  <si>
    <t>–</t>
  </si>
  <si>
    <t>···</t>
  </si>
  <si>
    <t>·</t>
  </si>
  <si>
    <t>Waren der Ernährungswirtschaft</t>
  </si>
  <si>
    <t>davon</t>
  </si>
  <si>
    <t>lebende Tiere</t>
  </si>
  <si>
    <t xml:space="preserve">Nahrungsmittel tierischen Ursprungs </t>
  </si>
  <si>
    <t xml:space="preserve">Nahrungsmittel pflanzlichen Ursprungs </t>
  </si>
  <si>
    <t>Genussmittel</t>
  </si>
  <si>
    <t>Ölkuchen</t>
  </si>
  <si>
    <t xml:space="preserve">darunter </t>
  </si>
  <si>
    <t>pflanzliche Öle, Fette zur Ernährung</t>
  </si>
  <si>
    <t>Waren der gewerblichen Wirtschaft</t>
  </si>
  <si>
    <t>Rohstoffe</t>
  </si>
  <si>
    <t>Halbwaren</t>
  </si>
  <si>
    <t>darunter</t>
  </si>
  <si>
    <t xml:space="preserve">Aluminium, roh, auch Legierungen </t>
  </si>
  <si>
    <t xml:space="preserve">Kupfer, roh, auch Legierungen </t>
  </si>
  <si>
    <t>Mineralölerzeugnisse</t>
  </si>
  <si>
    <t>Fettsäuren, Paraffin, Vaseline und Wachse</t>
  </si>
  <si>
    <t>Fertigwaren</t>
  </si>
  <si>
    <t xml:space="preserve">Vorerzeugnisse </t>
  </si>
  <si>
    <t>Kunststoffe</t>
  </si>
  <si>
    <t xml:space="preserve">Halbzeug aus Kupfer </t>
  </si>
  <si>
    <t xml:space="preserve">andere chemische Vorerzeugnisse </t>
  </si>
  <si>
    <t>Enderzeugnisse</t>
  </si>
  <si>
    <t xml:space="preserve">Kautschukwaren </t>
  </si>
  <si>
    <t xml:space="preserve">Maschinen </t>
  </si>
  <si>
    <t xml:space="preserve">Elektrotechnische Erzeugnisse </t>
  </si>
  <si>
    <t xml:space="preserve">Feinmechanische und optische </t>
  </si>
  <si>
    <t xml:space="preserve">Erzeugnisse </t>
  </si>
  <si>
    <t xml:space="preserve">Waren aus Kunststoffen </t>
  </si>
  <si>
    <t xml:space="preserve">Pharmazeutische Erzeugnisse </t>
  </si>
  <si>
    <t xml:space="preserve">Wasserfahrzeuge </t>
  </si>
  <si>
    <t xml:space="preserve">Luftfahrzeuge </t>
  </si>
  <si>
    <t xml:space="preserve">Kraftfahrzeuge </t>
  </si>
  <si>
    <t>Insgesamt</t>
  </si>
  <si>
    <t>Bestimmungsland</t>
  </si>
  <si>
    <t>Europa</t>
  </si>
  <si>
    <t>EU-Länder</t>
  </si>
  <si>
    <t>Euro-Länder</t>
  </si>
  <si>
    <t xml:space="preserve">Frankreich </t>
  </si>
  <si>
    <t>Belgien</t>
  </si>
  <si>
    <t>Luxemburg</t>
  </si>
  <si>
    <t>Niederlande</t>
  </si>
  <si>
    <t>Italien</t>
  </si>
  <si>
    <t>Irland</t>
  </si>
  <si>
    <t>Portugal</t>
  </si>
  <si>
    <t>Griechenland</t>
  </si>
  <si>
    <t>Spanien</t>
  </si>
  <si>
    <t>Finnland</t>
  </si>
  <si>
    <t>Österreich</t>
  </si>
  <si>
    <t>Malta</t>
  </si>
  <si>
    <t>Zypern</t>
  </si>
  <si>
    <t>Slowenien</t>
  </si>
  <si>
    <t>Slowakei</t>
  </si>
  <si>
    <t>übrige EU-Länder zusammen</t>
  </si>
  <si>
    <t>Dänemark</t>
  </si>
  <si>
    <t>Polen</t>
  </si>
  <si>
    <t>Schweden</t>
  </si>
  <si>
    <t>Estland</t>
  </si>
  <si>
    <t>Lettland</t>
  </si>
  <si>
    <t>Litauen</t>
  </si>
  <si>
    <t>Tschechische Republik</t>
  </si>
  <si>
    <t>Ungarn</t>
  </si>
  <si>
    <t>Rumänien</t>
  </si>
  <si>
    <t>Bulgarien</t>
  </si>
  <si>
    <t>übrige europäische Länder</t>
  </si>
  <si>
    <t>Norwegen</t>
  </si>
  <si>
    <t>Russland</t>
  </si>
  <si>
    <t>Schweiz</t>
  </si>
  <si>
    <t>Türkei</t>
  </si>
  <si>
    <t>Afrika</t>
  </si>
  <si>
    <t>Ägypten</t>
  </si>
  <si>
    <t>Nigeria</t>
  </si>
  <si>
    <t>Südafrika</t>
  </si>
  <si>
    <t>Amerika</t>
  </si>
  <si>
    <t>NAFTA</t>
  </si>
  <si>
    <t>USA</t>
  </si>
  <si>
    <t>Kanada</t>
  </si>
  <si>
    <t>Brasilien</t>
  </si>
  <si>
    <t>Asien</t>
  </si>
  <si>
    <t>ASEAN</t>
  </si>
  <si>
    <t>Südkorea</t>
  </si>
  <si>
    <t>Japan</t>
  </si>
  <si>
    <t>Taiwan</t>
  </si>
  <si>
    <t>Australien, Ozeanien</t>
  </si>
  <si>
    <t>JJJJ</t>
  </si>
  <si>
    <t>JJ-1</t>
  </si>
  <si>
    <t>Land</t>
  </si>
  <si>
    <t xml:space="preserve">Ausfuhr im Zeitraum </t>
  </si>
  <si>
    <t>sonstige Länder</t>
  </si>
  <si>
    <t>JJ-2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</si>
  <si>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</si>
  <si>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</si>
  <si>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</si>
  <si>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</si>
  <si>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</si>
  <si>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</si>
  <si>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</si>
  <si>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</si>
  <si>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</si>
  <si>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</si>
  <si>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</si>
  <si>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</si>
  <si>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Schiffs- und Luftfahrzeugbedarf, 
nicht ermittelte Länder</t>
  </si>
  <si>
    <t>Ausfuhr des Landes Hamburg</t>
  </si>
  <si>
    <t>in Mio. Euro</t>
  </si>
  <si>
    <t>Statistisches Amt für Hamburg und Schleswig-Holstein</t>
  </si>
  <si>
    <t>Australien</t>
  </si>
  <si>
    <t>Auskunft zu dieser Veröffentlichung:</t>
  </si>
  <si>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 xml:space="preserve">  Daten können sich durch Revision noch ändern</t>
    </r>
  </si>
  <si>
    <r>
      <rPr>
        <vertAlign val="superscript"/>
        <sz val="8"/>
        <rFont val="Arial"/>
        <family val="2"/>
      </rPr>
      <t>b</t>
    </r>
    <r>
      <rPr>
        <sz val="8"/>
        <rFont val="Arial"/>
        <family val="2"/>
      </rPr>
      <t xml:space="preserve">  endgültige Daten</t>
    </r>
  </si>
  <si>
    <t>Warengruppe
Warenuntergruppe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</si>
  <si>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</si>
  <si>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</si>
  <si>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</si>
  <si>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</si>
  <si>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</si>
  <si>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</si>
  <si>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u. dgl.</t>
  </si>
  <si>
    <t>Auskunftsdienst:</t>
  </si>
  <si>
    <t xml:space="preserve">Internet: </t>
  </si>
  <si>
    <t>www.statistik-nord.de</t>
  </si>
  <si>
    <t>Zeichenerklärung:</t>
  </si>
  <si>
    <t xml:space="preserve">a. n. g. </t>
  </si>
  <si>
    <t>STATISTISCHE BERICHTE</t>
  </si>
  <si>
    <t>Südamerika</t>
  </si>
  <si>
    <t>Sofern in den Produkten auf das Vorhandensein von Copyrightrechten Dritter 
hingewiesen wird, sind die in deren Produkten ausgewiesenen Copyrightbestimmungen 
zu wahren. Alle übrigen Rechte bleiben vorbehalten.</t>
  </si>
  <si>
    <r>
      <t xml:space="preserve"> Veränderung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
in %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</si>
  <si>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Die Veränderungsraten wurden aus den nicht gerundeten Zahlen gerechnet</t>
    </r>
  </si>
  <si>
    <r>
      <t>1. Ausfuhr des Landes Hamburg</t>
    </r>
    <r>
      <rPr>
        <b/>
        <sz val="10"/>
        <rFont val="Arial"/>
        <family val="2"/>
      </rPr>
      <t xml:space="preserve"> nach Warengruppen und -untergruppen</t>
    </r>
  </si>
  <si>
    <r>
      <t>Veränderung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in %</t>
    </r>
  </si>
  <si>
    <t>2. Ausfuhr des Landes Hamburg nach Bestimmungsländern</t>
  </si>
  <si>
    <t>1. Ausfuhr des Landes Hamburg nach Bestimmungsländern (TOP 15) im Vorjahresvergleich</t>
  </si>
  <si>
    <t>Ausfuhr nach ausgewählten Ländern (TOP 15) im Jahresverlauf</t>
  </si>
  <si>
    <t>Rückwaren und Ersatzlieferungen</t>
  </si>
  <si>
    <t>! Vorstehende Null-Werte mit #NV wg. Grafik: Nullwert unterdrücken!</t>
  </si>
  <si>
    <t>Druckerzeugnisse und Papierwaren</t>
  </si>
  <si>
    <t xml:space="preserve">Eisen-, Kupfer und Stahlwaren </t>
  </si>
  <si>
    <t>Benedikt Hálfdanarson</t>
  </si>
  <si>
    <t>040 42831-2513</t>
  </si>
  <si>
    <t>hafen@statistik-nord.de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</si>
  <si>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Kroatien: Eintritt in die Euro-Zone 01/2023</t>
    </r>
  </si>
  <si>
    <t>Vereinigtes Königreich</t>
  </si>
  <si>
    <r>
      <t>Kroatien</t>
    </r>
    <r>
      <rPr>
        <vertAlign val="superscript"/>
        <sz val="9"/>
        <rFont val="Arial"/>
        <family val="2"/>
      </rPr>
      <t xml:space="preserve"> 2</t>
    </r>
  </si>
  <si>
    <t>Kennziffer: G III 1 - vj 4/25 HH</t>
  </si>
  <si>
    <t>4. Quartal 2025</t>
  </si>
  <si>
    <t>Januar - Dezember</t>
  </si>
  <si>
    <r>
      <t>2025</t>
    </r>
    <r>
      <rPr>
        <vertAlign val="superscript"/>
        <sz val="9"/>
        <rFont val="Arial"/>
        <family val="2"/>
      </rPr>
      <t>a</t>
    </r>
  </si>
  <si>
    <r>
      <t>2025</t>
    </r>
    <r>
      <rPr>
        <vertAlign val="superscript"/>
        <sz val="9"/>
        <color theme="1"/>
        <rFont val="Arial"/>
        <family val="2"/>
      </rPr>
      <t>a</t>
    </r>
  </si>
  <si>
    <t>der Monate Januar bis Dezember</t>
  </si>
  <si>
    <t>2. Ausfuhr des Landes Hamburg 2023 bis 2025 im Monatsvergleich</t>
  </si>
  <si>
    <t>Januar - Dezember 2025</t>
  </si>
  <si>
    <t>Frankreich</t>
  </si>
  <si>
    <t>China, Volksrepublik</t>
  </si>
  <si>
    <t>Vereinigt.Königreich</t>
  </si>
  <si>
    <t>Indien</t>
  </si>
  <si>
    <t>Verein.Staaten (USA)</t>
  </si>
  <si>
    <t>Tschechische Republ.</t>
  </si>
  <si>
    <t>Verein.Arabische Em.</t>
  </si>
  <si>
    <t xml:space="preserve">2. Ausfuhr des Landes Hamburg im monatlichen Jahresvergleich in 2023 bis 2025 </t>
  </si>
  <si>
    <t>China, einschl. Hongkong</t>
  </si>
  <si>
    <r>
      <t>2024</t>
    </r>
    <r>
      <rPr>
        <vertAlign val="superscript"/>
        <sz val="9"/>
        <color theme="1"/>
        <rFont val="Arial"/>
        <family val="2"/>
      </rPr>
      <t>b</t>
    </r>
  </si>
  <si>
    <r>
      <t>2024</t>
    </r>
    <r>
      <rPr>
        <vertAlign val="superscript"/>
        <sz val="9"/>
        <rFont val="Arial"/>
        <family val="2"/>
      </rPr>
      <t>b</t>
    </r>
  </si>
  <si>
    <t>Herausgegeben am: 13. März 2026</t>
  </si>
  <si>
    <t>Herausgegeben von:</t>
  </si>
  <si>
    <t xml:space="preserve">© Statistisches Amt für Hamburg und Schleswig-Holstein, Hamburg 2026
Auszugsweise Vervielfältigung und Verbreitung mit Quellenangabe gestattet.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</si>
</sst>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0\ ;\-###\ ###\ ##0\ ;\-\ "/>
    <numFmt numFmtId="165" formatCode="0.0"/>
    <numFmt numFmtId="166" formatCode="###\ ###\ ##0&quot;  &quot;;\-###\ ###\ ##0&quot;  &quot;;&quot;-  &quot;"/>
    <numFmt numFmtId="167" formatCode="###\ ##0.0&quot;  &quot;;\-###\ ##0.0&quot;  &quot;;&quot;-  &quot;"/>
    <numFmt numFmtId="168" formatCode="###\ ###\ ##0\ \ ;\-###\ ###\ ##0\ \ ;&quot; &quot;\ \ "/>
    <numFmt numFmtId="169" formatCode="###\ ##0.0\ \ ;\-\ ###\ ##0.0\ \ ;\-\ \ \ \ \ \ 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vertAlign val="superscript"/>
      <sz val="9"/>
      <name val="Arial"/>
      <family val="2"/>
    </font>
    <font>
      <sz val="16"/>
      <color theme="1"/>
      <name val="Arial"/>
      <family val="2"/>
    </font>
    <font>
      <sz val="30"/>
      <color theme="1"/>
      <name val="Arial"/>
      <family val="2"/>
    </font>
    <font>
      <sz val="10"/>
      <color indexed="8"/>
      <name val="MS Sans Serif"/>
      <family val="2"/>
    </font>
    <font>
      <sz val="18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/>
      <diagonal/>
    </border>
    <border>
      <left/>
      <right style="thin">
        <color rgb="FF1E467D"/>
      </right>
      <top/>
      <bottom/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/>
      <top/>
      <bottom style="thin">
        <color rgb="FF1E467D"/>
      </bottom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/>
      <diagonal/>
    </border>
    <border>
      <left style="thin">
        <color indexed="24"/>
      </left>
      <right/>
      <top/>
      <bottom/>
      <diagonal/>
    </border>
  </borders>
  <cellStyleXfs count="4">
    <xf numFmtId="0" fontId="0" fillId="0" borderId="0"/>
    <xf numFmtId="0" fontId="22" fillId="0" borderId="0"/>
    <xf numFmtId="0" fontId="27" fillId="0" borderId="0" applyNumberFormat="0" applyFill="0" applyBorder="0" applyAlignment="0" applyProtection="0"/>
    <xf numFmtId="0" fontId="1" fillId="0" borderId="0"/>
  </cellStyleXfs>
  <cellXfs count="14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11" fillId="0" borderId="0" xfId="0" applyFont="1"/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18" fillId="0" borderId="0" xfId="0" applyFont="1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right"/>
      <protection locked="0"/>
    </xf>
    <xf numFmtId="165" fontId="2" fillId="0" borderId="0" xfId="0" applyNumberFormat="1" applyFont="1"/>
    <xf numFmtId="0" fontId="3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right"/>
    </xf>
    <xf numFmtId="0" fontId="7" fillId="0" borderId="0" xfId="0" applyFont="1" applyAlignment="1">
      <alignment vertical="top"/>
    </xf>
    <xf numFmtId="0" fontId="15" fillId="3" borderId="8" xfId="0" quotePrefix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5" fillId="0" borderId="11" xfId="0" applyFont="1" applyBorder="1"/>
    <xf numFmtId="0" fontId="15" fillId="0" borderId="11" xfId="0" applyFont="1" applyBorder="1" applyAlignment="1">
      <alignment horizontal="left" indent="4"/>
    </xf>
    <xf numFmtId="0" fontId="15" fillId="0" borderId="11" xfId="0" applyFont="1" applyBorder="1" applyAlignment="1">
      <alignment horizontal="left" indent="2"/>
    </xf>
    <xf numFmtId="0" fontId="13" fillId="0" borderId="11" xfId="0" applyFont="1" applyBorder="1"/>
    <xf numFmtId="0" fontId="13" fillId="0" borderId="11" xfId="0" applyFont="1" applyBorder="1" applyAlignment="1">
      <alignment horizontal="left" indent="2"/>
    </xf>
    <xf numFmtId="0" fontId="13" fillId="0" borderId="11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0" fillId="0" borderId="0" xfId="0" applyAlignment="1">
      <alignment horizontal="left"/>
    </xf>
    <xf numFmtId="0" fontId="13" fillId="0" borderId="11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center" indent="2"/>
    </xf>
    <xf numFmtId="0" fontId="15" fillId="0" borderId="11" xfId="0" applyFont="1" applyBorder="1" applyAlignment="1">
      <alignment horizontal="left" indent="1"/>
    </xf>
    <xf numFmtId="0" fontId="13" fillId="0" borderId="11" xfId="0" applyFont="1" applyBorder="1" applyAlignment="1">
      <alignment horizontal="left" indent="1"/>
    </xf>
    <xf numFmtId="0" fontId="13" fillId="0" borderId="11" xfId="0" applyFont="1" applyBorder="1" applyAlignment="1">
      <alignment horizontal="left" indent="3"/>
    </xf>
    <xf numFmtId="0" fontId="15" fillId="0" borderId="11" xfId="0" applyFont="1" applyBorder="1" applyAlignment="1">
      <alignment horizontal="left" indent="3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0" fillId="0" borderId="0" xfId="0" applyFont="1"/>
    <xf numFmtId="0" fontId="13" fillId="0" borderId="6" xfId="0" applyFont="1" applyBorder="1" applyAlignment="1">
      <alignment horizontal="left" vertical="top" indent="2"/>
    </xf>
    <xf numFmtId="0" fontId="15" fillId="0" borderId="6" xfId="0" applyFont="1" applyBorder="1" applyAlignment="1">
      <alignment horizontal="left" vertical="top" indent="2"/>
    </xf>
    <xf numFmtId="0" fontId="15" fillId="0" borderId="6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5" fillId="0" borderId="6" xfId="0" applyFont="1" applyBorder="1"/>
    <xf numFmtId="0" fontId="13" fillId="0" borderId="6" xfId="0" applyFont="1" applyBorder="1" applyAlignment="1">
      <alignment horizontal="left" wrapText="1"/>
    </xf>
    <xf numFmtId="0" fontId="26" fillId="0" borderId="7" xfId="0" applyFont="1" applyBorder="1" applyAlignment="1">
      <alignment horizontal="left" wrapText="1"/>
    </xf>
    <xf numFmtId="0" fontId="13" fillId="0" borderId="6" xfId="0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indent="3"/>
    </xf>
    <xf numFmtId="0" fontId="15" fillId="0" borderId="6" xfId="0" applyFont="1" applyBorder="1" applyAlignment="1">
      <alignment horizontal="left" vertical="top" indent="3"/>
    </xf>
    <xf numFmtId="0" fontId="15" fillId="0" borderId="6" xfId="0" applyFont="1" applyBorder="1" applyAlignment="1">
      <alignment horizontal="left" vertical="top" indent="1"/>
    </xf>
    <xf numFmtId="0" fontId="15" fillId="0" borderId="6" xfId="0" applyFont="1" applyBorder="1" applyAlignment="1">
      <alignment horizontal="left" indent="1"/>
    </xf>
    <xf numFmtId="0" fontId="13" fillId="0" borderId="6" xfId="0" applyFont="1" applyBorder="1" applyAlignment="1">
      <alignment horizontal="left" indent="1"/>
    </xf>
    <xf numFmtId="0" fontId="28" fillId="0" borderId="0" xfId="2" applyFont="1" applyAlignment="1">
      <alignment horizontal="left"/>
    </xf>
    <xf numFmtId="0" fontId="5" fillId="0" borderId="0" xfId="0" applyFont="1" applyAlignment="1">
      <alignment horizontal="right"/>
    </xf>
    <xf numFmtId="0" fontId="17" fillId="0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2" fillId="2" borderId="0" xfId="0" applyFont="1" applyFill="1" applyBorder="1" applyAlignment="1" applyProtection="1">
      <alignment horizontal="right"/>
      <protection locked="0"/>
    </xf>
    <xf numFmtId="0" fontId="21" fillId="0" borderId="0" xfId="0" quotePrefix="1" applyFont="1" applyAlignment="1">
      <alignment horizontal="right"/>
    </xf>
    <xf numFmtId="0" fontId="15" fillId="3" borderId="8" xfId="0" quotePrefix="1" applyFont="1" applyFill="1" applyBorder="1" applyAlignment="1">
      <alignment horizontal="centerContinuous" vertical="center" wrapText="1"/>
    </xf>
    <xf numFmtId="166" fontId="13" fillId="0" borderId="0" xfId="0" applyNumberFormat="1" applyFont="1"/>
    <xf numFmtId="167" fontId="13" fillId="0" borderId="0" xfId="0" applyNumberFormat="1" applyFont="1"/>
    <xf numFmtId="166" fontId="26" fillId="0" borderId="13" xfId="0" applyNumberFormat="1" applyFont="1" applyBorder="1"/>
    <xf numFmtId="166" fontId="26" fillId="0" borderId="14" xfId="0" applyNumberFormat="1" applyFont="1" applyBorder="1"/>
    <xf numFmtId="167" fontId="26" fillId="0" borderId="14" xfId="0" applyNumberFormat="1" applyFont="1" applyBorder="1"/>
    <xf numFmtId="0" fontId="13" fillId="3" borderId="8" xfId="0" quotePrefix="1" applyFont="1" applyFill="1" applyBorder="1" applyAlignment="1">
      <alignment horizontal="center" vertical="center"/>
    </xf>
    <xf numFmtId="166" fontId="26" fillId="0" borderId="5" xfId="0" applyNumberFormat="1" applyFont="1" applyBorder="1"/>
    <xf numFmtId="166" fontId="26" fillId="0" borderId="4" xfId="0" applyNumberFormat="1" applyFont="1" applyBorder="1"/>
    <xf numFmtId="167" fontId="26" fillId="0" borderId="4" xfId="0" applyNumberFormat="1" applyFont="1" applyBorder="1"/>
    <xf numFmtId="168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3" borderId="8" xfId="0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8" fillId="0" borderId="0" xfId="2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17" fontId="15" fillId="3" borderId="8" xfId="0" quotePrefix="1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left" vertical="center" wrapText="1" indent="1"/>
    </xf>
    <xf numFmtId="0" fontId="13" fillId="4" borderId="11" xfId="0" applyFont="1" applyFill="1" applyBorder="1" applyAlignment="1">
      <alignment horizontal="left" vertical="center" indent="1"/>
    </xf>
    <xf numFmtId="0" fontId="0" fillId="4" borderId="12" xfId="0" applyFill="1" applyBorder="1" applyAlignment="1">
      <alignment horizontal="left" vertical="center" inden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3" borderId="8" xfId="0" quotePrefix="1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center" indent="1"/>
    </xf>
    <xf numFmtId="0" fontId="13" fillId="3" borderId="11" xfId="0" applyFont="1" applyFill="1" applyBorder="1" applyAlignment="1">
      <alignment horizontal="left" vertical="center" indent="1"/>
    </xf>
    <xf numFmtId="0" fontId="13" fillId="0" borderId="12" xfId="0" applyFont="1" applyBorder="1" applyAlignment="1">
      <alignment horizontal="left" vertical="center" indent="1"/>
    </xf>
    <xf numFmtId="0" fontId="13" fillId="0" borderId="8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6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" fillId="0" borderId="0" xfId="0" applyFont="1"/>
    <xf numFmtId="0" fontId="0" fillId="3" borderId="9" xfId="0" applyFill="1" applyBorder="1"/>
    <xf numFmtId="0" fontId="0" fillId="0" borderId="11" xfId="0" applyBorder="1" applyAlignment="1">
      <alignment horizontal="left" vertical="center" indent="1"/>
    </xf>
    <xf numFmtId="17" fontId="15" fillId="0" borderId="0" xfId="0" quotePrefix="1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9" xfId="0" applyFont="1" applyBorder="1"/>
    <xf numFmtId="0" fontId="0" fillId="0" borderId="0" xfId="0" applyFont="1" applyAlignment="1">
      <alignment horizontal="left" wrapText="1"/>
    </xf>
  </cellXfs>
  <cellStyles count="4">
    <cellStyle name="Link" xfId="2" builtinId="8"/>
    <cellStyle name="Standard" xfId="0" builtinId="0" customBuiltin="1"/>
    <cellStyle name="Standard 2" xfId="3" xr:uid="{00000000-0005-0000-0000-000002000000}"/>
    <cellStyle name="Standard 3 2" xfId="1" xr:uid="{00000000-0005-0000-0000-000003000000}"/>
  </cellStyles>
  <dxfs count="6"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00"/>
      <color rgb="FFF2F2F2"/>
      <color rgb="FF1E467D"/>
      <color rgb="FF64AAC8"/>
      <color rgb="FFFADC37"/>
      <color rgb="FF800000"/>
      <color rgb="FFD9D9D9"/>
      <color rgb="FF1F497D"/>
      <color rgb="FFF8DC3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2222222222222E-2"/>
          <c:y val="0.11033786848072562"/>
          <c:w val="0.76969869475774988"/>
          <c:h val="0.66705120876283908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T3_1!$B$9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dLbls>
            <c:delete val="1"/>
          </c:dLbls>
          <c:cat>
            <c:strRef>
              <c:f>T3_1!$A$10:$A$24</c:f>
              <c:strCache>
                <c:ptCount val="15"/>
                <c:pt idx="0">
                  <c:v>Frankreich</c:v>
                </c:pt>
                <c:pt idx="1">
                  <c:v>China, Volksrepublik</c:v>
                </c:pt>
                <c:pt idx="2">
                  <c:v>Vereinigt.Königreich</c:v>
                </c:pt>
                <c:pt idx="3">
                  <c:v>Niederlande</c:v>
                </c:pt>
                <c:pt idx="4">
                  <c:v>Italien</c:v>
                </c:pt>
                <c:pt idx="5">
                  <c:v>Österreich</c:v>
                </c:pt>
                <c:pt idx="6">
                  <c:v>Polen</c:v>
                </c:pt>
                <c:pt idx="7">
                  <c:v>Indien</c:v>
                </c:pt>
                <c:pt idx="8">
                  <c:v>Verein.Staaten (USA)</c:v>
                </c:pt>
                <c:pt idx="9">
                  <c:v>Tschechische Republ.</c:v>
                </c:pt>
                <c:pt idx="10">
                  <c:v>Belgien</c:v>
                </c:pt>
                <c:pt idx="11">
                  <c:v>Schweiz</c:v>
                </c:pt>
                <c:pt idx="12">
                  <c:v>Türkei</c:v>
                </c:pt>
                <c:pt idx="13">
                  <c:v>Verein.Arabische Em.</c:v>
                </c:pt>
                <c:pt idx="14">
                  <c:v>Ungarn</c:v>
                </c:pt>
              </c:strCache>
            </c:strRef>
          </c:cat>
          <c:val>
            <c:numRef>
              <c:f>T3_1!$B$10:$B$24</c:f>
              <c:numCache>
                <c:formatCode>###\ ###\ ##0\ \ ;\-###\ ###\ ##0\ \ ;" "\ \ </c:formatCode>
                <c:ptCount val="15"/>
                <c:pt idx="0">
                  <c:v>5443.2772830000004</c:v>
                </c:pt>
                <c:pt idx="1">
                  <c:v>4816.0441650000002</c:v>
                </c:pt>
                <c:pt idx="2">
                  <c:v>4731.22631</c:v>
                </c:pt>
                <c:pt idx="3">
                  <c:v>3966.6593750000002</c:v>
                </c:pt>
                <c:pt idx="4">
                  <c:v>2583.2777430000001</c:v>
                </c:pt>
                <c:pt idx="5">
                  <c:v>2413.944669</c:v>
                </c:pt>
                <c:pt idx="6">
                  <c:v>2252.035378</c:v>
                </c:pt>
                <c:pt idx="7">
                  <c:v>2225.0524249999999</c:v>
                </c:pt>
                <c:pt idx="8">
                  <c:v>2162.680151</c:v>
                </c:pt>
                <c:pt idx="9">
                  <c:v>1938.8166160000001</c:v>
                </c:pt>
                <c:pt idx="10">
                  <c:v>1689.2253020000001</c:v>
                </c:pt>
                <c:pt idx="11">
                  <c:v>1431.8360889999999</c:v>
                </c:pt>
                <c:pt idx="12">
                  <c:v>1315.0703120000001</c:v>
                </c:pt>
                <c:pt idx="13">
                  <c:v>1113.225162</c:v>
                </c:pt>
                <c:pt idx="14">
                  <c:v>985.40100600000005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9F-4CA7-8354-7E14DBDC1223}"/>
            </c:ext>
          </c:extLst>
        </c:ser>
        <c:ser>
          <c:idx val="1"/>
          <c:order val="1"/>
          <c:tx>
            <c:strRef>
              <c:f>T3_1!$D$9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FADC37"/>
            </a:solidFill>
          </c:spPr>
          <c:invertIfNegative val="0"/>
          <c:dLbls>
            <c:delete val="1"/>
          </c:dLbls>
          <c:cat>
            <c:strRef>
              <c:f>T3_1!$A$10:$A$24</c:f>
              <c:strCache>
                <c:ptCount val="15"/>
                <c:pt idx="0">
                  <c:v>Frankreich</c:v>
                </c:pt>
                <c:pt idx="1">
                  <c:v>China, Volksrepublik</c:v>
                </c:pt>
                <c:pt idx="2">
                  <c:v>Vereinigt.Königreich</c:v>
                </c:pt>
                <c:pt idx="3">
                  <c:v>Niederlande</c:v>
                </c:pt>
                <c:pt idx="4">
                  <c:v>Italien</c:v>
                </c:pt>
                <c:pt idx="5">
                  <c:v>Österreich</c:v>
                </c:pt>
                <c:pt idx="6">
                  <c:v>Polen</c:v>
                </c:pt>
                <c:pt idx="7">
                  <c:v>Indien</c:v>
                </c:pt>
                <c:pt idx="8">
                  <c:v>Verein.Staaten (USA)</c:v>
                </c:pt>
                <c:pt idx="9">
                  <c:v>Tschechische Republ.</c:v>
                </c:pt>
                <c:pt idx="10">
                  <c:v>Belgien</c:v>
                </c:pt>
                <c:pt idx="11">
                  <c:v>Schweiz</c:v>
                </c:pt>
                <c:pt idx="12">
                  <c:v>Türkei</c:v>
                </c:pt>
                <c:pt idx="13">
                  <c:v>Verein.Arabische Em.</c:v>
                </c:pt>
                <c:pt idx="14">
                  <c:v>Ungarn</c:v>
                </c:pt>
              </c:strCache>
            </c:strRef>
          </c:cat>
          <c:val>
            <c:numRef>
              <c:f>T3_1!$D$10:$D$24</c:f>
              <c:numCache>
                <c:formatCode>###\ ###\ ##0\ \ ;\-###\ ###\ ##0\ \ ;" "\ \ </c:formatCode>
                <c:ptCount val="15"/>
                <c:pt idx="0">
                  <c:v>4613.6478619999998</c:v>
                </c:pt>
                <c:pt idx="1">
                  <c:v>3199.2056280000002</c:v>
                </c:pt>
                <c:pt idx="2">
                  <c:v>5124.2158179999997</c:v>
                </c:pt>
                <c:pt idx="3">
                  <c:v>3054.2222310000002</c:v>
                </c:pt>
                <c:pt idx="4">
                  <c:v>1770.5274300000001</c:v>
                </c:pt>
                <c:pt idx="5">
                  <c:v>969.03152899999998</c:v>
                </c:pt>
                <c:pt idx="6">
                  <c:v>2197.00612</c:v>
                </c:pt>
                <c:pt idx="7">
                  <c:v>2778.3482899999999</c:v>
                </c:pt>
                <c:pt idx="8">
                  <c:v>5601.6442180000004</c:v>
                </c:pt>
                <c:pt idx="9">
                  <c:v>1742.763768</c:v>
                </c:pt>
                <c:pt idx="10">
                  <c:v>1440.9808290000001</c:v>
                </c:pt>
                <c:pt idx="11">
                  <c:v>966.71851200000003</c:v>
                </c:pt>
                <c:pt idx="12">
                  <c:v>1879.2058959999999</c:v>
                </c:pt>
                <c:pt idx="13">
                  <c:v>300.48639900000001</c:v>
                </c:pt>
                <c:pt idx="14">
                  <c:v>2296.8964609999998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9F-4CA7-8354-7E14DBDC12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31350960"/>
        <c:axId val="431356056"/>
      </c:barChart>
      <c:catAx>
        <c:axId val="43135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431356056"/>
        <c:crosses val="autoZero"/>
        <c:auto val="1"/>
        <c:lblAlgn val="ctr"/>
        <c:lblOffset val="100"/>
        <c:noMultiLvlLbl val="0"/>
      </c:catAx>
      <c:valAx>
        <c:axId val="431356056"/>
        <c:scaling>
          <c:orientation val="minMax"/>
        </c:scaling>
        <c:delete val="0"/>
        <c:axPos val="l"/>
        <c:majorGridlines/>
        <c:numFmt formatCode="###\ ###\ ##0\ \ ;\-###\ ###\ ##0\ \ ;&quot; &quot;\ \ " sourceLinked="1"/>
        <c:majorTickMark val="out"/>
        <c:minorTickMark val="none"/>
        <c:tickLblPos val="nextTo"/>
        <c:crossAx val="431350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835532147885488"/>
          <c:y val="0.45019651232120578"/>
          <c:w val="8.8399645408562336E-2"/>
          <c:h val="9.9606729486683018E-2"/>
        </c:manualLayout>
      </c:layout>
      <c:overlay val="0"/>
    </c:legend>
    <c:plotVisOnly val="1"/>
    <c:dispBlanksAs val="gap"/>
    <c:showDLblsOverMax val="0"/>
  </c:chart>
  <c:spPr>
    <a:ln w="6350">
      <a:solidFill>
        <a:schemeClr val="tx1"/>
      </a:solidFill>
    </a:ln>
    <a:scene3d>
      <a:camera prst="orthographicFront"/>
      <a:lightRig rig="threePt" dir="t">
        <a:rot lat="0" lon="0" rev="0"/>
      </a:lightRig>
    </a:scene3d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de-DE"/>
    </a:p>
  </c:txPr>
  <c:printSettings>
    <c:headerFooter>
      <c:oddFooter>&amp;LStatistischer Bericht G III - vj</c:oddFooter>
    </c:headerFooter>
    <c:pageMargins b="0.78740157499999996" l="0.7" r="0.7" t="0.78740157499999996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31428571428576E-2"/>
          <c:y val="0.10148131313131313"/>
          <c:w val="0.80567530068842408"/>
          <c:h val="0.68258634336698798"/>
        </c:manualLayout>
      </c:layout>
      <c:lineChart>
        <c:grouping val="standard"/>
        <c:varyColors val="0"/>
        <c:ser>
          <c:idx val="0"/>
          <c:order val="0"/>
          <c:tx>
            <c:strRef>
              <c:f>T3_1!$B$30</c:f>
              <c:strCache>
                <c:ptCount val="1"/>
                <c:pt idx="0">
                  <c:v>2025</c:v>
                </c:pt>
              </c:strCache>
            </c:strRef>
          </c:tx>
          <c:cat>
            <c:strRef>
              <c:f>T3_1!$A$31:$A$42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T3_1!$B$45:$B$56</c:f>
              <c:numCache>
                <c:formatCode>0.0</c:formatCode>
                <c:ptCount val="12"/>
                <c:pt idx="0">
                  <c:v>3838.7820649999999</c:v>
                </c:pt>
                <c:pt idx="1">
                  <c:v>4255.8829660000001</c:v>
                </c:pt>
                <c:pt idx="2">
                  <c:v>4922.5084049999996</c:v>
                </c:pt>
                <c:pt idx="3">
                  <c:v>4642.5551830000004</c:v>
                </c:pt>
                <c:pt idx="4">
                  <c:v>4518.1398849999996</c:v>
                </c:pt>
                <c:pt idx="5">
                  <c:v>4442.5318010000001</c:v>
                </c:pt>
                <c:pt idx="6">
                  <c:v>5088.9964419999997</c:v>
                </c:pt>
                <c:pt idx="7">
                  <c:v>4315.7615990000004</c:v>
                </c:pt>
                <c:pt idx="8">
                  <c:v>5049.7856659999998</c:v>
                </c:pt>
                <c:pt idx="9">
                  <c:v>4685.717283</c:v>
                </c:pt>
                <c:pt idx="10">
                  <c:v>4853.2054710000002</c:v>
                </c:pt>
                <c:pt idx="11">
                  <c:v>6149.931947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BA-4BAA-A9BA-2ACEE1E2F547}"/>
            </c:ext>
          </c:extLst>
        </c:ser>
        <c:ser>
          <c:idx val="1"/>
          <c:order val="1"/>
          <c:tx>
            <c:strRef>
              <c:f>T3_1!$C$30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solidFill>
                <a:srgbClr val="FADC37"/>
              </a:solidFill>
            </a:ln>
          </c:spPr>
          <c:marker>
            <c:symbol val="circle"/>
            <c:size val="7"/>
            <c:spPr>
              <a:solidFill>
                <a:srgbClr val="FADC37"/>
              </a:solidFill>
              <a:ln>
                <a:solidFill>
                  <a:srgbClr val="FADC37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1-25BA-4BAA-A9BA-2ACEE1E2F547}"/>
              </c:ext>
            </c:extLst>
          </c:dPt>
          <c:cat>
            <c:strRef>
              <c:f>T3_1!$A$31:$A$42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T3_1!$C$45:$C$56</c:f>
              <c:numCache>
                <c:formatCode>0.0</c:formatCode>
                <c:ptCount val="12"/>
                <c:pt idx="0">
                  <c:v>3942.8523070000001</c:v>
                </c:pt>
                <c:pt idx="1">
                  <c:v>4336.4425719999999</c:v>
                </c:pt>
                <c:pt idx="2">
                  <c:v>4716.7076280000001</c:v>
                </c:pt>
                <c:pt idx="3">
                  <c:v>5006.8292019999999</c:v>
                </c:pt>
                <c:pt idx="4">
                  <c:v>4255.8801629999998</c:v>
                </c:pt>
                <c:pt idx="5">
                  <c:v>4632.6698120000001</c:v>
                </c:pt>
                <c:pt idx="6">
                  <c:v>4608.7837630000004</c:v>
                </c:pt>
                <c:pt idx="7">
                  <c:v>3969.6777860000002</c:v>
                </c:pt>
                <c:pt idx="8">
                  <c:v>4390.9902350000002</c:v>
                </c:pt>
                <c:pt idx="9">
                  <c:v>4924.684569</c:v>
                </c:pt>
                <c:pt idx="10">
                  <c:v>5106.5585549999996</c:v>
                </c:pt>
                <c:pt idx="11">
                  <c:v>6195.3093699999999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BA-4BAA-A9BA-2ACEE1E2F547}"/>
            </c:ext>
          </c:extLst>
        </c:ser>
        <c:ser>
          <c:idx val="2"/>
          <c:order val="2"/>
          <c:tx>
            <c:strRef>
              <c:f>T3_1!$D$30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3-25BA-4BAA-A9BA-2ACEE1E2F547}"/>
              </c:ext>
            </c:extLst>
          </c:dPt>
          <c:cat>
            <c:strRef>
              <c:f>T3_1!$A$31:$A$42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T3_1!$D$45:$D$56</c:f>
              <c:numCache>
                <c:formatCode>0.0</c:formatCode>
                <c:ptCount val="12"/>
                <c:pt idx="0">
                  <c:v>3529.0418810000001</c:v>
                </c:pt>
                <c:pt idx="1">
                  <c:v>4504.8091969999996</c:v>
                </c:pt>
                <c:pt idx="2">
                  <c:v>5341.0880719999996</c:v>
                </c:pt>
                <c:pt idx="3">
                  <c:v>4046.5817590000001</c:v>
                </c:pt>
                <c:pt idx="4">
                  <c:v>5213.3625679999996</c:v>
                </c:pt>
                <c:pt idx="5">
                  <c:v>5032.7718180000002</c:v>
                </c:pt>
                <c:pt idx="6">
                  <c:v>4636.1399590000001</c:v>
                </c:pt>
                <c:pt idx="7">
                  <c:v>4283.8531620000003</c:v>
                </c:pt>
                <c:pt idx="8">
                  <c:v>4203.6176089999999</c:v>
                </c:pt>
                <c:pt idx="9">
                  <c:v>4956.8202419999998</c:v>
                </c:pt>
                <c:pt idx="10">
                  <c:v>4653.2868840000001</c:v>
                </c:pt>
                <c:pt idx="11">
                  <c:v>5764.255846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BA-4BAA-A9BA-2ACEE1E2F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58016"/>
        <c:axId val="431350568"/>
      </c:lineChart>
      <c:catAx>
        <c:axId val="43135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31350568"/>
        <c:crosses val="autoZero"/>
        <c:auto val="1"/>
        <c:lblAlgn val="ctr"/>
        <c:lblOffset val="100"/>
        <c:noMultiLvlLbl val="0"/>
      </c:catAx>
      <c:valAx>
        <c:axId val="4313505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313580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716777777777778"/>
          <c:y val="0.91979015151515153"/>
          <c:w val="0.34265343069740045"/>
          <c:h val="6.2761290576697895E-2"/>
        </c:manualLayout>
      </c:layout>
      <c:overlay val="0"/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noFill/>
    <a:ln w="6350"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59055118110236227" l="0.59055118110236227" r="0.59055118110236227" t="0.59055118110236227" header="0" footer="0.39370078740157483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3</xdr:row>
      <xdr:rowOff>57149</xdr:rowOff>
    </xdr:from>
    <xdr:to>
      <xdr:col>6</xdr:col>
      <xdr:colOff>737399</xdr:colOff>
      <xdr:row>30</xdr:row>
      <xdr:rowOff>95174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66674</xdr:colOff>
      <xdr:row>36</xdr:row>
      <xdr:rowOff>4760</xdr:rowOff>
    </xdr:from>
    <xdr:to>
      <xdr:col>6</xdr:col>
      <xdr:colOff>737399</xdr:colOff>
      <xdr:row>60</xdr:row>
      <xdr:rowOff>78560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0.01227</cdr:x>
      <cdr:y>0.01584</cdr:y>
    </cdr:from>
    <cdr:to>
      <cdr:x>0.19601</cdr:x>
      <cdr:y>0.0861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77322" y="69853"/>
          <a:ext cx="1157562" cy="3098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 b="1">
              <a:latin typeface="Arial" pitchFamily="34" charset="0"/>
              <a:cs typeface="Arial" pitchFamily="34" charset="0"/>
            </a:rPr>
            <a:t>in Mio. 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0.02133</cdr:x>
      <cdr:y>0.00863</cdr:y>
    </cdr:from>
    <cdr:to>
      <cdr:x>0.18467</cdr:x>
      <cdr:y>0.09139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134409" y="34193"/>
          <a:ext cx="1029042" cy="327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 b="1">
              <a:latin typeface="Arial" pitchFamily="34" charset="0"/>
              <a:cs typeface="Arial" pitchFamily="34" charset="0"/>
            </a:rPr>
            <a:t>in Mio. 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ven.ohlsen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3:G22"/>
  <sheetViews>
    <sheetView showGridLines="0" tabSelected="1" view="pageLayout" zoomScaleNormal="100" workbookViewId="0"/>
  </sheetViews>
  <sheetFormatPr baseColWidth="10" defaultRowHeight="12.75" x14ac:dyDescent="0.2"/>
  <cols>
    <col min="1" max="7" width="13.140625" customWidth="1"/>
  </cols>
  <sheetData>
    <row r="3" spans="1:7" ht="20.25" x14ac:dyDescent="0.3">
      <c r="A3" s="30"/>
    </row>
    <row r="4" spans="1:7" ht="20.25" x14ac:dyDescent="0.3">
      <c r="A4" s="30"/>
    </row>
    <row r="11" spans="1:7" ht="15" x14ac:dyDescent="0.2">
      <c r="A11" s="2"/>
      <c r="F11" s="3"/>
      <c r="G11" s="4"/>
    </row>
    <row r="13" spans="1:7" x14ac:dyDescent="0.2">
      <c r="A13" s="1"/>
    </row>
    <row r="15" spans="1:7" ht="23.25" x14ac:dyDescent="0.2">
      <c r="G15" s="51" t="s">
        <v>145</v>
      </c>
    </row>
    <row r="16" spans="1:7" ht="15" x14ac:dyDescent="0.2">
      <c r="G16" s="50" t="s">
        <v>165</v>
      </c>
    </row>
    <row r="17" spans="1:7" x14ac:dyDescent="0.2">
      <c r="G17" s="52"/>
    </row>
    <row r="18" spans="1:7" ht="37.5" x14ac:dyDescent="0.5">
      <c r="G18" s="31" t="s">
        <v>125</v>
      </c>
    </row>
    <row r="19" spans="1:7" ht="37.5" x14ac:dyDescent="0.5">
      <c r="G19" s="72" t="s">
        <v>166</v>
      </c>
    </row>
    <row r="20" spans="1:7" ht="16.5" x14ac:dyDescent="0.25">
      <c r="A20" s="29"/>
      <c r="B20" s="29"/>
      <c r="C20" s="29"/>
      <c r="D20" s="29"/>
      <c r="E20" s="29"/>
      <c r="F20" s="29"/>
      <c r="G20" s="52"/>
    </row>
    <row r="21" spans="1:7" ht="15" x14ac:dyDescent="0.2">
      <c r="G21" s="67" t="s">
        <v>184</v>
      </c>
    </row>
    <row r="22" spans="1:7" ht="20.25" customHeight="1" x14ac:dyDescent="0.25">
      <c r="A22" s="97"/>
      <c r="B22" s="97"/>
      <c r="C22" s="97"/>
      <c r="D22" s="97"/>
      <c r="E22" s="97"/>
      <c r="F22" s="97"/>
      <c r="G22" s="97"/>
    </row>
  </sheetData>
  <mergeCells count="1"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 alignWithMargins="0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1A56-CDC5-4D01-BE59-5DF0E8570F6C}">
  <dimension ref="A1:H53"/>
  <sheetViews>
    <sheetView view="pageLayout" zoomScaleNormal="100" workbookViewId="0">
      <selection sqref="A1:H1"/>
    </sheetView>
  </sheetViews>
  <sheetFormatPr baseColWidth="10" defaultColWidth="9.5703125" defaultRowHeight="12.75" x14ac:dyDescent="0.2"/>
  <cols>
    <col min="1" max="2" width="9" customWidth="1"/>
    <col min="3" max="7" width="12.5703125" customWidth="1"/>
    <col min="8" max="8" width="9.42578125" customWidth="1"/>
    <col min="9" max="36" width="12.140625" customWidth="1"/>
  </cols>
  <sheetData>
    <row r="1" spans="1:8" s="42" customFormat="1" ht="15.75" x14ac:dyDescent="0.2">
      <c r="A1" s="135" t="s">
        <v>0</v>
      </c>
      <c r="B1" s="135"/>
      <c r="C1" s="135"/>
      <c r="D1" s="135"/>
      <c r="E1" s="135"/>
      <c r="F1" s="135"/>
      <c r="G1" s="135"/>
      <c r="H1" s="135"/>
    </row>
    <row r="2" spans="1:8" s="42" customFormat="1" x14ac:dyDescent="0.2"/>
    <row r="3" spans="1:8" s="42" customFormat="1" x14ac:dyDescent="0.2"/>
    <row r="4" spans="1:8" s="42" customFormat="1" ht="15.75" x14ac:dyDescent="0.25">
      <c r="A4" s="98" t="s">
        <v>1</v>
      </c>
      <c r="B4" s="99"/>
      <c r="C4" s="99"/>
      <c r="D4" s="99"/>
      <c r="E4" s="99"/>
      <c r="F4" s="99"/>
      <c r="G4" s="99"/>
    </row>
    <row r="5" spans="1:8" s="42" customFormat="1" x14ac:dyDescent="0.2">
      <c r="A5" s="100"/>
      <c r="B5" s="100"/>
      <c r="C5" s="100"/>
      <c r="D5" s="100"/>
      <c r="E5" s="100"/>
      <c r="F5" s="100"/>
      <c r="G5" s="100"/>
    </row>
    <row r="6" spans="1:8" s="42" customFormat="1" x14ac:dyDescent="0.2">
      <c r="A6" s="90" t="s">
        <v>185</v>
      </c>
      <c r="B6" s="136"/>
      <c r="C6" s="136"/>
      <c r="D6" s="136"/>
      <c r="E6" s="136"/>
      <c r="F6" s="136"/>
      <c r="G6" s="136"/>
    </row>
    <row r="7" spans="1:8" s="42" customFormat="1" ht="5.85" customHeight="1" x14ac:dyDescent="0.2">
      <c r="A7" s="90"/>
      <c r="B7" s="136"/>
      <c r="C7" s="136"/>
      <c r="D7" s="136"/>
      <c r="E7" s="136"/>
      <c r="F7" s="136"/>
      <c r="G7" s="136"/>
    </row>
    <row r="8" spans="1:8" s="42" customFormat="1" x14ac:dyDescent="0.2">
      <c r="A8" s="101" t="s">
        <v>127</v>
      </c>
      <c r="B8" s="102"/>
      <c r="C8" s="102"/>
      <c r="D8" s="102"/>
      <c r="E8" s="102"/>
      <c r="F8" s="102"/>
      <c r="G8" s="102"/>
    </row>
    <row r="9" spans="1:8" s="42" customFormat="1" x14ac:dyDescent="0.2">
      <c r="A9" s="102" t="s">
        <v>4</v>
      </c>
      <c r="B9" s="102"/>
      <c r="C9" s="102"/>
      <c r="D9" s="102"/>
      <c r="E9" s="102"/>
      <c r="F9" s="102"/>
      <c r="G9" s="102"/>
    </row>
    <row r="10" spans="1:8" s="42" customFormat="1" ht="5.85" customHeight="1" x14ac:dyDescent="0.2">
      <c r="A10" s="136"/>
      <c r="B10" s="136"/>
      <c r="C10" s="136"/>
      <c r="D10" s="136"/>
      <c r="E10" s="136"/>
      <c r="F10" s="136"/>
      <c r="G10" s="136"/>
    </row>
    <row r="11" spans="1:8" s="42" customFormat="1" x14ac:dyDescent="0.2">
      <c r="A11" s="137" t="s">
        <v>2</v>
      </c>
      <c r="B11" s="137"/>
      <c r="C11" s="137"/>
      <c r="D11" s="137"/>
      <c r="E11" s="137"/>
      <c r="F11" s="137"/>
      <c r="G11" s="137"/>
    </row>
    <row r="12" spans="1:8" s="42" customFormat="1" x14ac:dyDescent="0.2">
      <c r="A12" s="102" t="s">
        <v>3</v>
      </c>
      <c r="B12" s="102"/>
      <c r="C12" s="102"/>
      <c r="D12" s="102"/>
      <c r="E12" s="102"/>
      <c r="F12" s="102"/>
      <c r="G12" s="102"/>
    </row>
    <row r="13" spans="1:8" s="42" customFormat="1" x14ac:dyDescent="0.2">
      <c r="A13" s="136"/>
      <c r="B13" s="136"/>
      <c r="C13" s="136"/>
      <c r="D13" s="136"/>
      <c r="E13" s="136"/>
      <c r="F13" s="136"/>
      <c r="G13" s="136"/>
    </row>
    <row r="14" spans="1:8" s="42" customFormat="1" x14ac:dyDescent="0.2">
      <c r="A14" s="136"/>
      <c r="B14" s="136"/>
      <c r="C14" s="136"/>
      <c r="D14" s="136"/>
      <c r="E14" s="136"/>
      <c r="F14" s="136"/>
      <c r="G14" s="136"/>
    </row>
    <row r="15" spans="1:8" s="42" customFormat="1" ht="12.75" customHeight="1" x14ac:dyDescent="0.2">
      <c r="A15" s="101" t="s">
        <v>129</v>
      </c>
      <c r="B15" s="101"/>
      <c r="C15" s="101"/>
      <c r="D15" s="101"/>
      <c r="E15" s="91"/>
      <c r="F15" s="91"/>
      <c r="G15" s="91"/>
    </row>
    <row r="16" spans="1:8" s="42" customFormat="1" ht="5.85" customHeight="1" x14ac:dyDescent="0.2">
      <c r="A16" s="91"/>
      <c r="B16" s="92"/>
      <c r="C16" s="92"/>
      <c r="D16" s="91"/>
      <c r="E16" s="91"/>
      <c r="F16" s="91"/>
      <c r="G16" s="91"/>
    </row>
    <row r="17" spans="1:7" s="42" customFormat="1" ht="12.75" customHeight="1" x14ac:dyDescent="0.2">
      <c r="A17" s="102" t="s">
        <v>159</v>
      </c>
      <c r="B17" s="102"/>
      <c r="C17" s="102"/>
      <c r="D17" s="92"/>
      <c r="E17" s="92"/>
      <c r="F17" s="92"/>
      <c r="G17" s="92"/>
    </row>
    <row r="18" spans="1:7" s="42" customFormat="1" ht="12.75" customHeight="1" x14ac:dyDescent="0.2">
      <c r="A18" s="92" t="s">
        <v>133</v>
      </c>
      <c r="B18" s="102" t="s">
        <v>160</v>
      </c>
      <c r="C18" s="102"/>
      <c r="D18" s="92"/>
      <c r="E18" s="92"/>
      <c r="F18" s="92"/>
      <c r="G18" s="92"/>
    </row>
    <row r="19" spans="1:7" s="42" customFormat="1" ht="12.75" customHeight="1" x14ac:dyDescent="0.2">
      <c r="A19" s="92" t="s">
        <v>134</v>
      </c>
      <c r="B19" s="103" t="s">
        <v>161</v>
      </c>
      <c r="C19" s="103"/>
      <c r="D19" s="103"/>
      <c r="E19" s="92"/>
      <c r="F19" s="92"/>
      <c r="G19" s="92"/>
    </row>
    <row r="20" spans="1:7" s="42" customFormat="1" x14ac:dyDescent="0.2">
      <c r="A20" s="92"/>
      <c r="B20" s="92"/>
      <c r="C20" s="92"/>
      <c r="D20" s="92"/>
      <c r="E20" s="92"/>
      <c r="F20" s="92"/>
      <c r="G20" s="92"/>
    </row>
    <row r="21" spans="1:7" s="42" customFormat="1" ht="12.75" customHeight="1" x14ac:dyDescent="0.2">
      <c r="A21" s="101" t="s">
        <v>140</v>
      </c>
      <c r="B21" s="102"/>
      <c r="C21" s="91"/>
      <c r="D21" s="91"/>
      <c r="E21" s="91"/>
      <c r="F21" s="91"/>
      <c r="G21" s="91"/>
    </row>
    <row r="22" spans="1:7" s="42" customFormat="1" ht="5.85" customHeight="1" x14ac:dyDescent="0.2">
      <c r="A22" s="91"/>
      <c r="B22" s="92"/>
      <c r="C22" s="91"/>
      <c r="D22" s="91"/>
      <c r="E22" s="91"/>
      <c r="F22" s="91"/>
      <c r="G22" s="91"/>
    </row>
    <row r="23" spans="1:7" s="42" customFormat="1" ht="12.75" customHeight="1" x14ac:dyDescent="0.2">
      <c r="A23" s="92" t="s">
        <v>135</v>
      </c>
      <c r="B23" s="102" t="s">
        <v>136</v>
      </c>
      <c r="C23" s="102"/>
      <c r="D23" s="92"/>
      <c r="E23" s="92"/>
      <c r="F23" s="92"/>
      <c r="G23" s="92"/>
    </row>
    <row r="24" spans="1:7" s="42" customFormat="1" ht="12.75" customHeight="1" x14ac:dyDescent="0.2">
      <c r="A24" s="92" t="s">
        <v>137</v>
      </c>
      <c r="B24" s="102" t="s">
        <v>138</v>
      </c>
      <c r="C24" s="102"/>
      <c r="D24" s="92"/>
      <c r="E24" s="92"/>
      <c r="F24" s="92"/>
      <c r="G24" s="92"/>
    </row>
    <row r="25" spans="1:7" s="42" customFormat="1" ht="12.75" customHeight="1" x14ac:dyDescent="0.2">
      <c r="A25" s="92"/>
      <c r="B25" s="102"/>
      <c r="C25" s="102"/>
      <c r="D25" s="92"/>
      <c r="E25" s="92"/>
      <c r="F25" s="92"/>
      <c r="G25" s="92"/>
    </row>
    <row r="26" spans="1:7" s="42" customFormat="1" x14ac:dyDescent="0.2">
      <c r="A26" s="136"/>
      <c r="B26" s="136"/>
      <c r="C26" s="136"/>
      <c r="D26" s="136"/>
      <c r="E26" s="136"/>
      <c r="F26" s="136"/>
      <c r="G26" s="136"/>
    </row>
    <row r="27" spans="1:7" s="42" customFormat="1" x14ac:dyDescent="0.2">
      <c r="A27" s="136" t="s">
        <v>141</v>
      </c>
      <c r="B27" s="66" t="s">
        <v>142</v>
      </c>
      <c r="C27" s="136"/>
      <c r="D27" s="136"/>
      <c r="E27" s="136"/>
      <c r="F27" s="136"/>
      <c r="G27" s="136"/>
    </row>
    <row r="28" spans="1:7" s="42" customFormat="1" x14ac:dyDescent="0.2">
      <c r="A28" s="136"/>
      <c r="B28" s="136"/>
      <c r="C28" s="136"/>
      <c r="D28" s="136"/>
      <c r="E28" s="136"/>
      <c r="F28" s="136"/>
      <c r="G28" s="136"/>
    </row>
    <row r="29" spans="1:7" s="42" customFormat="1" ht="27.75" customHeight="1" x14ac:dyDescent="0.2">
      <c r="A29" s="146" t="s">
        <v>186</v>
      </c>
      <c r="B29" s="102"/>
      <c r="C29" s="102"/>
      <c r="D29" s="102"/>
      <c r="E29" s="102"/>
      <c r="F29" s="102"/>
      <c r="G29" s="102"/>
    </row>
    <row r="30" spans="1:7" s="42" customFormat="1" ht="41.85" customHeight="1" x14ac:dyDescent="0.2">
      <c r="A30" s="102" t="s">
        <v>147</v>
      </c>
      <c r="B30" s="102"/>
      <c r="C30" s="102"/>
      <c r="D30" s="102"/>
      <c r="E30" s="102"/>
      <c r="F30" s="102"/>
      <c r="G30" s="102"/>
    </row>
    <row r="31" spans="1:7" s="42" customFormat="1" x14ac:dyDescent="0.2">
      <c r="A31" s="136"/>
      <c r="B31" s="136"/>
      <c r="C31" s="136"/>
      <c r="D31" s="136"/>
      <c r="E31" s="136"/>
      <c r="F31" s="136"/>
      <c r="G31" s="136"/>
    </row>
    <row r="32" spans="1:7" s="42" customFormat="1" x14ac:dyDescent="0.2">
      <c r="A32" s="136"/>
      <c r="B32" s="136"/>
      <c r="C32" s="136"/>
      <c r="D32" s="136"/>
      <c r="E32" s="136"/>
      <c r="F32" s="136"/>
      <c r="G32" s="136"/>
    </row>
    <row r="33" spans="1:7" s="42" customFormat="1" x14ac:dyDescent="0.2">
      <c r="A33" s="136"/>
      <c r="B33" s="136"/>
      <c r="C33" s="136"/>
      <c r="D33" s="136"/>
      <c r="E33" s="136"/>
      <c r="F33" s="136"/>
      <c r="G33" s="136"/>
    </row>
    <row r="34" spans="1:7" s="42" customFormat="1" x14ac:dyDescent="0.2">
      <c r="A34" s="136"/>
      <c r="B34" s="136"/>
      <c r="C34" s="136"/>
      <c r="D34" s="136"/>
      <c r="E34" s="136"/>
      <c r="F34" s="136"/>
      <c r="G34" s="136"/>
    </row>
    <row r="35" spans="1:7" s="42" customFormat="1" x14ac:dyDescent="0.2">
      <c r="A35" s="136"/>
      <c r="B35" s="136"/>
      <c r="C35" s="136"/>
      <c r="D35" s="136"/>
      <c r="E35" s="136"/>
      <c r="F35" s="136"/>
      <c r="G35" s="136"/>
    </row>
    <row r="36" spans="1:7" s="42" customFormat="1" x14ac:dyDescent="0.2">
      <c r="A36" s="136"/>
      <c r="B36" s="136"/>
      <c r="C36" s="136"/>
      <c r="D36" s="136"/>
      <c r="E36" s="136"/>
      <c r="F36" s="136"/>
      <c r="G36" s="136"/>
    </row>
    <row r="37" spans="1:7" s="42" customFormat="1" x14ac:dyDescent="0.2">
      <c r="A37" s="136"/>
      <c r="B37" s="136"/>
      <c r="C37" s="136"/>
      <c r="D37" s="136"/>
      <c r="E37" s="136"/>
      <c r="F37" s="136"/>
      <c r="G37" s="136"/>
    </row>
    <row r="38" spans="1:7" s="42" customFormat="1" x14ac:dyDescent="0.2">
      <c r="A38" s="136"/>
      <c r="B38" s="136"/>
      <c r="C38" s="136"/>
      <c r="D38" s="136"/>
      <c r="E38" s="136"/>
      <c r="F38" s="136"/>
      <c r="G38" s="136"/>
    </row>
    <row r="39" spans="1:7" s="42" customFormat="1" x14ac:dyDescent="0.2">
      <c r="A39" s="136"/>
      <c r="B39" s="136"/>
      <c r="C39" s="136"/>
      <c r="D39" s="136"/>
      <c r="E39" s="136"/>
      <c r="F39" s="136"/>
      <c r="G39" s="136"/>
    </row>
    <row r="40" spans="1:7" s="42" customFormat="1" x14ac:dyDescent="0.2">
      <c r="A40" s="136"/>
      <c r="B40" s="136"/>
      <c r="C40" s="136"/>
      <c r="D40" s="136"/>
      <c r="E40" s="136"/>
      <c r="F40" s="136"/>
      <c r="G40" s="136"/>
    </row>
    <row r="41" spans="1:7" s="42" customFormat="1" x14ac:dyDescent="0.2">
      <c r="A41" s="100" t="s">
        <v>143</v>
      </c>
      <c r="B41" s="100"/>
      <c r="C41" s="136"/>
      <c r="D41" s="136"/>
      <c r="E41" s="136"/>
      <c r="F41" s="136"/>
      <c r="G41" s="136"/>
    </row>
    <row r="42" spans="1:7" s="42" customFormat="1" x14ac:dyDescent="0.2">
      <c r="A42" s="136"/>
      <c r="B42" s="136"/>
      <c r="C42" s="136"/>
      <c r="D42" s="136"/>
      <c r="E42" s="136"/>
      <c r="F42" s="136"/>
      <c r="G42" s="136"/>
    </row>
    <row r="43" spans="1:7" s="42" customFormat="1" x14ac:dyDescent="0.2">
      <c r="A43" s="7">
        <v>0</v>
      </c>
      <c r="B43" s="8" t="s">
        <v>5</v>
      </c>
      <c r="C43" s="136"/>
      <c r="D43" s="136"/>
      <c r="E43" s="136"/>
      <c r="F43" s="136"/>
      <c r="G43" s="136"/>
    </row>
    <row r="44" spans="1:7" s="42" customFormat="1" x14ac:dyDescent="0.2">
      <c r="A44" s="8" t="s">
        <v>19</v>
      </c>
      <c r="B44" s="8" t="s">
        <v>6</v>
      </c>
      <c r="C44" s="136"/>
      <c r="D44" s="136"/>
      <c r="E44" s="136"/>
      <c r="F44" s="136"/>
      <c r="G44" s="136"/>
    </row>
    <row r="45" spans="1:7" s="42" customFormat="1" x14ac:dyDescent="0.2">
      <c r="A45" s="8" t="s">
        <v>20</v>
      </c>
      <c r="B45" s="8" t="s">
        <v>7</v>
      </c>
      <c r="C45" s="136"/>
      <c r="D45" s="136"/>
      <c r="E45" s="136"/>
      <c r="F45" s="136"/>
      <c r="G45" s="136"/>
    </row>
    <row r="46" spans="1:7" s="42" customFormat="1" x14ac:dyDescent="0.2">
      <c r="A46" s="8" t="s">
        <v>21</v>
      </c>
      <c r="B46" s="8" t="s">
        <v>8</v>
      </c>
      <c r="C46" s="136"/>
      <c r="D46" s="136"/>
      <c r="E46" s="136"/>
      <c r="F46" s="136"/>
      <c r="G46" s="136"/>
    </row>
    <row r="47" spans="1:7" s="42" customFormat="1" x14ac:dyDescent="0.2">
      <c r="A47" s="8" t="s">
        <v>15</v>
      </c>
      <c r="B47" s="8" t="s">
        <v>9</v>
      </c>
      <c r="C47" s="136"/>
      <c r="D47" s="136"/>
      <c r="E47" s="136"/>
      <c r="F47" s="136"/>
      <c r="G47" s="136"/>
    </row>
    <row r="48" spans="1:7" s="42" customFormat="1" x14ac:dyDescent="0.2">
      <c r="A48" s="8" t="s">
        <v>16</v>
      </c>
      <c r="B48" s="8" t="s">
        <v>10</v>
      </c>
      <c r="C48" s="136"/>
      <c r="D48" s="136"/>
      <c r="E48" s="136"/>
      <c r="F48" s="136"/>
      <c r="G48" s="136"/>
    </row>
    <row r="49" spans="1:7" s="42" customFormat="1" x14ac:dyDescent="0.2">
      <c r="A49" s="8" t="s">
        <v>17</v>
      </c>
      <c r="B49" s="8" t="s">
        <v>11</v>
      </c>
      <c r="C49" s="136"/>
      <c r="D49" s="136"/>
      <c r="E49" s="136"/>
      <c r="F49" s="136"/>
      <c r="G49" s="136"/>
    </row>
    <row r="50" spans="1:7" s="42" customFormat="1" x14ac:dyDescent="0.2">
      <c r="A50" s="8" t="s">
        <v>18</v>
      </c>
      <c r="B50" s="8" t="s">
        <v>12</v>
      </c>
      <c r="C50" s="136"/>
      <c r="D50" s="136"/>
      <c r="E50" s="136"/>
      <c r="F50" s="136"/>
      <c r="G50" s="136"/>
    </row>
    <row r="51" spans="1:7" s="42" customFormat="1" x14ac:dyDescent="0.2">
      <c r="A51" s="8" t="s">
        <v>144</v>
      </c>
      <c r="B51" s="8" t="s">
        <v>13</v>
      </c>
      <c r="C51" s="136"/>
      <c r="D51" s="136"/>
      <c r="E51" s="136"/>
      <c r="F51" s="136"/>
      <c r="G51" s="136"/>
    </row>
    <row r="52" spans="1:7" s="42" customFormat="1" x14ac:dyDescent="0.2">
      <c r="A52" s="8" t="s">
        <v>139</v>
      </c>
      <c r="B52" s="8" t="s">
        <v>14</v>
      </c>
      <c r="C52" s="136"/>
      <c r="D52" s="136"/>
      <c r="E52" s="136"/>
      <c r="F52" s="136"/>
      <c r="G52" s="136"/>
    </row>
    <row r="53" spans="1:7" s="42" customFormat="1" x14ac:dyDescent="0.2"/>
  </sheetData>
  <mergeCells count="18">
    <mergeCell ref="B23:C23"/>
    <mergeCell ref="B24:C24"/>
    <mergeCell ref="B25:C25"/>
    <mergeCell ref="A29:G29"/>
    <mergeCell ref="A30:G30"/>
    <mergeCell ref="A41:B41"/>
    <mergeCell ref="A12:G12"/>
    <mergeCell ref="A15:D15"/>
    <mergeCell ref="A17:C17"/>
    <mergeCell ref="B18:C18"/>
    <mergeCell ref="B19:D19"/>
    <mergeCell ref="A21:B21"/>
    <mergeCell ref="A4:G4"/>
    <mergeCell ref="A5:G5"/>
    <mergeCell ref="A8:G8"/>
    <mergeCell ref="A9:G9"/>
    <mergeCell ref="A11:G11"/>
    <mergeCell ref="A1:H1"/>
  </mergeCells>
  <hyperlinks>
    <hyperlink ref="B26" r:id="rId1" display="www.statistik-nord.de" xr:uid="{058C88E7-EE88-4609-86DB-4594252C5ED6}"/>
    <hyperlink ref="B27" r:id="rId2" xr:uid="{FA57E367-10AF-41FD-B390-372EF433868B}"/>
    <hyperlink ref="B19" r:id="rId3" display="sven.ohlsen@statistik-nord.de" xr:uid="{B2138863-2896-4778-8C62-6E8AE1A9BC32}"/>
  </hyperlinks>
  <pageMargins left="0.59055118110236227" right="0.59055118110236227" top="0.59055118110236227" bottom="0.59055118110236227" header="0" footer="0.39370078740157483"/>
  <pageSetup paperSize="9" orientation="portrait" r:id="rId4"/>
  <headerFooter scaleWithDoc="0">
    <oddFooter>&amp;L&amp;8Statistikamt Nord&amp;C&amp;8&amp;P&amp;R&amp;8Statistischer Bericht G III 1 - vj 4/25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G58"/>
  <sheetViews>
    <sheetView view="pageLayout" zoomScaleNormal="100" zoomScaleSheetLayoutView="100" workbookViewId="0">
      <selection sqref="A1:G1"/>
    </sheetView>
  </sheetViews>
  <sheetFormatPr baseColWidth="10" defaultColWidth="10.85546875" defaultRowHeight="14.25" x14ac:dyDescent="0.2"/>
  <cols>
    <col min="1" max="1" width="35.5703125" style="5" customWidth="1"/>
    <col min="2" max="6" width="9" customWidth="1"/>
    <col min="7" max="7" width="11.5703125" customWidth="1"/>
  </cols>
  <sheetData>
    <row r="1" spans="1:7" ht="12.75" customHeight="1" x14ac:dyDescent="0.2">
      <c r="A1" s="138" t="s">
        <v>150</v>
      </c>
      <c r="B1" s="138"/>
      <c r="C1" s="138"/>
      <c r="D1" s="138"/>
      <c r="E1" s="138"/>
      <c r="F1" s="138"/>
      <c r="G1" s="138"/>
    </row>
    <row r="2" spans="1:7" ht="12.75" customHeight="1" x14ac:dyDescent="0.2">
      <c r="A2" s="139"/>
    </row>
    <row r="3" spans="1:7" s="9" customFormat="1" ht="26.25" customHeight="1" x14ac:dyDescent="0.2">
      <c r="A3" s="112" t="s">
        <v>132</v>
      </c>
      <c r="B3" s="73" t="s">
        <v>121</v>
      </c>
      <c r="C3" s="73" t="s">
        <v>122</v>
      </c>
      <c r="D3" s="73" t="s">
        <v>123</v>
      </c>
      <c r="E3" s="108" t="s">
        <v>167</v>
      </c>
      <c r="F3" s="109"/>
      <c r="G3" s="140"/>
    </row>
    <row r="4" spans="1:7" s="9" customFormat="1" ht="18" customHeight="1" x14ac:dyDescent="0.2">
      <c r="A4" s="113"/>
      <c r="B4" s="106" t="s">
        <v>168</v>
      </c>
      <c r="C4" s="107"/>
      <c r="D4" s="107"/>
      <c r="E4" s="33" t="s">
        <v>168</v>
      </c>
      <c r="F4" s="33" t="s">
        <v>183</v>
      </c>
      <c r="G4" s="110" t="s">
        <v>151</v>
      </c>
    </row>
    <row r="5" spans="1:7" s="9" customFormat="1" ht="17.25" customHeight="1" x14ac:dyDescent="0.2">
      <c r="A5" s="114"/>
      <c r="B5" s="106" t="s">
        <v>126</v>
      </c>
      <c r="C5" s="107"/>
      <c r="D5" s="107"/>
      <c r="E5" s="107"/>
      <c r="F5" s="107"/>
      <c r="G5" s="111"/>
    </row>
    <row r="6" spans="1:7" s="9" customFormat="1" ht="12.75" customHeight="1" x14ac:dyDescent="0.2">
      <c r="A6" s="141"/>
      <c r="B6" s="142"/>
      <c r="C6" s="143"/>
      <c r="D6" s="143"/>
      <c r="E6" s="143"/>
      <c r="F6" s="143"/>
      <c r="G6" s="144"/>
    </row>
    <row r="7" spans="1:7" s="9" customFormat="1" ht="12.75" customHeight="1" x14ac:dyDescent="0.2">
      <c r="A7" s="35" t="s">
        <v>22</v>
      </c>
      <c r="B7" s="74">
        <v>247.70170999999999</v>
      </c>
      <c r="C7" s="74">
        <v>227.13106500000001</v>
      </c>
      <c r="D7" s="74">
        <v>208.27125799999999</v>
      </c>
      <c r="E7" s="74">
        <v>2902.4773060000002</v>
      </c>
      <c r="F7" s="74">
        <v>2846.166299</v>
      </c>
      <c r="G7" s="75">
        <v>1.9784861840218184</v>
      </c>
    </row>
    <row r="8" spans="1:7" s="9" customFormat="1" ht="12.75" customHeight="1" x14ac:dyDescent="0.2">
      <c r="A8" s="43" t="s">
        <v>23</v>
      </c>
    </row>
    <row r="9" spans="1:7" s="9" customFormat="1" ht="12.75" customHeight="1" x14ac:dyDescent="0.2">
      <c r="A9" s="44" t="s">
        <v>24</v>
      </c>
      <c r="B9" s="74">
        <v>0.128499</v>
      </c>
      <c r="C9" s="74">
        <v>0.10095</v>
      </c>
      <c r="D9" s="74">
        <v>0.1113</v>
      </c>
      <c r="E9" s="74">
        <v>1.7926280000000001</v>
      </c>
      <c r="F9" s="74">
        <v>2.3058070000000002</v>
      </c>
      <c r="G9" s="75">
        <v>-22.255939026987079</v>
      </c>
    </row>
    <row r="10" spans="1:7" s="9" customFormat="1" ht="12.75" customHeight="1" x14ac:dyDescent="0.2">
      <c r="A10" s="44" t="s">
        <v>25</v>
      </c>
      <c r="B10" s="74">
        <v>27.802419</v>
      </c>
      <c r="C10" s="74">
        <v>27.165219</v>
      </c>
      <c r="D10" s="74">
        <v>27.713867</v>
      </c>
      <c r="E10" s="74">
        <v>333.52524199999999</v>
      </c>
      <c r="F10" s="74">
        <v>284.884502</v>
      </c>
      <c r="G10" s="75">
        <v>17.073845596556865</v>
      </c>
    </row>
    <row r="11" spans="1:7" s="9" customFormat="1" ht="12.75" customHeight="1" x14ac:dyDescent="0.2">
      <c r="A11" s="44" t="s">
        <v>26</v>
      </c>
      <c r="B11" s="74">
        <v>180.95026300000001</v>
      </c>
      <c r="C11" s="74">
        <v>160.99045899999999</v>
      </c>
      <c r="D11" s="74">
        <v>151.67148599999999</v>
      </c>
      <c r="E11" s="74">
        <v>2122.2895309999999</v>
      </c>
      <c r="F11" s="74">
        <v>2230.9017480000002</v>
      </c>
      <c r="G11" s="75">
        <v>-4.8685343089345281</v>
      </c>
    </row>
    <row r="12" spans="1:7" s="9" customFormat="1" ht="12.75" customHeight="1" x14ac:dyDescent="0.2">
      <c r="A12" s="37" t="s">
        <v>29</v>
      </c>
    </row>
    <row r="13" spans="1:7" s="9" customFormat="1" ht="12.75" customHeight="1" x14ac:dyDescent="0.2">
      <c r="A13" s="37" t="s">
        <v>30</v>
      </c>
      <c r="B13" s="74">
        <v>18.715253000000001</v>
      </c>
      <c r="C13" s="74">
        <v>14.416667</v>
      </c>
      <c r="D13" s="74">
        <v>11.563712000000001</v>
      </c>
      <c r="E13" s="74">
        <v>237.455691</v>
      </c>
      <c r="F13" s="74">
        <v>244.471521</v>
      </c>
      <c r="G13" s="75">
        <v>-2.8697943921247173</v>
      </c>
    </row>
    <row r="14" spans="1:7" s="9" customFormat="1" ht="12.75" customHeight="1" x14ac:dyDescent="0.2">
      <c r="A14" s="45" t="s">
        <v>28</v>
      </c>
      <c r="B14" s="74">
        <v>32.569307999999999</v>
      </c>
      <c r="C14" s="74">
        <v>21.502479999999998</v>
      </c>
      <c r="D14" s="74">
        <v>27.529543</v>
      </c>
      <c r="E14" s="74">
        <v>369.80154700000003</v>
      </c>
      <c r="F14" s="74">
        <v>544.15709300000003</v>
      </c>
      <c r="G14" s="75">
        <v>-32.041399118544618</v>
      </c>
    </row>
    <row r="15" spans="1:7" s="9" customFormat="1" ht="12.75" customHeight="1" x14ac:dyDescent="0.2">
      <c r="A15" s="46" t="s">
        <v>27</v>
      </c>
      <c r="B15" s="74">
        <v>38.820529000000001</v>
      </c>
      <c r="C15" s="74">
        <v>38.874437</v>
      </c>
      <c r="D15" s="74">
        <v>28.774605000000001</v>
      </c>
      <c r="E15" s="74">
        <v>444.86990500000002</v>
      </c>
      <c r="F15" s="74">
        <v>328.07424200000003</v>
      </c>
      <c r="G15" s="75">
        <v>35.600375783235052</v>
      </c>
    </row>
    <row r="16" spans="1:7" s="9" customFormat="1" ht="12.75" customHeight="1" x14ac:dyDescent="0.2">
      <c r="A16" s="38"/>
    </row>
    <row r="17" spans="1:7" s="9" customFormat="1" ht="12.75" customHeight="1" x14ac:dyDescent="0.2">
      <c r="A17" s="35" t="s">
        <v>31</v>
      </c>
      <c r="B17" s="74">
        <v>4352.6542669999999</v>
      </c>
      <c r="C17" s="74">
        <v>4563.11427</v>
      </c>
      <c r="D17" s="74">
        <v>5858.7881340000004</v>
      </c>
      <c r="E17" s="74">
        <v>53144.201587000003</v>
      </c>
      <c r="F17" s="74">
        <v>52674.764268999999</v>
      </c>
      <c r="G17" s="75">
        <v>0.89119965606808194</v>
      </c>
    </row>
    <row r="18" spans="1:7" s="9" customFormat="1" ht="12.75" customHeight="1" x14ac:dyDescent="0.2">
      <c r="A18" s="47" t="s">
        <v>23</v>
      </c>
    </row>
    <row r="19" spans="1:7" s="9" customFormat="1" ht="12.75" customHeight="1" x14ac:dyDescent="0.2">
      <c r="A19" s="46" t="s">
        <v>32</v>
      </c>
      <c r="B19" s="74">
        <v>56.507303999999998</v>
      </c>
      <c r="C19" s="74">
        <v>44.418726999999997</v>
      </c>
      <c r="D19" s="74">
        <v>6.7598719999999997</v>
      </c>
      <c r="E19" s="74">
        <v>492.05324200000001</v>
      </c>
      <c r="F19" s="74">
        <v>444.61395399999998</v>
      </c>
      <c r="G19" s="75">
        <v>10.669770386918628</v>
      </c>
    </row>
    <row r="20" spans="1:7" s="9" customFormat="1" ht="12.75" customHeight="1" x14ac:dyDescent="0.2">
      <c r="A20" s="46" t="s">
        <v>33</v>
      </c>
      <c r="B20" s="74">
        <v>814.081952</v>
      </c>
      <c r="C20" s="74">
        <v>927.763283</v>
      </c>
      <c r="D20" s="74">
        <v>1033.5117499999999</v>
      </c>
      <c r="E20" s="74">
        <v>11058.75172</v>
      </c>
      <c r="F20" s="74">
        <v>10820.435106000001</v>
      </c>
      <c r="G20" s="75">
        <v>2.2024679383535215</v>
      </c>
    </row>
    <row r="21" spans="1:7" s="9" customFormat="1" ht="12.75" customHeight="1" x14ac:dyDescent="0.2">
      <c r="A21" s="37" t="s">
        <v>34</v>
      </c>
    </row>
    <row r="22" spans="1:7" s="9" customFormat="1" ht="12.75" customHeight="1" x14ac:dyDescent="0.2">
      <c r="A22" s="37" t="s">
        <v>35</v>
      </c>
      <c r="B22" s="74">
        <v>12.070455000000001</v>
      </c>
      <c r="C22" s="74">
        <v>13.431452999999999</v>
      </c>
      <c r="D22" s="74">
        <v>4.078322</v>
      </c>
      <c r="E22" s="74">
        <v>106.327094</v>
      </c>
      <c r="F22" s="74">
        <v>58.360249000000003</v>
      </c>
      <c r="G22" s="75">
        <v>82.19095329768038</v>
      </c>
    </row>
    <row r="23" spans="1:7" s="9" customFormat="1" ht="12.75" customHeight="1" x14ac:dyDescent="0.2">
      <c r="A23" s="37" t="s">
        <v>36</v>
      </c>
      <c r="B23" s="74">
        <v>38.053367999999999</v>
      </c>
      <c r="C23" s="74">
        <v>54.700544999999998</v>
      </c>
      <c r="D23" s="74">
        <v>47.430396000000002</v>
      </c>
      <c r="E23" s="74">
        <v>629.47712999999999</v>
      </c>
      <c r="F23" s="74">
        <v>539.116086</v>
      </c>
      <c r="G23" s="75">
        <v>16.760962313411653</v>
      </c>
    </row>
    <row r="24" spans="1:7" s="9" customFormat="1" ht="12.75" customHeight="1" x14ac:dyDescent="0.2">
      <c r="A24" s="37" t="s">
        <v>38</v>
      </c>
      <c r="B24" s="74">
        <v>24.500831999999999</v>
      </c>
      <c r="C24" s="74">
        <v>20.609590000000001</v>
      </c>
      <c r="D24" s="74">
        <v>18.192769999999999</v>
      </c>
      <c r="E24" s="74">
        <v>272.246014</v>
      </c>
      <c r="F24" s="74">
        <v>281.80655400000001</v>
      </c>
      <c r="G24" s="75">
        <v>-3.3925896556685444</v>
      </c>
    </row>
    <row r="25" spans="1:7" s="9" customFormat="1" ht="12.75" customHeight="1" x14ac:dyDescent="0.2">
      <c r="A25" s="37" t="s">
        <v>37</v>
      </c>
      <c r="B25" s="74">
        <v>326.25668100000001</v>
      </c>
      <c r="C25" s="74">
        <v>358.29327899999998</v>
      </c>
      <c r="D25" s="74">
        <v>273.881935</v>
      </c>
      <c r="E25" s="74">
        <v>3897.9897369999999</v>
      </c>
      <c r="F25" s="74">
        <v>4523.698222</v>
      </c>
      <c r="G25" s="75">
        <v>-13.831791032324091</v>
      </c>
    </row>
    <row r="26" spans="1:7" s="9" customFormat="1" ht="12.75" customHeight="1" x14ac:dyDescent="0.2">
      <c r="A26" s="47" t="s">
        <v>39</v>
      </c>
      <c r="B26" s="74">
        <v>3482.0650110000001</v>
      </c>
      <c r="C26" s="74">
        <v>3590.93226</v>
      </c>
      <c r="D26" s="74">
        <v>4818.5165120000001</v>
      </c>
      <c r="E26" s="74">
        <v>41593.396625000001</v>
      </c>
      <c r="F26" s="74">
        <v>41409.715209000002</v>
      </c>
      <c r="G26" s="75">
        <v>0.44357082649068502</v>
      </c>
    </row>
    <row r="27" spans="1:7" s="9" customFormat="1" ht="12.75" customHeight="1" x14ac:dyDescent="0.2">
      <c r="A27" s="39" t="s">
        <v>23</v>
      </c>
    </row>
    <row r="28" spans="1:7" s="9" customFormat="1" ht="12.75" customHeight="1" x14ac:dyDescent="0.2">
      <c r="A28" s="37" t="s">
        <v>40</v>
      </c>
      <c r="B28" s="74">
        <v>338.68726700000002</v>
      </c>
      <c r="C28" s="74">
        <v>308.51075200000002</v>
      </c>
      <c r="D28" s="74">
        <v>257.53736700000002</v>
      </c>
      <c r="E28" s="74">
        <v>3657.1059209999999</v>
      </c>
      <c r="F28" s="74">
        <v>3515.4599090000002</v>
      </c>
      <c r="G28" s="75">
        <v>4.029231328662533</v>
      </c>
    </row>
    <row r="29" spans="1:7" s="9" customFormat="1" ht="12.75" customHeight="1" x14ac:dyDescent="0.2">
      <c r="A29" s="48" t="s">
        <v>34</v>
      </c>
    </row>
    <row r="30" spans="1:7" s="9" customFormat="1" ht="12.75" customHeight="1" x14ac:dyDescent="0.2">
      <c r="A30" s="49" t="s">
        <v>41</v>
      </c>
      <c r="B30" s="74">
        <v>22.382973</v>
      </c>
      <c r="C30" s="74">
        <v>19.908822000000001</v>
      </c>
      <c r="D30" s="74">
        <v>16.790506000000001</v>
      </c>
      <c r="E30" s="74">
        <v>247.04690500000001</v>
      </c>
      <c r="F30" s="74">
        <v>264.33425999999997</v>
      </c>
      <c r="G30" s="75">
        <v>-6.5399600490681564</v>
      </c>
    </row>
    <row r="31" spans="1:7" s="9" customFormat="1" ht="12.75" customHeight="1" x14ac:dyDescent="0.2">
      <c r="A31" s="49" t="s">
        <v>43</v>
      </c>
      <c r="B31" s="74">
        <v>54.627979000000003</v>
      </c>
      <c r="C31" s="74">
        <v>49.689573000000003</v>
      </c>
      <c r="D31" s="74">
        <v>41.063378999999998</v>
      </c>
      <c r="E31" s="74">
        <v>616.05267600000002</v>
      </c>
      <c r="F31" s="74">
        <v>620.73179200000004</v>
      </c>
      <c r="G31" s="75">
        <v>-0.75380640403867005</v>
      </c>
    </row>
    <row r="32" spans="1:7" s="9" customFormat="1" ht="12.75" customHeight="1" x14ac:dyDescent="0.2">
      <c r="A32" s="49" t="s">
        <v>42</v>
      </c>
      <c r="B32" s="74">
        <v>138.11945600000001</v>
      </c>
      <c r="C32" s="74">
        <v>141.85993400000001</v>
      </c>
      <c r="D32" s="74">
        <v>95.227519999999998</v>
      </c>
      <c r="E32" s="74">
        <v>1440.3941649999999</v>
      </c>
      <c r="F32" s="74">
        <v>1239.527313</v>
      </c>
      <c r="G32" s="75">
        <v>16.205117054972064</v>
      </c>
    </row>
    <row r="33" spans="1:7" s="9" customFormat="1" ht="12.75" customHeight="1" x14ac:dyDescent="0.2">
      <c r="A33" s="39" t="s">
        <v>44</v>
      </c>
      <c r="B33" s="74">
        <v>3143.3777439999999</v>
      </c>
      <c r="C33" s="74">
        <v>3282.4215079999999</v>
      </c>
      <c r="D33" s="74">
        <v>4560.9791450000002</v>
      </c>
      <c r="E33" s="74">
        <v>37936.290703999999</v>
      </c>
      <c r="F33" s="74">
        <v>37894.255299999997</v>
      </c>
      <c r="G33" s="75">
        <v>0.11092817015988032</v>
      </c>
    </row>
    <row r="34" spans="1:7" s="9" customFormat="1" ht="12.75" customHeight="1" x14ac:dyDescent="0.2">
      <c r="A34" s="48" t="s">
        <v>34</v>
      </c>
    </row>
    <row r="35" spans="1:7" s="9" customFormat="1" ht="12.75" customHeight="1" x14ac:dyDescent="0.2">
      <c r="A35" s="49" t="s">
        <v>157</v>
      </c>
      <c r="B35" s="74">
        <v>7.0110710000000003</v>
      </c>
      <c r="C35" s="74">
        <v>6.3724610000000004</v>
      </c>
      <c r="D35" s="74">
        <v>5.3621119999999998</v>
      </c>
      <c r="E35" s="74">
        <v>71.731997000000007</v>
      </c>
      <c r="F35" s="74">
        <v>66.197044000000005</v>
      </c>
      <c r="G35" s="75">
        <v>8.3613295481895022</v>
      </c>
    </row>
    <row r="36" spans="1:7" s="9" customFormat="1" ht="12.75" customHeight="1" x14ac:dyDescent="0.2">
      <c r="A36" s="49" t="s">
        <v>45</v>
      </c>
      <c r="B36" s="74">
        <v>15.302473000000001</v>
      </c>
      <c r="C36" s="74">
        <v>14.981011000000001</v>
      </c>
      <c r="D36" s="74">
        <v>11.033934</v>
      </c>
      <c r="E36" s="74">
        <v>177.464969</v>
      </c>
      <c r="F36" s="74">
        <v>178.045772</v>
      </c>
      <c r="G36" s="75">
        <v>-0.32620993662236231</v>
      </c>
    </row>
    <row r="37" spans="1:7" s="9" customFormat="1" ht="12.75" customHeight="1" x14ac:dyDescent="0.2">
      <c r="A37" s="49" t="s">
        <v>158</v>
      </c>
      <c r="B37" s="74">
        <v>31.893639</v>
      </c>
      <c r="C37" s="74">
        <v>30.418199999999999</v>
      </c>
      <c r="D37" s="74">
        <v>29.821902999999999</v>
      </c>
      <c r="E37" s="74">
        <v>385.43210099999999</v>
      </c>
      <c r="F37" s="74">
        <v>343.22587299999998</v>
      </c>
      <c r="G37" s="75">
        <v>12.296924946564275</v>
      </c>
    </row>
    <row r="38" spans="1:7" s="9" customFormat="1" ht="12.75" customHeight="1" x14ac:dyDescent="0.2">
      <c r="A38" s="49" t="s">
        <v>46</v>
      </c>
      <c r="B38" s="74">
        <v>241.82252199999999</v>
      </c>
      <c r="C38" s="74">
        <v>225.34795199999999</v>
      </c>
      <c r="D38" s="74">
        <v>235.27511899999999</v>
      </c>
      <c r="E38" s="74">
        <v>2654.8247500000002</v>
      </c>
      <c r="F38" s="74">
        <v>2866.5478010000002</v>
      </c>
      <c r="G38" s="75">
        <v>-7.3859940841084182</v>
      </c>
    </row>
    <row r="39" spans="1:7" s="9" customFormat="1" ht="12.75" customHeight="1" x14ac:dyDescent="0.2">
      <c r="A39" s="49" t="s">
        <v>47</v>
      </c>
      <c r="B39" s="74">
        <v>140.265365</v>
      </c>
      <c r="C39" s="74">
        <v>97.830585999999997</v>
      </c>
      <c r="D39" s="74">
        <v>111.170895</v>
      </c>
      <c r="E39" s="74">
        <v>1245.1857560000001</v>
      </c>
      <c r="F39" s="74">
        <v>1038.4560269999999</v>
      </c>
      <c r="G39" s="75">
        <v>19.907412892313076</v>
      </c>
    </row>
    <row r="40" spans="1:7" s="9" customFormat="1" ht="12.75" customHeight="1" x14ac:dyDescent="0.2">
      <c r="A40" s="49" t="s">
        <v>48</v>
      </c>
    </row>
    <row r="41" spans="1:7" s="9" customFormat="1" ht="12.75" customHeight="1" x14ac:dyDescent="0.2">
      <c r="A41" s="49" t="s">
        <v>49</v>
      </c>
      <c r="B41" s="74">
        <v>31.219304999999999</v>
      </c>
      <c r="C41" s="74">
        <v>32.216847000000001</v>
      </c>
      <c r="D41" s="74">
        <v>28.882415000000002</v>
      </c>
      <c r="E41" s="74">
        <v>385.81984199999999</v>
      </c>
      <c r="F41" s="74">
        <v>340.09153800000001</v>
      </c>
      <c r="G41" s="75">
        <v>13.445881149797955</v>
      </c>
    </row>
    <row r="42" spans="1:7" s="9" customFormat="1" ht="12.75" customHeight="1" x14ac:dyDescent="0.2">
      <c r="A42" s="49" t="s">
        <v>50</v>
      </c>
      <c r="B42" s="74">
        <v>46.193655999999997</v>
      </c>
      <c r="C42" s="74">
        <v>42.958767000000002</v>
      </c>
      <c r="D42" s="74">
        <v>40.216400999999998</v>
      </c>
      <c r="E42" s="74">
        <v>527.28645700000004</v>
      </c>
      <c r="F42" s="74">
        <v>539.165705</v>
      </c>
      <c r="G42" s="75">
        <v>-2.2032647644011405</v>
      </c>
    </row>
    <row r="43" spans="1:7" s="9" customFormat="1" ht="12.75" customHeight="1" x14ac:dyDescent="0.2">
      <c r="A43" s="49" t="s">
        <v>51</v>
      </c>
      <c r="B43" s="74">
        <v>35.797896999999999</v>
      </c>
      <c r="C43" s="74">
        <v>40.492184999999999</v>
      </c>
      <c r="D43" s="74">
        <v>26.434742</v>
      </c>
      <c r="E43" s="74">
        <v>404.74981200000002</v>
      </c>
      <c r="F43" s="74">
        <v>402.24158199999999</v>
      </c>
      <c r="G43" s="75">
        <v>0.6235630805569059</v>
      </c>
    </row>
    <row r="44" spans="1:7" s="9" customFormat="1" ht="12.75" customHeight="1" x14ac:dyDescent="0.2">
      <c r="A44" s="49" t="s">
        <v>52</v>
      </c>
      <c r="B44" s="74">
        <v>38.713296999999997</v>
      </c>
      <c r="C44" s="74">
        <v>19.928650999999999</v>
      </c>
      <c r="D44" s="74">
        <v>56.375458000000002</v>
      </c>
      <c r="E44" s="74">
        <v>976.57782299999997</v>
      </c>
      <c r="F44" s="74">
        <v>773.74931800000002</v>
      </c>
      <c r="G44" s="75">
        <v>26.213723266894036</v>
      </c>
    </row>
    <row r="45" spans="1:7" s="9" customFormat="1" ht="12.75" customHeight="1" x14ac:dyDescent="0.2">
      <c r="A45" s="49" t="s">
        <v>53</v>
      </c>
      <c r="B45" s="74">
        <v>1981.4848079999999</v>
      </c>
      <c r="C45" s="74">
        <v>2266.5285939999999</v>
      </c>
      <c r="D45" s="74">
        <v>3589.3917769999998</v>
      </c>
      <c r="E45" s="74">
        <v>24819.352253000001</v>
      </c>
      <c r="F45" s="74">
        <v>24850.158297999998</v>
      </c>
      <c r="G45" s="75">
        <v>-0.12396719823904334</v>
      </c>
    </row>
    <row r="46" spans="1:7" s="9" customFormat="1" ht="12.75" customHeight="1" x14ac:dyDescent="0.2">
      <c r="A46" s="49" t="s">
        <v>54</v>
      </c>
      <c r="B46" s="74">
        <v>145.205861</v>
      </c>
      <c r="C46" s="74">
        <v>132.01739599999999</v>
      </c>
      <c r="D46" s="74">
        <v>96.150006000000005</v>
      </c>
      <c r="E46" s="74">
        <v>1647.3510879999999</v>
      </c>
      <c r="F46" s="74">
        <v>1721.238374</v>
      </c>
      <c r="G46" s="75">
        <v>-4.2926817758712161</v>
      </c>
    </row>
    <row r="47" spans="1:7" s="9" customFormat="1" ht="12.75" customHeight="1" x14ac:dyDescent="0.2">
      <c r="A47" s="36"/>
    </row>
    <row r="48" spans="1:7" s="9" customFormat="1" ht="12.75" customHeight="1" x14ac:dyDescent="0.2">
      <c r="A48" s="40" t="s">
        <v>155</v>
      </c>
      <c r="B48" s="74">
        <v>85.361305999999999</v>
      </c>
      <c r="C48" s="74">
        <v>62.960135999999999</v>
      </c>
      <c r="D48" s="74">
        <v>82.872555000000006</v>
      </c>
      <c r="E48" s="74">
        <v>717.11982</v>
      </c>
      <c r="F48" s="74">
        <v>566.45539399999996</v>
      </c>
      <c r="G48" s="75">
        <v>26.5977564334042</v>
      </c>
    </row>
    <row r="49" spans="1:7" ht="12.75" customHeight="1" x14ac:dyDescent="0.2">
      <c r="A49" s="38"/>
      <c r="B49" s="9"/>
      <c r="C49" s="9"/>
      <c r="D49" s="9"/>
      <c r="E49" s="9"/>
      <c r="F49" s="9"/>
      <c r="G49" s="9"/>
    </row>
    <row r="50" spans="1:7" ht="12.75" customHeight="1" x14ac:dyDescent="0.2">
      <c r="A50" s="41" t="s">
        <v>55</v>
      </c>
      <c r="B50" s="76">
        <v>4685.717283</v>
      </c>
      <c r="C50" s="77">
        <v>4853.2054710000002</v>
      </c>
      <c r="D50" s="77">
        <v>6149.931947</v>
      </c>
      <c r="E50" s="77">
        <v>56763.798712999996</v>
      </c>
      <c r="F50" s="77">
        <v>56087.385962</v>
      </c>
      <c r="G50" s="78">
        <v>1.205997996516146</v>
      </c>
    </row>
    <row r="51" spans="1:7" ht="12" customHeight="1" x14ac:dyDescent="0.2">
      <c r="A51" s="139"/>
    </row>
    <row r="52" spans="1:7" ht="12.75" x14ac:dyDescent="0.2">
      <c r="A52" s="32" t="s">
        <v>149</v>
      </c>
    </row>
    <row r="53" spans="1:7" ht="12.75" x14ac:dyDescent="0.2">
      <c r="A53" s="93" t="s">
        <v>130</v>
      </c>
      <c r="B53" s="93"/>
      <c r="C53" s="93"/>
      <c r="D53" s="93"/>
      <c r="E53" s="93"/>
      <c r="F53" s="93"/>
      <c r="G53" s="93"/>
    </row>
    <row r="54" spans="1:7" ht="12.75" x14ac:dyDescent="0.2">
      <c r="A54" s="104" t="s">
        <v>131</v>
      </c>
      <c r="B54" s="104"/>
      <c r="C54" s="104"/>
      <c r="D54" s="104"/>
      <c r="E54" s="104"/>
      <c r="F54" s="104"/>
      <c r="G54" s="104"/>
    </row>
    <row r="55" spans="1:7" ht="12.75" customHeight="1" x14ac:dyDescent="0.2"/>
    <row r="56" spans="1:7" ht="12.75" customHeight="1" x14ac:dyDescent="0.2"/>
    <row r="57" spans="1:7" ht="12.75" customHeight="1" x14ac:dyDescent="0.2"/>
    <row r="58" spans="1:7" ht="12.75" customHeight="1" x14ac:dyDescent="0.2"/>
  </sheetData>
  <mergeCells count="7">
    <mergeCell ref="A54:G54"/>
    <mergeCell ref="A1:G1"/>
    <mergeCell ref="B4:D4"/>
    <mergeCell ref="B5:F5"/>
    <mergeCell ref="E3:G3"/>
    <mergeCell ref="G4:G5"/>
    <mergeCell ref="A3:A5"/>
  </mergeCells>
  <conditionalFormatting sqref="A7:G50">
    <cfRule type="expression" dxfId="4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scaleWithDoc="0">
    <oddFooter>&amp;L&amp;8Statistikamt Nord&amp;C&amp;8&amp;P&amp;R&amp;8Statistischer Bericht G III 1 - vj 4/25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G80"/>
  <sheetViews>
    <sheetView view="pageLayout" zoomScaleNormal="100" zoomScaleSheetLayoutView="100" workbookViewId="0">
      <selection sqref="A1:G1"/>
    </sheetView>
  </sheetViews>
  <sheetFormatPr baseColWidth="10" defaultRowHeight="12.75" x14ac:dyDescent="0.2"/>
  <cols>
    <col min="1" max="1" width="35.5703125" customWidth="1"/>
    <col min="2" max="6" width="9" customWidth="1"/>
    <col min="7" max="7" width="11.5703125" customWidth="1"/>
    <col min="8" max="16" width="12.5703125" customWidth="1"/>
  </cols>
  <sheetData>
    <row r="1" spans="1:7" ht="12.75" customHeight="1" x14ac:dyDescent="0.2">
      <c r="A1" s="115" t="s">
        <v>152</v>
      </c>
      <c r="B1" s="116"/>
      <c r="C1" s="116"/>
      <c r="D1" s="116"/>
      <c r="E1" s="116"/>
      <c r="F1" s="116"/>
      <c r="G1" s="116"/>
    </row>
    <row r="2" spans="1:7" ht="12.75" customHeight="1" x14ac:dyDescent="0.2">
      <c r="A2" s="94"/>
      <c r="B2" s="95"/>
      <c r="C2" s="95"/>
      <c r="D2" s="95"/>
      <c r="E2" s="95"/>
      <c r="F2" s="95"/>
      <c r="G2" s="95"/>
    </row>
    <row r="3" spans="1:7" ht="25.5" customHeight="1" x14ac:dyDescent="0.2">
      <c r="A3" s="118" t="s">
        <v>56</v>
      </c>
      <c r="B3" s="79" t="s">
        <v>121</v>
      </c>
      <c r="C3" s="79" t="s">
        <v>122</v>
      </c>
      <c r="D3" s="79" t="s">
        <v>123</v>
      </c>
      <c r="E3" s="122" t="s">
        <v>167</v>
      </c>
      <c r="F3" s="122"/>
      <c r="G3" s="145"/>
    </row>
    <row r="4" spans="1:7" ht="24" customHeight="1" x14ac:dyDescent="0.2">
      <c r="A4" s="119"/>
      <c r="B4" s="117" t="s">
        <v>169</v>
      </c>
      <c r="C4" s="107"/>
      <c r="D4" s="107"/>
      <c r="E4" s="96" t="s">
        <v>169</v>
      </c>
      <c r="F4" s="96" t="s">
        <v>182</v>
      </c>
      <c r="G4" s="123" t="s">
        <v>148</v>
      </c>
    </row>
    <row r="5" spans="1:7" ht="17.25" customHeight="1" x14ac:dyDescent="0.2">
      <c r="A5" s="120"/>
      <c r="B5" s="107" t="s">
        <v>126</v>
      </c>
      <c r="C5" s="121"/>
      <c r="D5" s="121"/>
      <c r="E5" s="121"/>
      <c r="F5" s="121"/>
      <c r="G5" s="124"/>
    </row>
    <row r="6" spans="1:7" ht="12" customHeight="1" x14ac:dyDescent="0.2">
      <c r="A6" s="34"/>
      <c r="B6" s="9"/>
      <c r="C6" s="9"/>
      <c r="D6" s="9"/>
      <c r="E6" s="9"/>
      <c r="F6" s="9"/>
      <c r="G6" s="9"/>
    </row>
    <row r="7" spans="1:7" ht="12.75" customHeight="1" x14ac:dyDescent="0.2">
      <c r="A7" s="56" t="s">
        <v>57</v>
      </c>
      <c r="B7" s="74">
        <v>2730.2270290000001</v>
      </c>
      <c r="C7" s="74">
        <v>2748.0104059999999</v>
      </c>
      <c r="D7" s="74">
        <v>3166.6265330000001</v>
      </c>
      <c r="E7" s="74">
        <v>35240.777620000001</v>
      </c>
      <c r="F7" s="74">
        <v>31993.708777</v>
      </c>
      <c r="G7" s="75">
        <v>10.149085451869496</v>
      </c>
    </row>
    <row r="8" spans="1:7" ht="12.75" customHeight="1" x14ac:dyDescent="0.2">
      <c r="A8" s="60" t="s">
        <v>23</v>
      </c>
      <c r="B8" s="9"/>
      <c r="C8" s="9"/>
      <c r="D8" s="9"/>
      <c r="E8" s="9"/>
      <c r="F8" s="9"/>
      <c r="G8" s="9"/>
    </row>
    <row r="9" spans="1:7" ht="12.75" customHeight="1" x14ac:dyDescent="0.2">
      <c r="A9" s="60" t="s">
        <v>58</v>
      </c>
      <c r="B9" s="74">
        <v>2066.849322</v>
      </c>
      <c r="C9" s="74">
        <v>2103.6579649999999</v>
      </c>
      <c r="D9" s="74">
        <v>2469.8504090000001</v>
      </c>
      <c r="E9" s="74">
        <v>26833.094245</v>
      </c>
      <c r="F9" s="74">
        <v>23188.214469999999</v>
      </c>
      <c r="G9" s="75">
        <v>15.718673724169676</v>
      </c>
    </row>
    <row r="10" spans="1:7" ht="12.75" customHeight="1" x14ac:dyDescent="0.2">
      <c r="A10" s="53" t="s">
        <v>23</v>
      </c>
      <c r="B10" s="9"/>
      <c r="C10" s="9"/>
      <c r="D10" s="9"/>
      <c r="E10" s="9"/>
      <c r="F10" s="9"/>
      <c r="G10" s="9"/>
    </row>
    <row r="11" spans="1:7" ht="12.75" customHeight="1" x14ac:dyDescent="0.2">
      <c r="A11" s="53" t="s">
        <v>59</v>
      </c>
      <c r="B11" s="74">
        <v>1396.9931550000001</v>
      </c>
      <c r="C11" s="74">
        <v>1501.8467920000001</v>
      </c>
      <c r="D11" s="74">
        <v>1988.5051769999998</v>
      </c>
      <c r="E11" s="74">
        <v>19715.590002000001</v>
      </c>
      <c r="F11" s="74">
        <v>14803.983823000002</v>
      </c>
      <c r="G11" s="75">
        <v>33.177597582680079</v>
      </c>
    </row>
    <row r="12" spans="1:7" ht="12.75" customHeight="1" x14ac:dyDescent="0.2">
      <c r="A12" s="61" t="s">
        <v>23</v>
      </c>
      <c r="B12" s="9"/>
      <c r="C12" s="9"/>
      <c r="D12" s="9"/>
      <c r="E12" s="9"/>
      <c r="F12" s="9"/>
      <c r="G12" s="9"/>
    </row>
    <row r="13" spans="1:7" ht="12.75" customHeight="1" x14ac:dyDescent="0.2">
      <c r="A13" s="62" t="s">
        <v>60</v>
      </c>
      <c r="B13" s="74">
        <v>131.28614999999999</v>
      </c>
      <c r="C13" s="74">
        <v>404.04649000000001</v>
      </c>
      <c r="D13" s="74">
        <v>642.28817300000003</v>
      </c>
      <c r="E13" s="74">
        <v>5443.2772830000004</v>
      </c>
      <c r="F13" s="74">
        <v>4613.6478619999998</v>
      </c>
      <c r="G13" s="75">
        <v>17.982070713137588</v>
      </c>
    </row>
    <row r="14" spans="1:7" ht="12.75" customHeight="1" x14ac:dyDescent="0.2">
      <c r="A14" s="62" t="s">
        <v>61</v>
      </c>
      <c r="B14" s="74">
        <v>171.962456</v>
      </c>
      <c r="C14" s="74">
        <v>115.448503</v>
      </c>
      <c r="D14" s="74">
        <v>109.225101</v>
      </c>
      <c r="E14" s="74">
        <v>1689.2253020000001</v>
      </c>
      <c r="F14" s="74">
        <v>1440.9808290000001</v>
      </c>
      <c r="G14" s="75">
        <v>17.227465348881466</v>
      </c>
    </row>
    <row r="15" spans="1:7" ht="12.75" customHeight="1" x14ac:dyDescent="0.2">
      <c r="A15" s="62" t="s">
        <v>62</v>
      </c>
      <c r="B15" s="74">
        <v>11.722834000000001</v>
      </c>
      <c r="C15" s="74">
        <v>13.743437999999999</v>
      </c>
      <c r="D15" s="74">
        <v>10.918893000000001</v>
      </c>
      <c r="E15" s="74">
        <v>103.383878</v>
      </c>
      <c r="F15" s="74">
        <v>76.629870999999994</v>
      </c>
      <c r="G15" s="75">
        <v>34.913287274097087</v>
      </c>
    </row>
    <row r="16" spans="1:7" ht="12.75" customHeight="1" x14ac:dyDescent="0.2">
      <c r="A16" s="62" t="s">
        <v>63</v>
      </c>
      <c r="B16" s="74">
        <v>206.67592300000001</v>
      </c>
      <c r="C16" s="74">
        <v>239.09016299999999</v>
      </c>
      <c r="D16" s="74">
        <v>379.038049</v>
      </c>
      <c r="E16" s="74">
        <v>3966.6593750000002</v>
      </c>
      <c r="F16" s="74">
        <v>3054.2222310000002</v>
      </c>
      <c r="G16" s="75">
        <v>29.874615368157208</v>
      </c>
    </row>
    <row r="17" spans="1:7" ht="12.75" customHeight="1" x14ac:dyDescent="0.2">
      <c r="A17" s="62" t="s">
        <v>64</v>
      </c>
      <c r="B17" s="74">
        <v>252.154471</v>
      </c>
      <c r="C17" s="74">
        <v>131.979108</v>
      </c>
      <c r="D17" s="74">
        <v>317.19214199999999</v>
      </c>
      <c r="E17" s="74">
        <v>2583.2777430000001</v>
      </c>
      <c r="F17" s="74">
        <v>1770.5274300000001</v>
      </c>
      <c r="G17" s="75">
        <v>45.904418041125751</v>
      </c>
    </row>
    <row r="18" spans="1:7" ht="12.75" customHeight="1" x14ac:dyDescent="0.2">
      <c r="A18" s="62" t="s">
        <v>65</v>
      </c>
      <c r="B18" s="74">
        <v>13.889329999999999</v>
      </c>
      <c r="C18" s="74">
        <v>13.922034999999999</v>
      </c>
      <c r="D18" s="74">
        <v>10.582466</v>
      </c>
      <c r="E18" s="74">
        <v>428.80713700000001</v>
      </c>
      <c r="F18" s="74">
        <v>364.52956999999998</v>
      </c>
      <c r="G18" s="75">
        <v>17.633018632754556</v>
      </c>
    </row>
    <row r="19" spans="1:7" ht="12.75" customHeight="1" x14ac:dyDescent="0.2">
      <c r="A19" s="62" t="s">
        <v>66</v>
      </c>
      <c r="B19" s="74">
        <v>21.428546999999998</v>
      </c>
      <c r="C19" s="74">
        <v>19.088341</v>
      </c>
      <c r="D19" s="74">
        <v>15.491562</v>
      </c>
      <c r="E19" s="74">
        <v>266.49080800000002</v>
      </c>
      <c r="F19" s="74">
        <v>189.00190599999999</v>
      </c>
      <c r="G19" s="75">
        <v>40.999005586747899</v>
      </c>
    </row>
    <row r="20" spans="1:7" ht="12.75" customHeight="1" x14ac:dyDescent="0.2">
      <c r="A20" s="62" t="s">
        <v>67</v>
      </c>
      <c r="B20" s="74">
        <v>155.38277600000001</v>
      </c>
      <c r="C20" s="74">
        <v>11.152806</v>
      </c>
      <c r="D20" s="74">
        <v>12.567676000000001</v>
      </c>
      <c r="E20" s="74">
        <v>579.66362100000003</v>
      </c>
      <c r="F20" s="74">
        <v>308.69463500000001</v>
      </c>
      <c r="G20" s="75">
        <v>87.778974843537554</v>
      </c>
    </row>
    <row r="21" spans="1:7" ht="12.75" customHeight="1" x14ac:dyDescent="0.2">
      <c r="A21" s="62" t="s">
        <v>68</v>
      </c>
      <c r="B21" s="74">
        <v>80.423832000000004</v>
      </c>
      <c r="C21" s="74">
        <v>66.108906000000005</v>
      </c>
      <c r="D21" s="74">
        <v>62.782642000000003</v>
      </c>
      <c r="E21" s="74">
        <v>959.32585500000005</v>
      </c>
      <c r="F21" s="74">
        <v>796.78245500000003</v>
      </c>
      <c r="G21" s="75">
        <v>20.399972286036345</v>
      </c>
    </row>
    <row r="22" spans="1:7" ht="12.75" customHeight="1" x14ac:dyDescent="0.2">
      <c r="A22" s="62" t="s">
        <v>69</v>
      </c>
      <c r="B22" s="74">
        <v>28.05846</v>
      </c>
      <c r="C22" s="74">
        <v>42.004807</v>
      </c>
      <c r="D22" s="74">
        <v>38.878532</v>
      </c>
      <c r="E22" s="74">
        <v>396.13240100000002</v>
      </c>
      <c r="F22" s="74">
        <v>399.90692000000001</v>
      </c>
      <c r="G22" s="75">
        <v>-0.94384938375159777</v>
      </c>
    </row>
    <row r="23" spans="1:7" ht="12.75" customHeight="1" x14ac:dyDescent="0.2">
      <c r="A23" s="62" t="s">
        <v>70</v>
      </c>
      <c r="B23" s="74">
        <v>222.20263299999999</v>
      </c>
      <c r="C23" s="74">
        <v>373.40941099999998</v>
      </c>
      <c r="D23" s="74">
        <v>327.87947100000002</v>
      </c>
      <c r="E23" s="74">
        <v>2413.944669</v>
      </c>
      <c r="F23" s="74">
        <v>969.03152899999998</v>
      </c>
      <c r="G23" s="75">
        <v>149.10899147843932</v>
      </c>
    </row>
    <row r="24" spans="1:7" ht="12.75" customHeight="1" x14ac:dyDescent="0.2">
      <c r="A24" s="62" t="s">
        <v>164</v>
      </c>
      <c r="B24" s="74">
        <v>12.043986</v>
      </c>
      <c r="C24" s="74">
        <v>9.0590109999999999</v>
      </c>
      <c r="D24" s="74">
        <v>6.2173080000000001</v>
      </c>
      <c r="E24" s="74">
        <v>104.283095</v>
      </c>
      <c r="F24" s="74">
        <v>95.882126</v>
      </c>
      <c r="G24" s="75">
        <v>8.7617675477909245</v>
      </c>
    </row>
    <row r="25" spans="1:7" ht="12.75" customHeight="1" x14ac:dyDescent="0.2">
      <c r="A25" s="62" t="s">
        <v>71</v>
      </c>
      <c r="B25" s="74">
        <v>1.9136299999999999</v>
      </c>
      <c r="C25" s="74">
        <v>1.229082</v>
      </c>
      <c r="D25" s="74">
        <v>1.1427339999999999</v>
      </c>
      <c r="E25" s="74">
        <v>36.346716000000001</v>
      </c>
      <c r="F25" s="74">
        <v>36.156070999999997</v>
      </c>
      <c r="G25" s="75">
        <v>0.52728350931715795</v>
      </c>
    </row>
    <row r="26" spans="1:7" ht="12.75" customHeight="1" x14ac:dyDescent="0.2">
      <c r="A26" s="62" t="s">
        <v>72</v>
      </c>
      <c r="B26" s="74">
        <v>19.190681999999999</v>
      </c>
      <c r="C26" s="74">
        <v>0.87965099999999996</v>
      </c>
      <c r="D26" s="74">
        <v>14.760194</v>
      </c>
      <c r="E26" s="74">
        <v>63.219431</v>
      </c>
      <c r="F26" s="74">
        <v>12.258914000000001</v>
      </c>
      <c r="G26" s="75">
        <v>415.70172529148988</v>
      </c>
    </row>
    <row r="27" spans="1:7" ht="12.75" customHeight="1" x14ac:dyDescent="0.2">
      <c r="A27" s="62" t="s">
        <v>80</v>
      </c>
      <c r="B27" s="74">
        <v>4.4080430000000002</v>
      </c>
      <c r="C27" s="74">
        <v>2.6587999999999998</v>
      </c>
      <c r="D27" s="74">
        <v>2.2189399999999999</v>
      </c>
      <c r="E27" s="74">
        <v>65.393080999999995</v>
      </c>
      <c r="F27" s="74">
        <v>118.920801</v>
      </c>
      <c r="G27" s="75">
        <v>-45.011233989249703</v>
      </c>
    </row>
    <row r="28" spans="1:7" ht="12.75" customHeight="1" x14ac:dyDescent="0.2">
      <c r="A28" s="62" t="s">
        <v>81</v>
      </c>
      <c r="B28" s="74">
        <v>6.3230510000000004</v>
      </c>
      <c r="C28" s="74">
        <v>5.4809140000000003</v>
      </c>
      <c r="D28" s="74">
        <v>6.4565530000000004</v>
      </c>
      <c r="E28" s="74">
        <v>99.623992999999999</v>
      </c>
      <c r="F28" s="74">
        <v>80.481285999999997</v>
      </c>
      <c r="G28" s="75">
        <v>23.785289663487731</v>
      </c>
    </row>
    <row r="29" spans="1:7" ht="12.75" customHeight="1" x14ac:dyDescent="0.2">
      <c r="A29" s="62" t="s">
        <v>73</v>
      </c>
      <c r="B29" s="74">
        <v>10.022648999999999</v>
      </c>
      <c r="C29" s="74">
        <v>3.6048800000000001</v>
      </c>
      <c r="D29" s="74">
        <v>3.2344550000000001</v>
      </c>
      <c r="E29" s="74">
        <v>72.856587000000005</v>
      </c>
      <c r="F29" s="74">
        <v>52.048037999999998</v>
      </c>
      <c r="G29" s="75">
        <v>39.979507008506289</v>
      </c>
    </row>
    <row r="30" spans="1:7" ht="12.75" customHeight="1" x14ac:dyDescent="0.2">
      <c r="A30" s="62" t="s">
        <v>74</v>
      </c>
      <c r="B30" s="74">
        <v>42.846192000000002</v>
      </c>
      <c r="C30" s="74">
        <v>44.050590999999997</v>
      </c>
      <c r="D30" s="74">
        <v>23.868637</v>
      </c>
      <c r="E30" s="74">
        <v>380.109194</v>
      </c>
      <c r="F30" s="74">
        <v>364.31430699999999</v>
      </c>
      <c r="G30" s="75">
        <v>4.3355110399219114</v>
      </c>
    </row>
    <row r="31" spans="1:7" ht="12.75" customHeight="1" x14ac:dyDescent="0.2">
      <c r="A31" s="62" t="s">
        <v>79</v>
      </c>
      <c r="B31" s="74">
        <v>5.0575099999999997</v>
      </c>
      <c r="C31" s="74">
        <v>4.8898549999999998</v>
      </c>
      <c r="D31" s="74">
        <v>3.7616489999999998</v>
      </c>
      <c r="E31" s="74">
        <v>63.569833000000003</v>
      </c>
      <c r="F31" s="74">
        <v>59.967041999999999</v>
      </c>
      <c r="G31" s="75">
        <v>6.0079518346094147</v>
      </c>
    </row>
    <row r="32" spans="1:7" ht="12.75" customHeight="1" x14ac:dyDescent="0.2">
      <c r="A32" s="54" t="s">
        <v>75</v>
      </c>
      <c r="B32" s="74">
        <v>669.85616699999991</v>
      </c>
      <c r="C32" s="74">
        <v>601.81117299999983</v>
      </c>
      <c r="D32" s="74">
        <v>481.34523200000035</v>
      </c>
      <c r="E32" s="74">
        <v>7117.5042429999994</v>
      </c>
      <c r="F32" s="74">
        <v>8384.2306469999967</v>
      </c>
      <c r="G32" s="75">
        <v>-15.108439370680372</v>
      </c>
    </row>
    <row r="33" spans="1:7" ht="12.75" customHeight="1" x14ac:dyDescent="0.2">
      <c r="A33" s="61" t="s">
        <v>23</v>
      </c>
      <c r="B33" s="9"/>
      <c r="C33" s="9"/>
      <c r="D33" s="9"/>
      <c r="E33" s="9"/>
      <c r="F33" s="9"/>
      <c r="G33" s="9"/>
    </row>
    <row r="34" spans="1:7" ht="12.75" customHeight="1" x14ac:dyDescent="0.2">
      <c r="A34" s="62" t="s">
        <v>76</v>
      </c>
      <c r="B34" s="74">
        <v>52.825918999999999</v>
      </c>
      <c r="C34" s="74">
        <v>42.330162000000001</v>
      </c>
      <c r="D34" s="74">
        <v>43.063574000000003</v>
      </c>
      <c r="E34" s="74">
        <v>655.81228699999997</v>
      </c>
      <c r="F34" s="74">
        <v>805.92129799999998</v>
      </c>
      <c r="G34" s="75">
        <v>-18.625765490068986</v>
      </c>
    </row>
    <row r="35" spans="1:7" ht="12.75" customHeight="1" x14ac:dyDescent="0.2">
      <c r="A35" s="62" t="s">
        <v>77</v>
      </c>
      <c r="B35" s="74">
        <v>194.446369</v>
      </c>
      <c r="C35" s="74">
        <v>176.81374400000001</v>
      </c>
      <c r="D35" s="74">
        <v>155.39333500000001</v>
      </c>
      <c r="E35" s="74">
        <v>2252.035378</v>
      </c>
      <c r="F35" s="74">
        <v>2197.00612</v>
      </c>
      <c r="G35" s="75">
        <v>2.5047384938554558</v>
      </c>
    </row>
    <row r="36" spans="1:7" ht="12.75" customHeight="1" x14ac:dyDescent="0.2">
      <c r="A36" s="62" t="s">
        <v>78</v>
      </c>
      <c r="B36" s="74">
        <v>45.553013</v>
      </c>
      <c r="C36" s="74">
        <v>65.999996999999993</v>
      </c>
      <c r="D36" s="74">
        <v>45.678614000000003</v>
      </c>
      <c r="E36" s="74">
        <v>557.856086</v>
      </c>
      <c r="F36" s="74">
        <v>572.90330500000005</v>
      </c>
      <c r="G36" s="75">
        <v>-2.6264849353592155</v>
      </c>
    </row>
    <row r="37" spans="1:7" ht="12.75" customHeight="1" x14ac:dyDescent="0.2">
      <c r="A37" s="62" t="s">
        <v>82</v>
      </c>
      <c r="B37" s="74">
        <v>130.507834</v>
      </c>
      <c r="C37" s="74">
        <v>148.70799700000001</v>
      </c>
      <c r="D37" s="74">
        <v>177.243763</v>
      </c>
      <c r="E37" s="74">
        <v>1938.8166160000001</v>
      </c>
      <c r="F37" s="74">
        <v>1742.763768</v>
      </c>
      <c r="G37" s="75">
        <v>11.249536603861742</v>
      </c>
    </row>
    <row r="38" spans="1:7" ht="12.75" customHeight="1" x14ac:dyDescent="0.2">
      <c r="A38" s="62" t="s">
        <v>83</v>
      </c>
      <c r="B38" s="74">
        <v>175.77799300000001</v>
      </c>
      <c r="C38" s="74">
        <v>104.5069</v>
      </c>
      <c r="D38" s="74">
        <v>19.009098999999999</v>
      </c>
      <c r="E38" s="74">
        <v>985.40100600000005</v>
      </c>
      <c r="F38" s="74">
        <v>2296.8964609999998</v>
      </c>
      <c r="G38" s="75">
        <v>-57.098588345989874</v>
      </c>
    </row>
    <row r="39" spans="1:7" ht="12.75" customHeight="1" x14ac:dyDescent="0.2">
      <c r="A39" s="62" t="s">
        <v>84</v>
      </c>
      <c r="B39" s="74">
        <v>63.690209000000003</v>
      </c>
      <c r="C39" s="74">
        <v>58.699323999999997</v>
      </c>
      <c r="D39" s="74">
        <v>37.358207999999998</v>
      </c>
      <c r="E39" s="74">
        <v>646.95205299999998</v>
      </c>
      <c r="F39" s="74">
        <v>703.64938700000005</v>
      </c>
      <c r="G39" s="75">
        <v>-8.0576115104325368</v>
      </c>
    </row>
    <row r="40" spans="1:7" ht="12.75" customHeight="1" x14ac:dyDescent="0.2">
      <c r="A40" s="62" t="s">
        <v>85</v>
      </c>
      <c r="B40" s="74">
        <v>7.0548299999999999</v>
      </c>
      <c r="C40" s="74">
        <v>4.7530489999999999</v>
      </c>
      <c r="D40" s="74">
        <v>3.5986389999999999</v>
      </c>
      <c r="E40" s="74">
        <v>80.630816999999993</v>
      </c>
      <c r="F40" s="74">
        <v>65.090307999999993</v>
      </c>
      <c r="G40" s="75">
        <v>23.875304138981789</v>
      </c>
    </row>
    <row r="41" spans="1:7" ht="12.75" customHeight="1" x14ac:dyDescent="0.2">
      <c r="A41" s="63" t="s">
        <v>86</v>
      </c>
      <c r="B41" s="74">
        <v>663.3777070000001</v>
      </c>
      <c r="C41" s="74">
        <v>644.352441</v>
      </c>
      <c r="D41" s="74">
        <v>696.77612399999998</v>
      </c>
      <c r="E41" s="74">
        <v>8407.6833750000005</v>
      </c>
      <c r="F41" s="74">
        <v>8805.4943070000008</v>
      </c>
      <c r="G41" s="75">
        <v>-4.5177580965983566</v>
      </c>
    </row>
    <row r="42" spans="1:7" ht="12.75" customHeight="1" x14ac:dyDescent="0.2">
      <c r="A42" s="54" t="s">
        <v>34</v>
      </c>
      <c r="B42" s="9"/>
      <c r="C42" s="9"/>
      <c r="D42" s="9"/>
      <c r="E42" s="9"/>
      <c r="F42" s="9"/>
      <c r="G42" s="9"/>
    </row>
    <row r="43" spans="1:7" ht="12.75" customHeight="1" x14ac:dyDescent="0.2">
      <c r="A43" s="54" t="s">
        <v>87</v>
      </c>
      <c r="B43" s="74">
        <v>29.066721000000001</v>
      </c>
      <c r="C43" s="74">
        <v>34.118496999999998</v>
      </c>
      <c r="D43" s="74">
        <v>20.933277</v>
      </c>
      <c r="E43" s="74">
        <v>321.13736499999999</v>
      </c>
      <c r="F43" s="74">
        <v>347.43333100000001</v>
      </c>
      <c r="G43" s="75">
        <v>-7.5686365278523056</v>
      </c>
    </row>
    <row r="44" spans="1:7" ht="12.75" customHeight="1" x14ac:dyDescent="0.2">
      <c r="A44" s="54" t="s">
        <v>88</v>
      </c>
      <c r="B44" s="74">
        <v>3.2255500000000001</v>
      </c>
      <c r="C44" s="74">
        <v>4.7777849999999997</v>
      </c>
      <c r="D44" s="74">
        <v>4.6977690000000001</v>
      </c>
      <c r="E44" s="74">
        <v>48.301841000000003</v>
      </c>
      <c r="F44" s="74">
        <v>39.113703999999998</v>
      </c>
      <c r="G44" s="75">
        <v>23.49083840282681</v>
      </c>
    </row>
    <row r="45" spans="1:7" ht="12.75" customHeight="1" x14ac:dyDescent="0.2">
      <c r="A45" s="54" t="s">
        <v>89</v>
      </c>
      <c r="B45" s="74">
        <v>96.193145000000001</v>
      </c>
      <c r="C45" s="74">
        <v>117.96322600000001</v>
      </c>
      <c r="D45" s="74">
        <v>60.880108</v>
      </c>
      <c r="E45" s="74">
        <v>1431.8360889999999</v>
      </c>
      <c r="F45" s="74">
        <v>966.71851200000003</v>
      </c>
      <c r="G45" s="75">
        <v>48.113030962626254</v>
      </c>
    </row>
    <row r="46" spans="1:7" ht="12.75" customHeight="1" x14ac:dyDescent="0.2">
      <c r="A46" s="54" t="s">
        <v>90</v>
      </c>
      <c r="B46" s="74">
        <v>124.506062</v>
      </c>
      <c r="C46" s="74">
        <v>285.30843900000002</v>
      </c>
      <c r="D46" s="74">
        <v>97.621713</v>
      </c>
      <c r="E46" s="74">
        <v>1315.0703120000001</v>
      </c>
      <c r="F46" s="74">
        <v>1879.2058959999999</v>
      </c>
      <c r="G46" s="75">
        <v>-30.019892189610275</v>
      </c>
    </row>
    <row r="47" spans="1:7" ht="12.75" customHeight="1" x14ac:dyDescent="0.2">
      <c r="A47" s="54" t="s">
        <v>163</v>
      </c>
      <c r="B47" s="74">
        <v>390.15570500000001</v>
      </c>
      <c r="C47" s="74">
        <v>180.183887</v>
      </c>
      <c r="D47" s="74">
        <v>492.35096600000003</v>
      </c>
      <c r="E47" s="74">
        <v>4731.22631</v>
      </c>
      <c r="F47" s="74">
        <v>5124.2158179999997</v>
      </c>
      <c r="G47" s="75">
        <v>-7.6692614432735837</v>
      </c>
    </row>
    <row r="48" spans="1:7" ht="12.75" hidden="1" customHeight="1" x14ac:dyDescent="0.2">
      <c r="A48" s="54"/>
      <c r="B48" s="74"/>
      <c r="C48" s="74"/>
      <c r="D48" s="74"/>
      <c r="E48" s="74"/>
      <c r="F48" s="74"/>
      <c r="G48" s="75"/>
    </row>
    <row r="49" spans="1:7" ht="12.75" customHeight="1" x14ac:dyDescent="0.2">
      <c r="A49" s="55" t="s">
        <v>91</v>
      </c>
      <c r="B49" s="74">
        <v>54.303972999999999</v>
      </c>
      <c r="C49" s="74">
        <v>54.391261</v>
      </c>
      <c r="D49" s="74">
        <v>62.168608999999996</v>
      </c>
      <c r="E49" s="74">
        <v>1172.491415</v>
      </c>
      <c r="F49" s="74">
        <v>944.65803200000005</v>
      </c>
      <c r="G49" s="75">
        <v>24.118080329835152</v>
      </c>
    </row>
    <row r="50" spans="1:7" ht="12.75" customHeight="1" x14ac:dyDescent="0.2">
      <c r="A50" s="63" t="s">
        <v>34</v>
      </c>
      <c r="B50" s="9"/>
      <c r="C50" s="9"/>
      <c r="D50" s="9"/>
      <c r="E50" s="9"/>
      <c r="F50" s="9"/>
      <c r="G50" s="9"/>
    </row>
    <row r="51" spans="1:7" ht="12.75" customHeight="1" x14ac:dyDescent="0.2">
      <c r="A51" s="63" t="s">
        <v>92</v>
      </c>
      <c r="B51" s="74">
        <v>7.5100809999999996</v>
      </c>
      <c r="C51" s="74">
        <v>10.339377000000001</v>
      </c>
      <c r="D51" s="74">
        <v>9.6022979999999993</v>
      </c>
      <c r="E51" s="74">
        <v>87.930293000000006</v>
      </c>
      <c r="F51" s="74">
        <v>77.456230000000005</v>
      </c>
      <c r="G51" s="75">
        <v>13.522557191332453</v>
      </c>
    </row>
    <row r="52" spans="1:7" ht="12.75" customHeight="1" x14ac:dyDescent="0.2">
      <c r="A52" s="63" t="s">
        <v>93</v>
      </c>
      <c r="B52" s="74">
        <v>4.1395860000000004</v>
      </c>
      <c r="C52" s="74">
        <v>3.6114069999999998</v>
      </c>
      <c r="D52" s="74">
        <v>3.9472559999999999</v>
      </c>
      <c r="E52" s="74">
        <v>45.433743999999997</v>
      </c>
      <c r="F52" s="74">
        <v>39.147067999999997</v>
      </c>
      <c r="G52" s="75">
        <v>16.059123508304637</v>
      </c>
    </row>
    <row r="53" spans="1:7" ht="12.75" customHeight="1" x14ac:dyDescent="0.2">
      <c r="A53" s="63" t="s">
        <v>94</v>
      </c>
      <c r="B53" s="74">
        <v>7.3326019999999996</v>
      </c>
      <c r="C53" s="74">
        <v>9.4288100000000004</v>
      </c>
      <c r="D53" s="74">
        <v>11.288644</v>
      </c>
      <c r="E53" s="74">
        <v>176.59198599999999</v>
      </c>
      <c r="F53" s="74">
        <v>209.22112799999999</v>
      </c>
      <c r="G53" s="75">
        <v>-15.595529147515165</v>
      </c>
    </row>
    <row r="54" spans="1:7" ht="12.75" customHeight="1" x14ac:dyDescent="0.2">
      <c r="A54" s="56" t="s">
        <v>95</v>
      </c>
      <c r="B54" s="74">
        <v>442.56005900000002</v>
      </c>
      <c r="C54" s="74">
        <v>397.94217900000001</v>
      </c>
      <c r="D54" s="74">
        <v>408.216252</v>
      </c>
      <c r="E54" s="74">
        <v>3851.083611</v>
      </c>
      <c r="F54" s="74">
        <v>8601.9401550000002</v>
      </c>
      <c r="G54" s="75">
        <v>-55.230058084495006</v>
      </c>
    </row>
    <row r="55" spans="1:7" ht="12.75" customHeight="1" x14ac:dyDescent="0.2">
      <c r="A55" s="60" t="s">
        <v>34</v>
      </c>
      <c r="B55" s="9"/>
      <c r="C55" s="9"/>
      <c r="D55" s="9"/>
      <c r="E55" s="9"/>
      <c r="F55" s="9"/>
      <c r="G55" s="9"/>
    </row>
    <row r="56" spans="1:7" ht="12.75" customHeight="1" x14ac:dyDescent="0.2">
      <c r="A56" s="63" t="s">
        <v>96</v>
      </c>
      <c r="B56" s="74">
        <v>297.56018799999998</v>
      </c>
      <c r="C56" s="74">
        <v>121.31344799999999</v>
      </c>
      <c r="D56" s="74">
        <v>194.78704400000001</v>
      </c>
      <c r="E56" s="74">
        <v>2395.9578320000001</v>
      </c>
      <c r="F56" s="74">
        <v>6945.2588029999997</v>
      </c>
      <c r="G56" s="75">
        <v>-65.502252688336569</v>
      </c>
    </row>
    <row r="57" spans="1:7" ht="12.75" customHeight="1" x14ac:dyDescent="0.2">
      <c r="A57" s="53" t="s">
        <v>34</v>
      </c>
      <c r="B57" s="9"/>
      <c r="C57" s="9"/>
      <c r="D57" s="9"/>
      <c r="E57" s="9"/>
      <c r="F57" s="9"/>
      <c r="G57" s="9"/>
    </row>
    <row r="58" spans="1:7" ht="12.75" customHeight="1" x14ac:dyDescent="0.2">
      <c r="A58" s="53" t="s">
        <v>97</v>
      </c>
      <c r="B58" s="74">
        <v>276.305881</v>
      </c>
      <c r="C58" s="74">
        <v>104.175197</v>
      </c>
      <c r="D58" s="74">
        <v>180.305983</v>
      </c>
      <c r="E58" s="74">
        <v>2162.680151</v>
      </c>
      <c r="F58" s="74">
        <v>5601.6442180000004</v>
      </c>
      <c r="G58" s="75">
        <v>-61.392047284071197</v>
      </c>
    </row>
    <row r="59" spans="1:7" ht="12.75" customHeight="1" x14ac:dyDescent="0.2">
      <c r="A59" s="53" t="s">
        <v>98</v>
      </c>
      <c r="B59" s="74">
        <v>11.221472</v>
      </c>
      <c r="C59" s="74">
        <v>9.4564719999999998</v>
      </c>
      <c r="D59" s="74">
        <v>6.5318480000000001</v>
      </c>
      <c r="E59" s="74">
        <v>110.02357000000001</v>
      </c>
      <c r="F59" s="74">
        <v>423.24015300000002</v>
      </c>
      <c r="G59" s="75">
        <v>-74.00445840969158</v>
      </c>
    </row>
    <row r="60" spans="1:7" ht="12.75" customHeight="1" x14ac:dyDescent="0.2">
      <c r="A60" s="60" t="s">
        <v>146</v>
      </c>
      <c r="B60" s="74">
        <v>126.905506</v>
      </c>
      <c r="C60" s="74">
        <v>267.90483999999998</v>
      </c>
      <c r="D60" s="74">
        <v>198.05992800000001</v>
      </c>
      <c r="E60" s="74">
        <v>1142.9782809999999</v>
      </c>
      <c r="F60" s="74">
        <v>1405.9486569999999</v>
      </c>
      <c r="G60" s="75">
        <v>-18.704123702576993</v>
      </c>
    </row>
    <row r="61" spans="1:7" ht="12.75" customHeight="1" x14ac:dyDescent="0.2">
      <c r="A61" s="53" t="s">
        <v>34</v>
      </c>
      <c r="B61" s="9"/>
      <c r="C61" s="9"/>
      <c r="D61" s="9"/>
      <c r="E61" s="9"/>
      <c r="F61" s="9"/>
      <c r="G61" s="9"/>
    </row>
    <row r="62" spans="1:7" ht="12.75" customHeight="1" x14ac:dyDescent="0.2">
      <c r="A62" s="53" t="s">
        <v>99</v>
      </c>
      <c r="B62" s="74">
        <v>107.43991</v>
      </c>
      <c r="C62" s="74">
        <v>22.263791000000001</v>
      </c>
      <c r="D62" s="74">
        <v>104.72028299999999</v>
      </c>
      <c r="E62" s="74">
        <v>511.22313000000003</v>
      </c>
      <c r="F62" s="74">
        <v>415.25208500000002</v>
      </c>
      <c r="G62" s="75">
        <v>23.111514298597683</v>
      </c>
    </row>
    <row r="63" spans="1:7" ht="12.75" customHeight="1" x14ac:dyDescent="0.2">
      <c r="A63" s="53"/>
      <c r="B63" s="9"/>
      <c r="C63" s="9"/>
      <c r="D63" s="9"/>
      <c r="E63" s="9"/>
      <c r="F63" s="9"/>
      <c r="G63" s="9"/>
    </row>
    <row r="64" spans="1:7" ht="12.75" customHeight="1" x14ac:dyDescent="0.2">
      <c r="A64" s="56" t="s">
        <v>100</v>
      </c>
      <c r="B64" s="74">
        <v>1253.1043870000001</v>
      </c>
      <c r="C64" s="74">
        <v>1456.4700350000001</v>
      </c>
      <c r="D64" s="74">
        <v>2208.4531579999998</v>
      </c>
      <c r="E64" s="74">
        <v>13556.435748</v>
      </c>
      <c r="F64" s="74">
        <v>11458.934733</v>
      </c>
      <c r="G64" s="75">
        <v>18.304502677369427</v>
      </c>
    </row>
    <row r="65" spans="1:7" ht="12.75" customHeight="1" x14ac:dyDescent="0.2">
      <c r="A65" s="60" t="s">
        <v>34</v>
      </c>
      <c r="B65" s="9"/>
      <c r="C65" s="9"/>
      <c r="D65" s="9"/>
      <c r="E65" s="9"/>
      <c r="F65" s="9"/>
      <c r="G65" s="9"/>
    </row>
    <row r="66" spans="1:7" ht="12.75" customHeight="1" x14ac:dyDescent="0.2">
      <c r="A66" s="63" t="s">
        <v>101</v>
      </c>
      <c r="B66" s="74">
        <v>186.35596000000001</v>
      </c>
      <c r="C66" s="74">
        <v>343.72042099999999</v>
      </c>
      <c r="D66" s="74">
        <v>722.14368999999999</v>
      </c>
      <c r="E66" s="74">
        <v>2246.895094</v>
      </c>
      <c r="F66" s="74">
        <v>2226.093042</v>
      </c>
      <c r="G66" s="75">
        <v>0.93446462513132644</v>
      </c>
    </row>
    <row r="67" spans="1:7" ht="12.75" customHeight="1" x14ac:dyDescent="0.2">
      <c r="A67" s="63" t="s">
        <v>181</v>
      </c>
      <c r="B67" s="74">
        <v>353.852913</v>
      </c>
      <c r="C67" s="74">
        <v>361.51424900000001</v>
      </c>
      <c r="D67" s="74">
        <v>584.28753500000005</v>
      </c>
      <c r="E67" s="74">
        <v>5002.448187</v>
      </c>
      <c r="F67" s="74">
        <v>3764.0361370000001</v>
      </c>
      <c r="G67" s="75">
        <v>32.901173233342945</v>
      </c>
    </row>
    <row r="68" spans="1:7" ht="12.75" customHeight="1" x14ac:dyDescent="0.2">
      <c r="A68" s="63" t="s">
        <v>102</v>
      </c>
      <c r="B68" s="74">
        <v>33.022486999999998</v>
      </c>
      <c r="C68" s="74">
        <v>55.052936000000003</v>
      </c>
      <c r="D68" s="74">
        <v>38.961928</v>
      </c>
      <c r="E68" s="74">
        <v>462.65150799999998</v>
      </c>
      <c r="F68" s="74">
        <v>623.87692200000004</v>
      </c>
      <c r="G68" s="75">
        <v>-25.842503275028989</v>
      </c>
    </row>
    <row r="69" spans="1:7" ht="12.75" customHeight="1" x14ac:dyDescent="0.2">
      <c r="A69" s="63" t="s">
        <v>103</v>
      </c>
      <c r="B69" s="74">
        <v>9.9276949999999999</v>
      </c>
      <c r="C69" s="74">
        <v>7.8845859999999997</v>
      </c>
      <c r="D69" s="74">
        <v>83.845474999999993</v>
      </c>
      <c r="E69" s="74">
        <v>205.21115499999999</v>
      </c>
      <c r="F69" s="74">
        <v>161.843942</v>
      </c>
      <c r="G69" s="75">
        <v>26.795697425610143</v>
      </c>
    </row>
    <row r="70" spans="1:7" ht="12.75" customHeight="1" x14ac:dyDescent="0.2">
      <c r="A70" s="64" t="s">
        <v>104</v>
      </c>
      <c r="B70" s="74">
        <v>7.6714859999999998</v>
      </c>
      <c r="C70" s="74">
        <v>86.935687999999999</v>
      </c>
      <c r="D70" s="74">
        <v>87.196512999999996</v>
      </c>
      <c r="E70" s="74">
        <v>500.78884599999998</v>
      </c>
      <c r="F70" s="74">
        <v>416.92702300000002</v>
      </c>
      <c r="G70" s="75">
        <v>20.11426901441213</v>
      </c>
    </row>
    <row r="71" spans="1:7" ht="12.75" customHeight="1" x14ac:dyDescent="0.2">
      <c r="A71" s="57" t="s">
        <v>105</v>
      </c>
      <c r="B71" s="74">
        <v>18.294432</v>
      </c>
      <c r="C71" s="74">
        <v>7.3850680000000004</v>
      </c>
      <c r="D71" s="74">
        <v>176.01702399999999</v>
      </c>
      <c r="E71" s="74">
        <v>777.86708099999998</v>
      </c>
      <c r="F71" s="74">
        <v>744.96037899999999</v>
      </c>
      <c r="G71" s="75">
        <v>4.4172419000554584</v>
      </c>
    </row>
    <row r="72" spans="1:7" ht="12.75" customHeight="1" x14ac:dyDescent="0.2">
      <c r="A72" s="65" t="s">
        <v>34</v>
      </c>
      <c r="B72" s="9"/>
      <c r="C72" s="9"/>
      <c r="D72" s="9"/>
      <c r="E72" s="9"/>
      <c r="F72" s="9"/>
      <c r="G72" s="9"/>
    </row>
    <row r="73" spans="1:7" ht="12.75" customHeight="1" x14ac:dyDescent="0.2">
      <c r="A73" s="65" t="s">
        <v>128</v>
      </c>
      <c r="B73" s="74">
        <v>15.339627999999999</v>
      </c>
      <c r="C73" s="74">
        <v>5.7642639999999998</v>
      </c>
      <c r="D73" s="74">
        <v>166.34237400000001</v>
      </c>
      <c r="E73" s="74">
        <v>502.42933299999999</v>
      </c>
      <c r="F73" s="74">
        <v>530.40286900000001</v>
      </c>
      <c r="G73" s="75">
        <v>-5.2740167210520923</v>
      </c>
    </row>
    <row r="74" spans="1:7" ht="24" customHeight="1" x14ac:dyDescent="0.2">
      <c r="A74" s="58" t="s">
        <v>124</v>
      </c>
      <c r="B74" s="74">
        <v>187.22740300000001</v>
      </c>
      <c r="C74" s="74">
        <v>189.00652199999999</v>
      </c>
      <c r="D74" s="74">
        <v>128.45037099999999</v>
      </c>
      <c r="E74" s="74">
        <v>2165.1432380000001</v>
      </c>
      <c r="F74" s="74">
        <v>2343.1838859999998</v>
      </c>
      <c r="G74" s="75">
        <v>-7.598236274316875</v>
      </c>
    </row>
    <row r="75" spans="1:7" x14ac:dyDescent="0.2">
      <c r="A75" s="59" t="s">
        <v>55</v>
      </c>
      <c r="B75" s="80">
        <v>4685.717283</v>
      </c>
      <c r="C75" s="81">
        <v>4853.2054710000002</v>
      </c>
      <c r="D75" s="81">
        <v>6149.931947</v>
      </c>
      <c r="E75" s="81">
        <v>56763.798712999996</v>
      </c>
      <c r="F75" s="81">
        <v>56087.385962</v>
      </c>
      <c r="G75" s="82">
        <v>1.205997996516146</v>
      </c>
    </row>
    <row r="76" spans="1:7" ht="12" customHeight="1" x14ac:dyDescent="0.2"/>
    <row r="77" spans="1:7" x14ac:dyDescent="0.2">
      <c r="A77" s="32" t="s">
        <v>149</v>
      </c>
    </row>
    <row r="78" spans="1:7" x14ac:dyDescent="0.2">
      <c r="A78" s="32" t="s">
        <v>162</v>
      </c>
    </row>
    <row r="79" spans="1:7" x14ac:dyDescent="0.2">
      <c r="A79" s="93" t="s">
        <v>130</v>
      </c>
      <c r="B79" s="93"/>
      <c r="C79" s="93"/>
      <c r="D79" s="93"/>
      <c r="E79" s="93"/>
      <c r="F79" s="93"/>
      <c r="G79" s="93"/>
    </row>
    <row r="80" spans="1:7" x14ac:dyDescent="0.2">
      <c r="A80" s="104" t="s">
        <v>131</v>
      </c>
      <c r="B80" s="104"/>
      <c r="C80" s="104"/>
      <c r="D80" s="104"/>
      <c r="E80" s="104"/>
      <c r="F80" s="104"/>
      <c r="G80" s="104"/>
    </row>
  </sheetData>
  <mergeCells count="7">
    <mergeCell ref="A80:G80"/>
    <mergeCell ref="A1:G1"/>
    <mergeCell ref="B4:D4"/>
    <mergeCell ref="A3:A5"/>
    <mergeCell ref="B5:F5"/>
    <mergeCell ref="E3:G3"/>
    <mergeCell ref="G4:G5"/>
  </mergeCells>
  <conditionalFormatting sqref="A6:G75">
    <cfRule type="expression" dxfId="1" priority="2">
      <formula>MOD(ROW(),2)=1</formula>
    </cfRule>
  </conditionalFormatting>
  <conditionalFormatting sqref="A24:G24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G III 1 - vj 4/25 HH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G35"/>
  <sheetViews>
    <sheetView view="pageLayout" zoomScaleNormal="100" workbookViewId="0">
      <selection sqref="A1:G1"/>
    </sheetView>
  </sheetViews>
  <sheetFormatPr baseColWidth="10" defaultColWidth="11" defaultRowHeight="12.75" x14ac:dyDescent="0.2"/>
  <cols>
    <col min="1" max="1" width="35.5703125" customWidth="1"/>
    <col min="2" max="6" width="9" customWidth="1"/>
    <col min="7" max="7" width="11.5703125" customWidth="1"/>
  </cols>
  <sheetData>
    <row r="1" spans="1:7" x14ac:dyDescent="0.2">
      <c r="A1" s="105" t="s">
        <v>153</v>
      </c>
      <c r="B1" s="105"/>
      <c r="C1" s="105"/>
      <c r="D1" s="105"/>
      <c r="E1" s="105"/>
      <c r="F1" s="105"/>
      <c r="G1" s="105"/>
    </row>
    <row r="2" spans="1:7" x14ac:dyDescent="0.2">
      <c r="A2" s="105" t="s">
        <v>170</v>
      </c>
      <c r="B2" s="105"/>
      <c r="C2" s="105"/>
      <c r="D2" s="105"/>
      <c r="E2" s="105"/>
      <c r="F2" s="105"/>
      <c r="G2" s="105"/>
    </row>
    <row r="29" spans="1:7" x14ac:dyDescent="0.2">
      <c r="A29" s="42"/>
      <c r="B29" s="42"/>
      <c r="C29" s="42"/>
      <c r="D29" s="42"/>
      <c r="E29" s="42"/>
      <c r="F29" s="42"/>
      <c r="G29" s="42"/>
    </row>
    <row r="30" spans="1:7" x14ac:dyDescent="0.2">
      <c r="A30" s="42"/>
      <c r="B30" s="42"/>
      <c r="C30" s="42"/>
      <c r="D30" s="42"/>
      <c r="E30" s="42"/>
      <c r="F30" s="42"/>
      <c r="G30" s="42"/>
    </row>
    <row r="31" spans="1:7" x14ac:dyDescent="0.2">
      <c r="A31" s="42"/>
      <c r="B31" s="42"/>
      <c r="C31" s="42"/>
      <c r="D31" s="42"/>
      <c r="E31" s="42"/>
      <c r="F31" s="42"/>
      <c r="G31" s="42"/>
    </row>
    <row r="35" spans="1:7" x14ac:dyDescent="0.2">
      <c r="A35" s="125" t="s">
        <v>171</v>
      </c>
      <c r="B35" s="125"/>
      <c r="C35" s="125"/>
      <c r="D35" s="125"/>
      <c r="E35" s="125"/>
      <c r="F35" s="125"/>
      <c r="G35" s="125"/>
    </row>
  </sheetData>
  <mergeCells count="3">
    <mergeCell ref="A35:G35"/>
    <mergeCell ref="A1:G1"/>
    <mergeCell ref="A2:G2"/>
  </mergeCells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G III 1 - vj 4/25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Z56"/>
  <sheetViews>
    <sheetView zoomScaleNormal="100" workbookViewId="0">
      <selection activeCell="B12" sqref="B12"/>
    </sheetView>
  </sheetViews>
  <sheetFormatPr baseColWidth="10" defaultRowHeight="14.25" x14ac:dyDescent="0.2"/>
  <cols>
    <col min="1" max="1" width="18.7109375" customWidth="1"/>
    <col min="2" max="2" width="11.42578125" customWidth="1"/>
    <col min="9" max="26" width="2.140625" customWidth="1"/>
  </cols>
  <sheetData>
    <row r="1" spans="1:26" ht="15.75" x14ac:dyDescent="0.2">
      <c r="A1" s="68" t="s">
        <v>154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/>
      <c r="Q2" s="14"/>
      <c r="R2" s="15"/>
      <c r="S2" s="15"/>
      <c r="T2" s="15"/>
      <c r="U2" s="15"/>
      <c r="V2" s="15"/>
      <c r="W2" s="15"/>
      <c r="X2" s="15"/>
      <c r="Y2" s="15"/>
      <c r="Z2" s="15"/>
    </row>
    <row r="3" spans="1:26" ht="12.75" x14ac:dyDescent="0.2">
      <c r="A3" s="126" t="s">
        <v>108</v>
      </c>
      <c r="B3" s="129" t="s">
        <v>109</v>
      </c>
      <c r="C3" s="130"/>
      <c r="D3" s="131"/>
      <c r="E3" s="131"/>
      <c r="F3" s="12"/>
      <c r="G3" s="12"/>
      <c r="H3" s="12"/>
      <c r="I3" s="12"/>
      <c r="J3" s="12"/>
      <c r="K3" s="12"/>
      <c r="L3" s="12"/>
      <c r="M3" s="12"/>
      <c r="N3" s="12"/>
      <c r="O3" s="12"/>
      <c r="P3" s="14"/>
      <c r="Q3" s="14"/>
      <c r="R3" s="15"/>
      <c r="S3" s="15"/>
      <c r="T3" s="15"/>
      <c r="U3" s="15"/>
      <c r="V3" s="15"/>
      <c r="W3" s="15"/>
      <c r="X3" s="15"/>
      <c r="Y3" s="15"/>
      <c r="Z3" s="15"/>
    </row>
    <row r="4" spans="1:26" ht="12.75" x14ac:dyDescent="0.2">
      <c r="A4" s="127"/>
      <c r="B4" s="132" t="s">
        <v>172</v>
      </c>
      <c r="C4" s="130"/>
      <c r="D4" s="131"/>
      <c r="E4" s="131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4"/>
      <c r="R4" s="15"/>
      <c r="S4" s="15"/>
      <c r="T4" s="15"/>
      <c r="U4" s="15"/>
      <c r="V4" s="15"/>
      <c r="W4" s="15"/>
      <c r="X4" s="15"/>
      <c r="Y4" s="15"/>
      <c r="Z4" s="15"/>
    </row>
    <row r="5" spans="1:26" ht="12.75" x14ac:dyDescent="0.2">
      <c r="A5" s="127"/>
      <c r="B5" s="129"/>
      <c r="C5" s="133"/>
      <c r="D5" s="131"/>
      <c r="E5" s="13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5"/>
    </row>
    <row r="6" spans="1:26" ht="12.75" x14ac:dyDescent="0.2">
      <c r="A6" s="128"/>
      <c r="B6" s="134"/>
      <c r="C6" s="131"/>
      <c r="D6" s="131"/>
      <c r="E6" s="13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5"/>
    </row>
    <row r="7" spans="1:26" ht="12.75" x14ac:dyDescent="0.2">
      <c r="A7" s="16"/>
      <c r="B7" s="17"/>
      <c r="C7" s="17"/>
      <c r="D7" s="17"/>
      <c r="E7" s="17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5"/>
    </row>
    <row r="8" spans="1:26" ht="12.75" x14ac:dyDescent="0.2">
      <c r="A8" s="18" t="s">
        <v>55</v>
      </c>
      <c r="B8" s="85">
        <v>56763.798712999996</v>
      </c>
      <c r="C8" s="86"/>
      <c r="D8" s="85">
        <v>56087.385962</v>
      </c>
      <c r="E8" s="8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9"/>
    </row>
    <row r="9" spans="1:26" ht="12.75" x14ac:dyDescent="0.2">
      <c r="A9" s="20"/>
      <c r="B9" s="21">
        <v>2025</v>
      </c>
      <c r="C9" s="21">
        <v>2025</v>
      </c>
      <c r="D9" s="12">
        <v>2024</v>
      </c>
      <c r="E9" s="12">
        <v>2024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5"/>
    </row>
    <row r="10" spans="1:26" ht="12.75" x14ac:dyDescent="0.2">
      <c r="A10" s="20" t="s">
        <v>173</v>
      </c>
      <c r="B10" s="83">
        <v>5443.2772830000004</v>
      </c>
      <c r="C10" s="87">
        <f t="shared" ref="C10:C24" si="0">IF(B$8&gt;0,B10/B$8*100,0)</f>
        <v>9.5893463905074867</v>
      </c>
      <c r="D10" s="83">
        <v>4613.6478619999998</v>
      </c>
      <c r="E10" s="87">
        <f t="shared" ref="E10:E24" si="1">IF(D$8&gt;0,D10/D$8*100,0)</f>
        <v>8.2258208024275046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5"/>
    </row>
    <row r="11" spans="1:26" ht="12.75" x14ac:dyDescent="0.2">
      <c r="A11" s="20" t="s">
        <v>174</v>
      </c>
      <c r="B11" s="84">
        <v>4816.0441650000002</v>
      </c>
      <c r="C11" s="88">
        <f t="shared" si="0"/>
        <v>8.4843584717613947</v>
      </c>
      <c r="D11" s="83">
        <v>3199.2056280000002</v>
      </c>
      <c r="E11" s="87">
        <f t="shared" si="1"/>
        <v>5.7039663609345377</v>
      </c>
      <c r="F11" s="12"/>
      <c r="G11" s="12"/>
      <c r="H11" s="12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2.75" x14ac:dyDescent="0.2">
      <c r="A12" s="20" t="s">
        <v>175</v>
      </c>
      <c r="B12" s="84">
        <v>4731.22631</v>
      </c>
      <c r="C12" s="88">
        <f t="shared" si="0"/>
        <v>8.3349360283677747</v>
      </c>
      <c r="D12" s="83">
        <v>5124.2158179999997</v>
      </c>
      <c r="E12" s="87">
        <f t="shared" si="1"/>
        <v>9.1361287927943877</v>
      </c>
      <c r="F12" s="12"/>
      <c r="G12" s="12"/>
      <c r="H12" s="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.75" x14ac:dyDescent="0.2">
      <c r="A13" s="20" t="s">
        <v>63</v>
      </c>
      <c r="B13" s="84">
        <v>3966.6593750000002</v>
      </c>
      <c r="C13" s="88">
        <f t="shared" si="0"/>
        <v>6.9880090214814308</v>
      </c>
      <c r="D13" s="83">
        <v>3054.2222310000002</v>
      </c>
      <c r="E13" s="87">
        <f t="shared" si="1"/>
        <v>5.4454708106191276</v>
      </c>
      <c r="F13" s="12"/>
      <c r="G13" s="12"/>
      <c r="H13" s="1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x14ac:dyDescent="0.2">
      <c r="A14" s="20" t="s">
        <v>64</v>
      </c>
      <c r="B14" s="84">
        <v>2583.2777430000001</v>
      </c>
      <c r="C14" s="88">
        <f t="shared" si="0"/>
        <v>4.550924711824087</v>
      </c>
      <c r="D14" s="83">
        <v>1770.5274300000001</v>
      </c>
      <c r="E14" s="87">
        <f t="shared" si="1"/>
        <v>3.1567301624639046</v>
      </c>
      <c r="F14" s="12"/>
      <c r="G14" s="12"/>
      <c r="H14" s="12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2.75" x14ac:dyDescent="0.2">
      <c r="A15" s="20" t="s">
        <v>70</v>
      </c>
      <c r="B15" s="84">
        <v>2413.944669</v>
      </c>
      <c r="C15" s="88">
        <f t="shared" si="0"/>
        <v>4.2526129746971293</v>
      </c>
      <c r="D15" s="83">
        <v>969.03152899999998</v>
      </c>
      <c r="E15" s="87">
        <f t="shared" si="1"/>
        <v>1.7277174045096926</v>
      </c>
      <c r="F15" s="12"/>
      <c r="G15" s="12"/>
      <c r="H15" s="1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x14ac:dyDescent="0.2">
      <c r="A16" s="20" t="s">
        <v>77</v>
      </c>
      <c r="B16" s="84">
        <v>2252.035378</v>
      </c>
      <c r="C16" s="88">
        <f t="shared" si="0"/>
        <v>3.9673796135216031</v>
      </c>
      <c r="D16" s="83">
        <v>2197.00612</v>
      </c>
      <c r="E16" s="87">
        <f t="shared" si="1"/>
        <v>3.9171127024684353</v>
      </c>
      <c r="F16" s="12"/>
      <c r="G16" s="12"/>
      <c r="H16" s="1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x14ac:dyDescent="0.2">
      <c r="A17" s="20" t="s">
        <v>176</v>
      </c>
      <c r="B17" s="84">
        <v>2225.0524249999999</v>
      </c>
      <c r="C17" s="88">
        <f t="shared" si="0"/>
        <v>3.919844117991385</v>
      </c>
      <c r="D17" s="83">
        <v>2778.3482899999999</v>
      </c>
      <c r="E17" s="87">
        <f t="shared" si="1"/>
        <v>4.9536063097723435</v>
      </c>
      <c r="F17" s="12"/>
      <c r="G17" s="12"/>
      <c r="H17" s="1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2.75" x14ac:dyDescent="0.2">
      <c r="A18" s="20" t="s">
        <v>177</v>
      </c>
      <c r="B18" s="84">
        <v>2162.680151</v>
      </c>
      <c r="C18" s="88">
        <f t="shared" si="0"/>
        <v>3.8099637445594436</v>
      </c>
      <c r="D18" s="83">
        <v>5601.6442180000004</v>
      </c>
      <c r="E18" s="87">
        <f t="shared" si="1"/>
        <v>9.9873512054835167</v>
      </c>
      <c r="F18" s="12"/>
      <c r="G18" s="12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x14ac:dyDescent="0.2">
      <c r="A19" s="20" t="s">
        <v>178</v>
      </c>
      <c r="B19" s="84">
        <v>1938.8166160000001</v>
      </c>
      <c r="C19" s="88">
        <f t="shared" si="0"/>
        <v>3.4155864476278857</v>
      </c>
      <c r="D19" s="83">
        <v>1742.763768</v>
      </c>
      <c r="E19" s="87">
        <f t="shared" si="1"/>
        <v>3.1072294386847465</v>
      </c>
      <c r="F19" s="12"/>
      <c r="G19" s="12"/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x14ac:dyDescent="0.2">
      <c r="A20" s="20" t="s">
        <v>61</v>
      </c>
      <c r="B20" s="84">
        <v>1689.2253020000001</v>
      </c>
      <c r="C20" s="88">
        <f t="shared" si="0"/>
        <v>2.9758848778616627</v>
      </c>
      <c r="D20" s="83">
        <v>1440.9808290000001</v>
      </c>
      <c r="E20" s="87">
        <f t="shared" si="1"/>
        <v>2.5691709540114513</v>
      </c>
      <c r="F20" s="12"/>
      <c r="G20" s="12"/>
      <c r="H20" s="1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x14ac:dyDescent="0.2">
      <c r="A21" s="20" t="s">
        <v>89</v>
      </c>
      <c r="B21" s="84">
        <v>1431.8360889999999</v>
      </c>
      <c r="C21" s="88">
        <f t="shared" si="0"/>
        <v>2.5224458571552257</v>
      </c>
      <c r="D21" s="83">
        <v>966.71851200000003</v>
      </c>
      <c r="E21" s="87">
        <f t="shared" si="1"/>
        <v>1.7235934522870537</v>
      </c>
      <c r="F21" s="12"/>
      <c r="G21" s="12"/>
      <c r="H21" s="1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x14ac:dyDescent="0.2">
      <c r="A22" s="20" t="s">
        <v>90</v>
      </c>
      <c r="B22" s="84">
        <v>1315.0703120000001</v>
      </c>
      <c r="C22" s="88">
        <f t="shared" si="0"/>
        <v>2.3167412009352075</v>
      </c>
      <c r="D22" s="83">
        <v>1879.2058959999999</v>
      </c>
      <c r="E22" s="87">
        <f t="shared" si="1"/>
        <v>3.3504964864527449</v>
      </c>
      <c r="F22" s="12"/>
      <c r="G22" s="12"/>
      <c r="H22" s="1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2.75" x14ac:dyDescent="0.2">
      <c r="A23" s="20" t="s">
        <v>179</v>
      </c>
      <c r="B23" s="84">
        <v>1113.225162</v>
      </c>
      <c r="C23" s="88">
        <f t="shared" si="0"/>
        <v>1.961153388673845</v>
      </c>
      <c r="D23" s="83">
        <v>300.48639900000001</v>
      </c>
      <c r="E23" s="87">
        <f t="shared" si="1"/>
        <v>0.53574684190770416</v>
      </c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x14ac:dyDescent="0.2">
      <c r="A24" s="20" t="s">
        <v>83</v>
      </c>
      <c r="B24" s="84">
        <v>985.40100600000005</v>
      </c>
      <c r="C24" s="88">
        <f t="shared" si="0"/>
        <v>1.7359673389411912</v>
      </c>
      <c r="D24" s="83">
        <v>2296.8964609999998</v>
      </c>
      <c r="E24" s="87">
        <f t="shared" si="1"/>
        <v>4.0952103964270679</v>
      </c>
      <c r="F24" s="12"/>
      <c r="G24" s="12"/>
      <c r="H24" s="12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x14ac:dyDescent="0.2">
      <c r="A25" s="15"/>
      <c r="B25" s="15"/>
      <c r="C25" s="15"/>
      <c r="D25" s="12"/>
      <c r="E25" s="12"/>
      <c r="F25" s="12"/>
      <c r="G25" s="12"/>
      <c r="H25" s="12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x14ac:dyDescent="0.2">
      <c r="A26" s="20" t="s">
        <v>110</v>
      </c>
      <c r="B26" s="84">
        <f>B8-(SUM(B10:B24))</f>
        <v>17696.026726999989</v>
      </c>
      <c r="C26" s="88">
        <f>IF(B$8&gt;0,B26/B$8*100,0)</f>
        <v>31.174845814093239</v>
      </c>
      <c r="D26" s="83">
        <f>D8-(SUM(D10:D24))</f>
        <v>18152.484970999998</v>
      </c>
      <c r="E26" s="87">
        <f>IF(D$8&gt;0,D26/D$8*100,0)</f>
        <v>32.364647878755775</v>
      </c>
      <c r="F26" s="12"/>
      <c r="G26" s="12"/>
      <c r="H26" s="12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Z26" s="15"/>
    </row>
    <row r="28" spans="1:26" ht="18" x14ac:dyDescent="0.2">
      <c r="A28" s="68" t="s">
        <v>180</v>
      </c>
      <c r="C28" s="22"/>
      <c r="D28" s="22"/>
      <c r="E28" s="22"/>
      <c r="F28" s="22"/>
      <c r="G28" s="22"/>
      <c r="H28" s="23"/>
      <c r="I28" s="22"/>
      <c r="J28" s="24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5"/>
    </row>
    <row r="29" spans="1:26" ht="12.75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2"/>
      <c r="L29" s="12"/>
      <c r="M29" s="12"/>
      <c r="N29" s="12"/>
      <c r="O29" s="12"/>
      <c r="P29" s="12"/>
      <c r="Q29" s="14"/>
      <c r="R29" s="14"/>
      <c r="S29" s="14"/>
      <c r="T29" s="15"/>
      <c r="U29" s="15"/>
      <c r="V29" s="15"/>
      <c r="W29" s="15"/>
      <c r="X29" s="15"/>
      <c r="Y29" s="15"/>
      <c r="Z29" s="15"/>
    </row>
    <row r="30" spans="1:26" ht="12.75" x14ac:dyDescent="0.2">
      <c r="A30" s="6"/>
      <c r="B30" s="6">
        <v>2025</v>
      </c>
      <c r="C30" s="6">
        <v>2024</v>
      </c>
      <c r="D30" s="6">
        <v>2023</v>
      </c>
      <c r="E30" s="25"/>
      <c r="F30" s="25"/>
      <c r="G30" s="25"/>
      <c r="H30" s="25"/>
      <c r="I30" s="17"/>
      <c r="J30" s="17"/>
      <c r="K30" s="26"/>
      <c r="L30" s="17"/>
      <c r="M30" s="17"/>
      <c r="N30" s="17"/>
      <c r="O30" s="17"/>
      <c r="P30" s="17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x14ac:dyDescent="0.2">
      <c r="A31" s="6" t="s">
        <v>112</v>
      </c>
      <c r="B31" s="89">
        <v>3838.7820649999999</v>
      </c>
      <c r="C31" s="89">
        <v>3942.8523070000001</v>
      </c>
      <c r="D31" s="89">
        <v>3529.0418810000001</v>
      </c>
      <c r="E31" s="25"/>
      <c r="F31" s="25"/>
      <c r="G31" s="25"/>
      <c r="H31" s="25"/>
      <c r="I31" s="17"/>
      <c r="J31" s="17"/>
      <c r="K31" s="26"/>
      <c r="L31" s="17"/>
      <c r="M31" s="17"/>
      <c r="N31" s="17"/>
      <c r="O31" s="17"/>
      <c r="P31" s="17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x14ac:dyDescent="0.2">
      <c r="A32" s="15" t="s">
        <v>113</v>
      </c>
      <c r="B32" s="89">
        <v>4255.8829660000001</v>
      </c>
      <c r="C32" s="89">
        <v>4336.4425719999999</v>
      </c>
      <c r="D32" s="89">
        <v>4504.8091969999996</v>
      </c>
      <c r="E32" s="12"/>
      <c r="F32" s="25"/>
      <c r="G32" s="25"/>
      <c r="H32" s="25"/>
      <c r="I32" s="17"/>
      <c r="J32" s="17"/>
      <c r="K32" s="26"/>
      <c r="L32" s="17"/>
      <c r="M32" s="17"/>
      <c r="N32" s="17"/>
      <c r="O32" s="17"/>
      <c r="P32" s="17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x14ac:dyDescent="0.2">
      <c r="A33" s="15" t="s">
        <v>114</v>
      </c>
      <c r="B33" s="89">
        <v>4922.5084049999996</v>
      </c>
      <c r="C33" s="89">
        <v>4716.7076280000001</v>
      </c>
      <c r="D33" s="89">
        <v>5341.0880719999996</v>
      </c>
      <c r="E33" s="12"/>
      <c r="F33" s="25"/>
      <c r="G33" s="25"/>
      <c r="H33" s="25"/>
      <c r="I33" s="17"/>
      <c r="J33" s="17"/>
      <c r="K33" s="26"/>
      <c r="L33" s="17"/>
      <c r="M33" s="17"/>
      <c r="N33" s="17"/>
      <c r="O33" s="17"/>
      <c r="P33" s="17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2.75" x14ac:dyDescent="0.2">
      <c r="A34" s="6" t="s">
        <v>115</v>
      </c>
      <c r="B34" s="89">
        <v>4642.5551830000004</v>
      </c>
      <c r="C34" s="89">
        <v>5006.8292019999999</v>
      </c>
      <c r="D34" s="89">
        <v>4046.5817590000001</v>
      </c>
      <c r="E34" s="12"/>
      <c r="F34" s="25"/>
      <c r="G34" s="25"/>
      <c r="H34" s="25"/>
      <c r="I34" s="17"/>
      <c r="J34" s="17"/>
      <c r="K34" s="26"/>
      <c r="L34" s="17"/>
      <c r="M34" s="17"/>
      <c r="N34" s="17"/>
      <c r="O34" s="17"/>
      <c r="P34" s="17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x14ac:dyDescent="0.2">
      <c r="A35" s="15" t="s">
        <v>116</v>
      </c>
      <c r="B35" s="89">
        <v>4518.1398849999996</v>
      </c>
      <c r="C35" s="89">
        <v>4255.8801629999998</v>
      </c>
      <c r="D35" s="89">
        <v>5213.3625679999996</v>
      </c>
      <c r="E35" s="12"/>
      <c r="F35" s="25"/>
      <c r="G35" s="25"/>
      <c r="H35" s="25"/>
      <c r="I35" s="17"/>
      <c r="J35" s="17"/>
      <c r="K35" s="26"/>
      <c r="L35" s="17"/>
      <c r="M35" s="17"/>
      <c r="N35" s="17"/>
      <c r="O35" s="17"/>
      <c r="P35" s="17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2.75" x14ac:dyDescent="0.2">
      <c r="A36" s="15" t="s">
        <v>117</v>
      </c>
      <c r="B36" s="89">
        <v>4442.5318010000001</v>
      </c>
      <c r="C36" s="89">
        <v>4632.6698120000001</v>
      </c>
      <c r="D36" s="89">
        <v>5032.7718180000002</v>
      </c>
      <c r="E36" s="21"/>
      <c r="F36" s="25"/>
      <c r="G36" s="25"/>
      <c r="H36" s="17"/>
      <c r="I36" s="17"/>
      <c r="J36" s="17"/>
      <c r="K36" s="17"/>
      <c r="L36" s="17"/>
      <c r="M36" s="17"/>
      <c r="N36" s="17"/>
      <c r="O36" s="1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x14ac:dyDescent="0.2">
      <c r="A37" s="6" t="s">
        <v>118</v>
      </c>
      <c r="B37" s="89">
        <v>5088.9964419999997</v>
      </c>
      <c r="C37" s="89">
        <v>4608.7837630000004</v>
      </c>
      <c r="D37" s="89">
        <v>4636.1399590000001</v>
      </c>
      <c r="E37" s="21"/>
      <c r="F37" s="25"/>
      <c r="G37" s="25"/>
      <c r="H37" s="17"/>
      <c r="I37" s="17"/>
      <c r="J37" s="17"/>
      <c r="K37" s="17"/>
      <c r="L37" s="17"/>
      <c r="M37" s="17"/>
      <c r="N37" s="17"/>
      <c r="O37" s="17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2.75" x14ac:dyDescent="0.2">
      <c r="A38" s="15" t="s">
        <v>119</v>
      </c>
      <c r="B38" s="89">
        <v>4315.7615990000004</v>
      </c>
      <c r="C38" s="89">
        <v>3969.6777860000002</v>
      </c>
      <c r="D38" s="89">
        <v>4283.8531620000003</v>
      </c>
      <c r="E38" s="21"/>
      <c r="F38" s="25"/>
      <c r="G38" s="25"/>
      <c r="H38" s="17"/>
      <c r="I38" s="17"/>
      <c r="J38" s="17"/>
      <c r="K38" s="17"/>
      <c r="L38" s="17"/>
      <c r="M38" s="17"/>
      <c r="N38" s="17"/>
      <c r="O38" s="17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2.75" x14ac:dyDescent="0.2">
      <c r="A39" s="15" t="s">
        <v>120</v>
      </c>
      <c r="B39" s="89">
        <v>5049.7856659999998</v>
      </c>
      <c r="C39" s="89">
        <v>4390.9902350000002</v>
      </c>
      <c r="D39" s="89">
        <v>4203.6176089999999</v>
      </c>
      <c r="E39" s="21"/>
      <c r="F39" s="25"/>
      <c r="G39" s="25"/>
      <c r="H39" s="17"/>
      <c r="I39" s="17"/>
      <c r="J39" s="17"/>
      <c r="K39" s="17"/>
      <c r="L39" s="17"/>
      <c r="M39" s="17"/>
      <c r="N39" s="17"/>
      <c r="O39" s="17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x14ac:dyDescent="0.2">
      <c r="A40" s="6" t="s">
        <v>121</v>
      </c>
      <c r="B40" s="89">
        <v>4685.717283</v>
      </c>
      <c r="C40" s="89">
        <v>4924.684569</v>
      </c>
      <c r="D40" s="89">
        <v>4956.8202419999998</v>
      </c>
      <c r="E40" s="21"/>
      <c r="F40" s="25"/>
      <c r="G40" s="25"/>
      <c r="H40" s="17"/>
      <c r="I40" s="17"/>
      <c r="J40" s="17"/>
      <c r="K40" s="17"/>
      <c r="L40" s="17"/>
      <c r="M40" s="17"/>
      <c r="N40" s="17"/>
      <c r="O40" s="17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x14ac:dyDescent="0.2">
      <c r="A41" s="15" t="s">
        <v>122</v>
      </c>
      <c r="B41" s="89">
        <v>4853.2054710000002</v>
      </c>
      <c r="C41" s="89">
        <v>5106.5585549999996</v>
      </c>
      <c r="D41" s="89">
        <v>4653.2868840000001</v>
      </c>
      <c r="E41" s="25"/>
      <c r="F41" s="25"/>
      <c r="G41" s="25"/>
      <c r="H41" s="25"/>
      <c r="I41" s="17"/>
      <c r="J41" s="17"/>
      <c r="K41" s="26"/>
      <c r="L41" s="17"/>
      <c r="M41" s="17"/>
      <c r="N41" s="17"/>
      <c r="O41" s="17"/>
      <c r="P41" s="17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x14ac:dyDescent="0.2">
      <c r="A42" s="15" t="s">
        <v>123</v>
      </c>
      <c r="B42" s="89">
        <v>6149.931947</v>
      </c>
      <c r="C42" s="89">
        <v>6195.3093699999999</v>
      </c>
      <c r="D42" s="89">
        <v>5764.255846</v>
      </c>
      <c r="E42" s="27"/>
      <c r="F42" s="27"/>
      <c r="G42" s="27"/>
      <c r="H42" s="27"/>
      <c r="I42" s="27"/>
      <c r="J42" s="27"/>
      <c r="K42" s="26"/>
      <c r="L42" s="17"/>
      <c r="M42" s="17"/>
      <c r="N42" s="17"/>
      <c r="O42" s="17"/>
      <c r="P42" s="17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x14ac:dyDescent="0.2">
      <c r="A43" s="69" t="s">
        <v>156</v>
      </c>
      <c r="B43" s="70"/>
      <c r="C43" s="70"/>
      <c r="D43" s="71"/>
    </row>
    <row r="44" spans="1:26" ht="12.75" x14ac:dyDescent="0.2">
      <c r="A44" s="6"/>
      <c r="B44" s="6" t="s">
        <v>106</v>
      </c>
      <c r="C44" s="6" t="s">
        <v>107</v>
      </c>
      <c r="D44" s="6" t="s">
        <v>111</v>
      </c>
    </row>
    <row r="45" spans="1:26" ht="12.75" x14ac:dyDescent="0.2">
      <c r="A45" s="6" t="s">
        <v>112</v>
      </c>
      <c r="B45" s="28">
        <f>IF(B31=0,#N/A,B31)</f>
        <v>3838.7820649999999</v>
      </c>
      <c r="C45" s="28">
        <f t="shared" ref="C45:D45" si="2">IF(C31=0,#N/A,C31)</f>
        <v>3942.8523070000001</v>
      </c>
      <c r="D45" s="28">
        <f t="shared" si="2"/>
        <v>3529.0418810000001</v>
      </c>
    </row>
    <row r="46" spans="1:26" ht="12.75" x14ac:dyDescent="0.2">
      <c r="A46" s="15" t="s">
        <v>113</v>
      </c>
      <c r="B46" s="28">
        <f t="shared" ref="B46:D56" si="3">IF(B32=0,#N/A,B32)</f>
        <v>4255.8829660000001</v>
      </c>
      <c r="C46" s="28">
        <f t="shared" si="3"/>
        <v>4336.4425719999999</v>
      </c>
      <c r="D46" s="28">
        <f t="shared" si="3"/>
        <v>4504.8091969999996</v>
      </c>
    </row>
    <row r="47" spans="1:26" ht="12.75" x14ac:dyDescent="0.2">
      <c r="A47" s="15" t="s">
        <v>114</v>
      </c>
      <c r="B47" s="28">
        <f t="shared" si="3"/>
        <v>4922.5084049999996</v>
      </c>
      <c r="C47" s="28">
        <f t="shared" si="3"/>
        <v>4716.7076280000001</v>
      </c>
      <c r="D47" s="28">
        <f t="shared" si="3"/>
        <v>5341.0880719999996</v>
      </c>
    </row>
    <row r="48" spans="1:26" ht="12.75" x14ac:dyDescent="0.2">
      <c r="A48" s="6" t="s">
        <v>115</v>
      </c>
      <c r="B48" s="28">
        <f t="shared" si="3"/>
        <v>4642.5551830000004</v>
      </c>
      <c r="C48" s="28">
        <f t="shared" si="3"/>
        <v>5006.8292019999999</v>
      </c>
      <c r="D48" s="28">
        <f t="shared" si="3"/>
        <v>4046.5817590000001</v>
      </c>
    </row>
    <row r="49" spans="1:4" ht="12.75" x14ac:dyDescent="0.2">
      <c r="A49" s="15" t="s">
        <v>116</v>
      </c>
      <c r="B49" s="28">
        <f t="shared" si="3"/>
        <v>4518.1398849999996</v>
      </c>
      <c r="C49" s="28">
        <f t="shared" si="3"/>
        <v>4255.8801629999998</v>
      </c>
      <c r="D49" s="28">
        <f t="shared" si="3"/>
        <v>5213.3625679999996</v>
      </c>
    </row>
    <row r="50" spans="1:4" ht="12.75" x14ac:dyDescent="0.2">
      <c r="A50" s="15" t="s">
        <v>117</v>
      </c>
      <c r="B50" s="28">
        <f t="shared" si="3"/>
        <v>4442.5318010000001</v>
      </c>
      <c r="C50" s="28">
        <f t="shared" si="3"/>
        <v>4632.6698120000001</v>
      </c>
      <c r="D50" s="28">
        <f t="shared" si="3"/>
        <v>5032.7718180000002</v>
      </c>
    </row>
    <row r="51" spans="1:4" ht="12.75" x14ac:dyDescent="0.2">
      <c r="A51" s="6" t="s">
        <v>118</v>
      </c>
      <c r="B51" s="28">
        <f t="shared" si="3"/>
        <v>5088.9964419999997</v>
      </c>
      <c r="C51" s="28">
        <f t="shared" si="3"/>
        <v>4608.7837630000004</v>
      </c>
      <c r="D51" s="28">
        <f t="shared" si="3"/>
        <v>4636.1399590000001</v>
      </c>
    </row>
    <row r="52" spans="1:4" ht="12.75" x14ac:dyDescent="0.2">
      <c r="A52" s="15" t="s">
        <v>119</v>
      </c>
      <c r="B52" s="28">
        <f t="shared" si="3"/>
        <v>4315.7615990000004</v>
      </c>
      <c r="C52" s="28">
        <f t="shared" si="3"/>
        <v>3969.6777860000002</v>
      </c>
      <c r="D52" s="28">
        <f t="shared" si="3"/>
        <v>4283.8531620000003</v>
      </c>
    </row>
    <row r="53" spans="1:4" ht="12.75" x14ac:dyDescent="0.2">
      <c r="A53" s="15" t="s">
        <v>120</v>
      </c>
      <c r="B53" s="28">
        <f t="shared" si="3"/>
        <v>5049.7856659999998</v>
      </c>
      <c r="C53" s="28">
        <f t="shared" si="3"/>
        <v>4390.9902350000002</v>
      </c>
      <c r="D53" s="28">
        <f t="shared" si="3"/>
        <v>4203.6176089999999</v>
      </c>
    </row>
    <row r="54" spans="1:4" ht="12.75" x14ac:dyDescent="0.2">
      <c r="A54" s="6" t="s">
        <v>121</v>
      </c>
      <c r="B54" s="28">
        <f t="shared" si="3"/>
        <v>4685.717283</v>
      </c>
      <c r="C54" s="28">
        <f t="shared" si="3"/>
        <v>4924.684569</v>
      </c>
      <c r="D54" s="28">
        <f t="shared" si="3"/>
        <v>4956.8202419999998</v>
      </c>
    </row>
    <row r="55" spans="1:4" ht="12.75" x14ac:dyDescent="0.2">
      <c r="A55" s="15" t="s">
        <v>122</v>
      </c>
      <c r="B55" s="28">
        <f t="shared" si="3"/>
        <v>4853.2054710000002</v>
      </c>
      <c r="C55" s="28">
        <f t="shared" si="3"/>
        <v>5106.5585549999996</v>
      </c>
      <c r="D55" s="28">
        <f t="shared" si="3"/>
        <v>4653.2868840000001</v>
      </c>
    </row>
    <row r="56" spans="1:4" ht="12.75" x14ac:dyDescent="0.2">
      <c r="A56" s="15" t="s">
        <v>123</v>
      </c>
      <c r="B56" s="28">
        <f t="shared" si="3"/>
        <v>6149.931947</v>
      </c>
      <c r="C56" s="28">
        <f t="shared" si="3"/>
        <v>6195.3093699999999</v>
      </c>
      <c r="D56" s="28">
        <f t="shared" si="3"/>
        <v>5764.255846</v>
      </c>
    </row>
  </sheetData>
  <mergeCells count="4">
    <mergeCell ref="A3:A6"/>
    <mergeCell ref="B3:E3"/>
    <mergeCell ref="B4:E4"/>
    <mergeCell ref="B5:E6"/>
  </mergeCells>
  <pageMargins left="0.7" right="0.7" top="0.78740157499999996" bottom="0.78740157499999996" header="0.3" footer="0.3"/>
  <pageSetup paperSize="9" scale="70" fitToWidth="0" fitToHeight="0" orientation="portrait" r:id="rId1"/>
  <headerFooter>
    <oddFooter>&amp;L&amp;8Statistikamt Nord&amp;C&amp;8&amp;P&amp;R&amp;8Statistischer Bericht G III 1 - vj 4/25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V0_1</vt:lpstr>
      <vt:lpstr>V0_2</vt:lpstr>
      <vt:lpstr>T1_1</vt:lpstr>
      <vt:lpstr>T2_1</vt:lpstr>
      <vt:lpstr>TG3_1</vt:lpstr>
      <vt:lpstr>T3_1</vt:lpstr>
      <vt:lpstr>T2_1!Drucktitel</vt:lpstr>
      <vt:lpstr>T2_1!Print_Area</vt:lpstr>
      <vt:lpstr>T2_1!Print_Titles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2026-03-11T11:14:57Z</cp:lastPrinted>
  <dcterms:created xsi:type="dcterms:W3CDTF">2012-03-28T07:56:08Z</dcterms:created>
  <dcterms:modified xsi:type="dcterms:W3CDTF">2026-03-11T11:16:19Z</dcterms:modified>
  <cp:category>LIS-Bericht</cp:category>
</cp:coreProperties>
</file>