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9.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10.xml" ContentType="application/vnd.openxmlformats-officedocument.drawingml.chartshapes+xml"/>
  <Override PartName="/xl/drawings/drawing11.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autoCompressPictures="0"/>
  <mc:AlternateContent xmlns:mc="http://schemas.openxmlformats.org/markup-compatibility/2006">
    <mc:Choice Requires="x15">
      <x15ac:absPath xmlns:x15ac="http://schemas.microsoft.com/office/spreadsheetml/2010/11/ac" url="N:\Arbeitsbereiche\AB-5\AB-571\Veröffentlichung\Jahrbücher\JB-Berichtsj_2024\2_Fertige-Kapitel\"/>
    </mc:Choice>
  </mc:AlternateContent>
  <xr:revisionPtr revIDLastSave="0" documentId="13_ncr:1_{A7CCFEFC-3BCD-49B9-A373-B6887B23EC4E}" xr6:coauthVersionLast="47" xr6:coauthVersionMax="47" xr10:uidLastSave="{00000000-0000-0000-0000-000000000000}"/>
  <bookViews>
    <workbookView xWindow="28680" yWindow="-120" windowWidth="29040" windowHeight="15720" tabRatio="797" xr2:uid="{00000000-000D-0000-FFFF-FFFF00000000}"/>
  </bookViews>
  <sheets>
    <sheet name="Deckblatt" sheetId="39" r:id="rId1"/>
    <sheet name="Impressum | Zeichenerklärungen" sheetId="34" r:id="rId2"/>
    <sheet name="Erläuterungen" sheetId="35" r:id="rId3"/>
    <sheet name="Inhaltsverzeichnis" sheetId="17" r:id="rId4"/>
    <sheet name="Bezeichnungen" sheetId="23" r:id="rId5"/>
    <sheet name="16.1" sheetId="24" r:id="rId6"/>
    <sheet name="Grafik 1" sheetId="36" r:id="rId7"/>
    <sheet name="16.2" sheetId="25" r:id="rId8"/>
    <sheet name="Grafik 2" sheetId="38" r:id="rId9"/>
    <sheet name="16.3" sheetId="3" r:id="rId10"/>
    <sheet name="16.4" sheetId="4" r:id="rId11"/>
    <sheet name="16.5" sheetId="5" r:id="rId12"/>
    <sheet name="16.6" sheetId="6" r:id="rId13"/>
    <sheet name="16.7" sheetId="26" r:id="rId14"/>
    <sheet name="16.8" sheetId="27" r:id="rId15"/>
    <sheet name="16.9" sheetId="28" r:id="rId16"/>
    <sheet name="16.10" sheetId="29" r:id="rId17"/>
    <sheet name="Grafik 3" sheetId="37" r:id="rId18"/>
    <sheet name="16.11" sheetId="11" r:id="rId19"/>
    <sheet name="16.12" sheetId="40" r:id="rId20"/>
    <sheet name="16.13" sheetId="14" r:id="rId21"/>
    <sheet name="Grafik 4" sheetId="41" r:id="rId22"/>
    <sheet name="16.14" sheetId="15" r:id="rId23"/>
    <sheet name="16.15" sheetId="13" r:id="rId24"/>
    <sheet name="16.16" sheetId="42" r:id="rId25"/>
    <sheet name="16.17" sheetId="43" r:id="rId26"/>
    <sheet name="Grafik 5" sheetId="44" r:id="rId27"/>
  </sheets>
  <definedNames>
    <definedName name="_xlnm.Print_Area" localSheetId="19">'16.12'!$A:$G</definedName>
    <definedName name="_xlnm.Print_Titles" localSheetId="24">'16.16'!$2:$3</definedName>
    <definedName name="_xlnm.Print_Titles" localSheetId="25">'16.17'!#REF!</definedName>
    <definedName name="OLE_LINK1" localSheetId="0">Deckblatt!$A$1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36" i="41" l="1"/>
  <c r="D5" i="41"/>
  <c r="J14" i="14"/>
  <c r="J13" i="14"/>
  <c r="J12" i="14"/>
  <c r="J11" i="14"/>
  <c r="J10" i="14"/>
  <c r="J9" i="14"/>
  <c r="J8" i="14"/>
  <c r="J7" i="14"/>
  <c r="D36" i="37" l="1"/>
  <c r="D5" i="37"/>
  <c r="D5" i="38"/>
  <c r="D26" i="38" s="1"/>
  <c r="D31" i="36"/>
  <c r="D5" i="36"/>
  <c r="G6" i="3" l="1"/>
</calcChain>
</file>

<file path=xl/sharedStrings.xml><?xml version="1.0" encoding="utf-8"?>
<sst xmlns="http://schemas.openxmlformats.org/spreadsheetml/2006/main" count="1558" uniqueCount="599">
  <si>
    <t>Wahltag</t>
  </si>
  <si>
    <t>SPD</t>
  </si>
  <si>
    <t>CDU</t>
  </si>
  <si>
    <t>FDP</t>
  </si>
  <si>
    <t>AfD</t>
  </si>
  <si>
    <t>Sonstige</t>
  </si>
  <si>
    <t>Anzahl</t>
  </si>
  <si>
    <t>%</t>
  </si>
  <si>
    <t>Europawahlen</t>
  </si>
  <si>
    <t>Bundestagswahlen</t>
  </si>
  <si>
    <t>–</t>
  </si>
  <si>
    <t>1 256 701</t>
  </si>
  <si>
    <t>1 256 634</t>
  </si>
  <si>
    <t>Bürgerschaftswahlen</t>
  </si>
  <si>
    <t>Wahl-
berechtigte</t>
  </si>
  <si>
    <t>Abgeordnete</t>
  </si>
  <si>
    <t>Davon entfallen auf</t>
  </si>
  <si>
    <t>insgesamt</t>
  </si>
  <si>
    <t>GRÜNE</t>
  </si>
  <si>
    <t>DIE LINKE</t>
  </si>
  <si>
    <t>darunter 
Frauen</t>
  </si>
  <si>
    <t>Wahlberechtigte</t>
  </si>
  <si>
    <t>×</t>
  </si>
  <si>
    <t>Erststimmen</t>
  </si>
  <si>
    <t>Veränderung</t>
  </si>
  <si>
    <t>absolut</t>
  </si>
  <si>
    <t>%-Punkte</t>
  </si>
  <si>
    <t xml:space="preserve">   darunter</t>
  </si>
  <si>
    <t xml:space="preserve">   Briefwähler</t>
  </si>
  <si>
    <t>Ungültige Stimmen</t>
  </si>
  <si>
    <t>Gültige Stimmen</t>
  </si>
  <si>
    <t>davon für</t>
  </si>
  <si>
    <t>NPD</t>
  </si>
  <si>
    <t>Die PARTEI</t>
  </si>
  <si>
    <t>FREIE WÄHLER</t>
  </si>
  <si>
    <t>ÖDP</t>
  </si>
  <si>
    <t>MLPD</t>
  </si>
  <si>
    <t>Bultheel, Bérangère</t>
  </si>
  <si>
    <t>Übrige</t>
  </si>
  <si>
    <t>Zweitstimmen</t>
  </si>
  <si>
    <t>DKP</t>
  </si>
  <si>
    <t>Tierschutzpartei</t>
  </si>
  <si>
    <t>V-Partei³</t>
  </si>
  <si>
    <t>Wahlkreis</t>
  </si>
  <si>
    <t>18 - Hamburg-Mitte</t>
  </si>
  <si>
    <t>19 - Hamburg-Altona</t>
  </si>
  <si>
    <t>20 - Hamburg-Eimsbüttel</t>
  </si>
  <si>
    <t>21 - Hamburg-Nord</t>
  </si>
  <si>
    <t>22 - Hamburg-Wandsbek</t>
  </si>
  <si>
    <t>Hamburg</t>
  </si>
  <si>
    <t xml:space="preserve">× </t>
  </si>
  <si>
    <t>Altersgruppen</t>
  </si>
  <si>
    <t xml:space="preserve">Wahlbeteiligung </t>
  </si>
  <si>
    <t>Insgesamt</t>
  </si>
  <si>
    <t>70 Jahre und älter</t>
  </si>
  <si>
    <t>Frauen</t>
  </si>
  <si>
    <t>Männer</t>
  </si>
  <si>
    <t>Anteil Frauen</t>
  </si>
  <si>
    <t>Anteil Männer</t>
  </si>
  <si>
    <t>Landesliste</t>
  </si>
  <si>
    <t>Wahlkreise</t>
  </si>
  <si>
    <t>davon</t>
  </si>
  <si>
    <t>abgegebene Stimmzettel</t>
  </si>
  <si>
    <t>darunter</t>
  </si>
  <si>
    <t>Abgegebene Stimmzettel</t>
  </si>
  <si>
    <t>ungültige Stimmzettel</t>
  </si>
  <si>
    <t>gültige Stimmzettel</t>
  </si>
  <si>
    <t>PIRATEN</t>
  </si>
  <si>
    <t>Wahl-
beteiligung 
in %</t>
  </si>
  <si>
    <t>Stadtteil 
Bezirk</t>
  </si>
  <si>
    <t>HafenCity</t>
  </si>
  <si>
    <t>Neustadt</t>
  </si>
  <si>
    <t>St. Pauli</t>
  </si>
  <si>
    <t>St. Georg</t>
  </si>
  <si>
    <t>Hammerbrook</t>
  </si>
  <si>
    <t>Borgfelde</t>
  </si>
  <si>
    <t>Hamm</t>
  </si>
  <si>
    <t>Horn</t>
  </si>
  <si>
    <t>Billstedt</t>
  </si>
  <si>
    <t>Veddel</t>
  </si>
  <si>
    <t>Wilhelmsburg</t>
  </si>
  <si>
    <t>Altona-Altstadt</t>
  </si>
  <si>
    <t>Sternschanze</t>
  </si>
  <si>
    <t>Altona-Nord</t>
  </si>
  <si>
    <t>Ottensen</t>
  </si>
  <si>
    <t>Bahrenfeld</t>
  </si>
  <si>
    <t>Othmarschen</t>
  </si>
  <si>
    <t>Lurup</t>
  </si>
  <si>
    <t>Osdorf</t>
  </si>
  <si>
    <t>Nienstedten</t>
  </si>
  <si>
    <t>Blankenese</t>
  </si>
  <si>
    <t>Iserbrook</t>
  </si>
  <si>
    <t>Sülldorf</t>
  </si>
  <si>
    <t>Rissen</t>
  </si>
  <si>
    <t>Eimsbüttel</t>
  </si>
  <si>
    <t>Rotherbaum</t>
  </si>
  <si>
    <t>Harvestehude</t>
  </si>
  <si>
    <t>Hoheluft-West</t>
  </si>
  <si>
    <t>Lokstedt</t>
  </si>
  <si>
    <t>Niendorf</t>
  </si>
  <si>
    <t>Schnelsen</t>
  </si>
  <si>
    <t>Eidelstedt</t>
  </si>
  <si>
    <t>Stellingen</t>
  </si>
  <si>
    <t>Hoheluft-Ost</t>
  </si>
  <si>
    <t>Eppendorf</t>
  </si>
  <si>
    <t>Alsterdorf</t>
  </si>
  <si>
    <t>Winterhude</t>
  </si>
  <si>
    <t>Uhlenhorst</t>
  </si>
  <si>
    <t>Hohenfelde</t>
  </si>
  <si>
    <t>Barmbek-Süd</t>
  </si>
  <si>
    <t>Dulsberg</t>
  </si>
  <si>
    <t>Barmbek-Nord</t>
  </si>
  <si>
    <t>Ohlsdorf</t>
  </si>
  <si>
    <t>Fuhlsbüttel</t>
  </si>
  <si>
    <t>Langenhorn</t>
  </si>
  <si>
    <t>Eilbek</t>
  </si>
  <si>
    <t>Wandsbek</t>
  </si>
  <si>
    <t>Marienthal</t>
  </si>
  <si>
    <t>Jenfeld</t>
  </si>
  <si>
    <t>Tonndorf</t>
  </si>
  <si>
    <t>Farmsen-Berne</t>
  </si>
  <si>
    <t>Bramfeld</t>
  </si>
  <si>
    <t>Steilshoop</t>
  </si>
  <si>
    <t>Wellingsbüttel</t>
  </si>
  <si>
    <t>Sasel</t>
  </si>
  <si>
    <t>Poppenbüttel</t>
  </si>
  <si>
    <t>Hummelsbüttel</t>
  </si>
  <si>
    <t>Lemsahl-Mellingstedt</t>
  </si>
  <si>
    <t>Duvenstedt</t>
  </si>
  <si>
    <t>Wohldorf-Ohlstedt</t>
  </si>
  <si>
    <t>Bergstedt</t>
  </si>
  <si>
    <t>Volksdorf</t>
  </si>
  <si>
    <t>Rahlstedt</t>
  </si>
  <si>
    <t xml:space="preserve">Bezirk Wandsbek </t>
  </si>
  <si>
    <t>Lohbrügge</t>
  </si>
  <si>
    <t>Bergedorf</t>
  </si>
  <si>
    <t>Curslack</t>
  </si>
  <si>
    <t>Altengamme</t>
  </si>
  <si>
    <t>Neuengamme</t>
  </si>
  <si>
    <t>Kirchwerder</t>
  </si>
  <si>
    <t>Ochsenwerder</t>
  </si>
  <si>
    <t>Neuallermöhe</t>
  </si>
  <si>
    <t>Harburg</t>
  </si>
  <si>
    <t>Wilstorf</t>
  </si>
  <si>
    <t>Rönneburg</t>
  </si>
  <si>
    <t>Langenbek</t>
  </si>
  <si>
    <t>Sinstorf</t>
  </si>
  <si>
    <t>Marmstorf</t>
  </si>
  <si>
    <t>Eißendorf</t>
  </si>
  <si>
    <t>Heimfeld</t>
  </si>
  <si>
    <t>Hausbruch</t>
  </si>
  <si>
    <t>Neugraben-Fischbek</t>
  </si>
  <si>
    <t>Vollständige Bezeichnung der genannten Wahlvorschläge</t>
  </si>
  <si>
    <t>Kurzname</t>
  </si>
  <si>
    <t>Langname</t>
  </si>
  <si>
    <t>Alternative für Deutschland</t>
  </si>
  <si>
    <t>Christlich Demokratische Union Deutschlands</t>
  </si>
  <si>
    <t>Partei für Arbeit, Rechtsstaat, Tierschutz, Elitenförderung und basisdemokratische Initiative</t>
  </si>
  <si>
    <t>Deutsche Kommunistische Partei</t>
  </si>
  <si>
    <t>Freie Demokratische Partei</t>
  </si>
  <si>
    <t>Bündnis 90/Die Grünen, Landesverband Hamburg</t>
  </si>
  <si>
    <t>Piratenpartei Deutschland</t>
  </si>
  <si>
    <t>Sozialdemokratische Partei Deutschland</t>
  </si>
  <si>
    <t>PARTEI MENSCH UMWELT TIERSCHUTZ</t>
  </si>
  <si>
    <t>Kapitel 16: Wahlen</t>
  </si>
  <si>
    <t>Bezirk</t>
  </si>
  <si>
    <t>Hamburg-Mitte</t>
  </si>
  <si>
    <t>Altona</t>
  </si>
  <si>
    <t>Hamburg-Nord</t>
  </si>
  <si>
    <t>Hamburg insgesamt</t>
  </si>
  <si>
    <t>Wahlbeteiligung</t>
  </si>
  <si>
    <t>Deckblatt</t>
  </si>
  <si>
    <t>Impressum</t>
  </si>
  <si>
    <t>Erläuterungen</t>
  </si>
  <si>
    <t>Inhaltsverzeichnis</t>
  </si>
  <si>
    <t>Blatt</t>
  </si>
  <si>
    <t>Titel</t>
  </si>
  <si>
    <t>16.1</t>
  </si>
  <si>
    <t>16.2</t>
  </si>
  <si>
    <t>16.3</t>
  </si>
  <si>
    <t>16.4</t>
  </si>
  <si>
    <t>16.5</t>
  </si>
  <si>
    <t>16.6</t>
  </si>
  <si>
    <t>16.7</t>
  </si>
  <si>
    <t>16.8</t>
  </si>
  <si>
    <t>16.9</t>
  </si>
  <si>
    <t>16.10</t>
  </si>
  <si>
    <t>16.11</t>
  </si>
  <si>
    <t>16.12</t>
  </si>
  <si>
    <t>16.13</t>
  </si>
  <si>
    <t>16.14</t>
  </si>
  <si>
    <t>Ergebnis der Bürgerschaftswahl 2020</t>
  </si>
  <si>
    <t>Ergebnis der Bürgerschaftswahl 2020 im Vergleich zur Bürgerschaftswahl 2015 (Landesstimmen) in Hamburg</t>
  </si>
  <si>
    <t xml:space="preserve">Repräsentative Wahlstatistik: Wahlverhalten nach Altersgruppen und Geschlecht bei der Bürgerschaftswahl 2020 (Landesstimmen) in Hamburg </t>
  </si>
  <si>
    <t>Endgültiges Ergebnis der Bürgerschaftswahl 2020 (Landesstimmen) in den Stadtteilen</t>
  </si>
  <si>
    <t>Bezeichnungen</t>
  </si>
  <si>
    <t>*</t>
  </si>
  <si>
    <t>*  wird nicht mehr erhoben</t>
  </si>
  <si>
    <t xml:space="preserve">SPD                           </t>
  </si>
  <si>
    <t xml:space="preserve">CDU                           </t>
  </si>
  <si>
    <t xml:space="preserve">DIE LINKE                     </t>
  </si>
  <si>
    <t xml:space="preserve">FDP                           </t>
  </si>
  <si>
    <t xml:space="preserve">GRÜNE                        </t>
  </si>
  <si>
    <t xml:space="preserve">AfD                           </t>
  </si>
  <si>
    <t xml:space="preserve">ÖDP                          </t>
  </si>
  <si>
    <t xml:space="preserve">FREIE WÄHLER                 </t>
  </si>
  <si>
    <t xml:space="preserve">PIRATEN                       </t>
  </si>
  <si>
    <t xml:space="preserve">Volt Hamburg                  </t>
  </si>
  <si>
    <t xml:space="preserve">Die PARTEI                    </t>
  </si>
  <si>
    <t xml:space="preserve">TIERSCHUTZ hier! Hamburg      </t>
  </si>
  <si>
    <t xml:space="preserve">Die Humanisten                </t>
  </si>
  <si>
    <t xml:space="preserve">Gesundheitsforschung          </t>
  </si>
  <si>
    <t xml:space="preserve">Tierschutzpartei              </t>
  </si>
  <si>
    <t>Gültige Stimmen/Mandate</t>
  </si>
  <si>
    <t>Briefwählende</t>
  </si>
  <si>
    <t xml:space="preserve">Andere                        </t>
  </si>
  <si>
    <t>Wahlbe-
teiligung</t>
  </si>
  <si>
    <t>Männer ab 18 Jahren</t>
  </si>
  <si>
    <t>Frauen ab 18 Jahren</t>
  </si>
  <si>
    <t>Wählerschaft der Parteien bei der Bürgerschaftswahl 2020</t>
  </si>
  <si>
    <t>darunter Stimmen aus Heilungsregel</t>
  </si>
  <si>
    <t>* Aufgrund der Fünfprozenthürde wird das Ergebnis auf zwei Stellen gerundet.</t>
  </si>
  <si>
    <t>18 – 24 Jahre</t>
  </si>
  <si>
    <t>25 – 34 Jahre</t>
  </si>
  <si>
    <t>35 – 44 Jahre</t>
  </si>
  <si>
    <t>45 – 59 Jahre</t>
  </si>
  <si>
    <t>60 – 69 Jahre</t>
  </si>
  <si>
    <t>60 – 69 Jahrer</t>
  </si>
  <si>
    <t>16 – 17 Jahre</t>
  </si>
  <si>
    <t>Unterstützung der Parteien bei der Bürgerschaftswahl 2020 in Hamburg</t>
  </si>
  <si>
    <t>Bezirk Hamburg-Mitte</t>
  </si>
  <si>
    <t>10   Unterstützung der Parteien bei der Bürgerschaftswahl 2020 in Hamburg</t>
  </si>
  <si>
    <t>7   Ergebnis der Bürgerschaftswahl 2020 (Gesamtstimmen der Landesliste und Wahlkreislisten sowie Mandatsverteilung)</t>
  </si>
  <si>
    <t>Wahlkreislisten</t>
  </si>
  <si>
    <t>Mandatsverteilung</t>
  </si>
  <si>
    <t>Statistisches Jahrbuch</t>
  </si>
  <si>
    <t>Impressum und Zeichenerklärungen</t>
  </si>
  <si>
    <t>Herausgegeben 
von</t>
  </si>
  <si>
    <t>Statistisches Amt für Hamburg und Schleswig-Holstein
Anstalt des öffentlichen Rechts
Steckelhörn 12, 20457 Hamburg</t>
  </si>
  <si>
    <t>Auskünfte</t>
  </si>
  <si>
    <t xml:space="preserve">Telefon 040 42831-1766
E-Mail info@statistik-nord.de 
Internet www.statistik-nord.de </t>
  </si>
  <si>
    <t>weniger als die Hälfte von 1 in der letzten besetzten Stelle, jedoch mehr als nichts</t>
  </si>
  <si>
    <t>nichts vorhanden (genau Null)</t>
  </si>
  <si>
    <t>···</t>
  </si>
  <si>
    <t>Angabe fällt später an</t>
  </si>
  <si>
    <t>·</t>
  </si>
  <si>
    <t>Zahlenwert unbekannt oder geheim zu halten</t>
  </si>
  <si>
    <t>Tabellenfach gesperrt, weil Aussage nicht sinnvoll</t>
  </si>
  <si>
    <t>/</t>
  </si>
  <si>
    <t>Zahlenwert nicht sicher genug</t>
  </si>
  <si>
    <t>( )</t>
  </si>
  <si>
    <t>Zahlenwert mit eingeschränkter Aussagefähigkeit</t>
  </si>
  <si>
    <t xml:space="preserve">a. n. g. </t>
  </si>
  <si>
    <t>anderweitig nicht genannt</t>
  </si>
  <si>
    <t>u. dgl.</t>
  </si>
  <si>
    <t>und dergleichen</t>
  </si>
  <si>
    <t>p</t>
  </si>
  <si>
    <t>vorläufiges Ergebnis</t>
  </si>
  <si>
    <t>r</t>
  </si>
  <si>
    <t>berichtigtes Ergebnis</t>
  </si>
  <si>
    <t>s</t>
  </si>
  <si>
    <t>geschätztes Ergebnis</t>
  </si>
  <si>
    <t>und zwar</t>
  </si>
  <si>
    <t>die aufgeführten Teilmengen können sich überschneiden; sie sind nicht summierbar</t>
  </si>
  <si>
    <t xml:space="preserve">darunter </t>
  </si>
  <si>
    <t>diese Untergruppen bilden zusammen nur einen Teil der vorausgehenden Obergruppe</t>
  </si>
  <si>
    <t>diese Untergruppen bilden zusammen die ganze vorausgehende Obergruppe</t>
  </si>
  <si>
    <t>Allgemeine Erläuterungen</t>
  </si>
  <si>
    <t>Sofern nicht anders vermerkt, beziehen sich die Tabellen auf das Gebiet der Freien und Hansestadt Hamburg. Die Angaben für die Bundesrepublik Deutschland beziehen sich auf den Gebietsstand seit dem 03.10.1990. Beziehen sich die Angaben auf den Gebietsstand vor dem 03.10.1990, so macht dies eine Fußnote deutlich. Sie schließen in diesem Fall Berlin-West ein.</t>
  </si>
  <si>
    <t>Quellen sind nur dann vermerkt, wenn es sich nicht um vom Statistikamt Nord durchgeführte Fachstatistiken handelt oder wenn dies bei unterschiedlichen Erhebungs- oder Berechnungsmethoden zur Vermeidung von Missverständnissen notwendig ist (z. B. bei Bevölkerungs-daten aus der Bevölkerungsfortschreibung, dem Melderegister oder dem Mikrozensus).</t>
  </si>
  <si>
    <t>Zeichen-erklärungen</t>
  </si>
  <si>
    <t>Differenzen zwischen Gesamtzahl und Summe der Teilzahlen entstehen durch unabhängige Rundung; allen Rechnungen liegen die ungerundeten Zahlen zugrunde.</t>
  </si>
  <si>
    <t>  </t>
  </si>
  <si>
    <t>Wahlen</t>
  </si>
  <si>
    <t>Kapitel 16</t>
  </si>
  <si>
    <t>Glossar der Stimmarten bei der Hamburger Bürgerschaftswahl</t>
  </si>
  <si>
    <t>Listenstimmen</t>
  </si>
  <si>
    <t>Stimmen für eine Partei auf der Landesliste.</t>
  </si>
  <si>
    <t>Personenstimmen</t>
  </si>
  <si>
    <t>Wahlkreisstimmen</t>
  </si>
  <si>
    <t>Repräsentative Wahlstatistik</t>
  </si>
  <si>
    <t>Wahlbeteiligung in den Stadtteilen</t>
  </si>
  <si>
    <t>Grafik 1</t>
  </si>
  <si>
    <t>Grafik 2</t>
  </si>
  <si>
    <t>Grafik 3</t>
  </si>
  <si>
    <t>Alle bevölkerungsbasierten Verhältniszahlen („je Einwohner:in“) beziehen sich auf die Ergebnisse der Bevölkerungsfortschreibung (siehe hierzu auch die Erläuterungen im Kapitel 1 „Bevölkerung, Haushalt und Familie“). Abweichungen werden durch Fußnoten kenntlich gemacht.</t>
  </si>
  <si>
    <t>Stimmen für alle Bewerber:innen einer Partei auf der Wahlkreisliste zusammengenommen.</t>
  </si>
  <si>
    <t xml:space="preserve">Stimmen für eine Bewerber:in auf der Landesliste. </t>
  </si>
  <si>
    <t>Bezeichnung</t>
  </si>
  <si>
    <t>Hinweise: Wähler:innen inklusive Wahlberechtigten mit Wahlscheinvermerk, Stimmenabgabe inklusive Briefwahlbezirke.</t>
  </si>
  <si>
    <t>11   Endgültiges Ergebnis der Bürgerschaftswahl 2020 in den Stadtteilen (Gesamtstimmen der Landesliste)</t>
  </si>
  <si>
    <t>* Aufgrund des Nichterreichens der Fünfprozenthürde wird bei der FDP die prozentuale Angabe abgerundet. Die FDP erreicht 4,97 Prozent der gültigen Stimmen.</t>
  </si>
  <si>
    <t>Wähler:innen</t>
  </si>
  <si>
    <t>Jahr</t>
  </si>
  <si>
    <t>Bundestagswahl</t>
  </si>
  <si>
    <t>Europawahl</t>
  </si>
  <si>
    <t>Bürgerschaftswahl</t>
  </si>
  <si>
    <t>Grafik 3   Wählerschaft der Parteien bei der Bürgerschaftswahl 2020 in Hamburg</t>
  </si>
  <si>
    <t>Partei</t>
  </si>
  <si>
    <t>Sitze
insgesamt</t>
  </si>
  <si>
    <t>Grafik 2:   Sitzverteilung in der Hamburgischen Bürgerschaft 2020</t>
  </si>
  <si>
    <t>dieBasis</t>
  </si>
  <si>
    <t>LKR</t>
  </si>
  <si>
    <t>Volt</t>
  </si>
  <si>
    <t>Janoske-Kizildag, Odin</t>
  </si>
  <si>
    <t>Andere 2017</t>
  </si>
  <si>
    <t>BÜNDNIS21</t>
  </si>
  <si>
    <t>du.</t>
  </si>
  <si>
    <t>Die Humanisten</t>
  </si>
  <si>
    <t>Team Todenhöfer</t>
  </si>
  <si>
    <t>DIE 
LINKE</t>
  </si>
  <si>
    <t>4   Ergebnisse der Bundestagswahl 2021 im Vergleich zur Bundestagswahl 2017 in Hamburg nach Wahlkreisen (Erststimmen)</t>
  </si>
  <si>
    <t>Bundestagswahl 2021 in %</t>
  </si>
  <si>
    <t>Veränderung gegenüber 2017 in %-Punkten</t>
  </si>
  <si>
    <t>23 - Hamburg-Bergedorf-Harburg</t>
  </si>
  <si>
    <t>Wähler:innen / Wahlbeteiligung</t>
  </si>
  <si>
    <t>Basisdemokratische Partei Deutschland</t>
  </si>
  <si>
    <t>Partei der Humanisten</t>
  </si>
  <si>
    <t>Sitzverteilung nach Bundestags- und Bürgerschaftswahlen in Hamburg 1949 – 2021</t>
  </si>
  <si>
    <t>Sitzverteilung Bürgerschaftswahlen in Hamburg 2020</t>
  </si>
  <si>
    <t>Ergebnis der Bundestagswahl 2021 im Vergleich zur Bundestagswahl 2017 in Hamburg</t>
  </si>
  <si>
    <t>Ergebnisse der Bundestagswahl 2021 im Vergleich zur Bundestagswahl 2017 in Hamburg nach Wahlkreisen (Erststimmen)</t>
  </si>
  <si>
    <t>5   Repräsentative Wahlstatistik: Wahlverhalten nach Altersgruppen und Geschlecht bei der Bundestagswahl 2021 in Hamburg (Zweitstimmen)</t>
  </si>
  <si>
    <t>Veränderungen gegenüber der Bundestagswahl 2017 in Prozentpunkten</t>
  </si>
  <si>
    <t>Repräsentative Wahlstatistik: Wahlverhalten nach Altersgruppen und Geschlecht bei der Bundestagswahl 2021 in Hamburg (Zweitstimmen)</t>
  </si>
  <si>
    <t>6   Repräsentative Wahlstatistik: Struktur der Wählerschaft der Parteien nach Altersgruppen und Geschlecht bei der Bundestagswahl 2021 in Hamburg (Zweitstimmen)</t>
  </si>
  <si>
    <t>Repräsentative Wahlstatistik: Struktur der Wählerschaft der Parteien nach Altersgruppen und Geschlecht bei der Bundestagswahl 2021 in Hamburg (Zweitstimmen)</t>
  </si>
  <si>
    <t>2   Sitzverteilung nach Bundestags- und Bürgerschaftswahlen in Hamburg 1946 – 2021</t>
  </si>
  <si>
    <t>Für Fälle des dritten Geschlechts, die zur Wahrung der Geheimhaltung nicht explizit veröffentlicht werden können, erfolgt für die Veröffentlichung eine Zuordnung der Merkmalsausprägungen „divers“ und „ohne Angabe“ zu den Kategorien „männlich“ und „weiblich“ per Zufallsprinzip.</t>
  </si>
  <si>
    <t>Für die Stadtteile lassen sich wegen der Organisation der Briefwahl keine exakten Wahlbeteiligungsquoten berechnen. Daher wird die Anzahl der Briefwählerinnen und Briefwähler anhand der ausgegebenen Wahlscheine sowie der hamburgweiten Beteiligungsquote der Wählenden mit Wahlschein geschätzt. Die Berechnung der Wahlbeteiligung beruhte bei früheren Wahlen auf den Urnenwählenden zuzüglich 95 Prozent der Wahlscheininhabenden. Aufgrund der Beobachtung, dass die Anzahl der Wahlscheininhabenden, die tatsächlich von ihrem Wahlrecht Gebrauch machen, variiert, wird nunmehr der tatsächliche Anteil der Briefwählenden an der Zahl der Wahlscheininhabenden zugrunde gelegt. Bezüglich der Bürgerschaftswahl 2015 ist daher zur genaueren Schätzung der Wahlbeteiligung in den Stadtteilen die Anzahl der Urnenwählenden zuzüglich 92 Prozent der Wahlscheininhabenden berechnet und in den Tabellen ausgewiesen worden.</t>
  </si>
  <si>
    <t>3   Ergebnis der Bundestagswahl 2021 im Vergleich zur Bundestagswahl 2017 in Hamburg</t>
  </si>
  <si>
    <t>8   Ergebnis der Bürgerschaftswahl 2020 im Vergleich zur Bürgerschaftswahl 2015 (Gesamtstimmen der Landesliste) in Hamburg</t>
  </si>
  <si>
    <t xml:space="preserve">9   Repräsentative Wahlstatistik: Wahlverhalten nach Altersgruppen und Geschlecht bei der Bürgerschaftswahl 2020 (Gesamtstimmen der Landesliste) in Hamburg </t>
  </si>
  <si>
    <t xml:space="preserve">
Statistisches Amt für Hamburg und Schleswig-Holstein</t>
  </si>
  <si>
    <t>© Statistisches Amt für Hamburg und Schleswig-Holstein, 2025
Auszugsweise Vervielfältigung und Verbreitung mit Quellenangabe gestattet.  
Sofern in den Produkten auf das Vorhandensein von Copyrightrechten Dritter hingewiesen wird, sind die in deren Produkten ausgewiesenen Copyrightbestimmungen zu wahren. Alle übrigen Rechte bleiben vorbehalten.</t>
  </si>
  <si>
    <r>
      <t>Von den gültigen Stimmen</t>
    </r>
    <r>
      <rPr>
        <vertAlign val="superscript"/>
        <sz val="9"/>
        <rFont val="Arial"/>
        <family val="2"/>
      </rPr>
      <t>1</t>
    </r>
    <r>
      <rPr>
        <sz val="9"/>
        <rFont val="Arial"/>
        <family val="2"/>
      </rPr>
      <t xml:space="preserve"> entfielen auf</t>
    </r>
  </si>
  <si>
    <r>
      <t>GRÜNE</t>
    </r>
    <r>
      <rPr>
        <vertAlign val="superscript"/>
        <sz val="8"/>
        <rFont val="Arial"/>
        <family val="2"/>
      </rPr>
      <t>2</t>
    </r>
  </si>
  <si>
    <r>
      <t>DIE LINKE</t>
    </r>
    <r>
      <rPr>
        <vertAlign val="superscript"/>
        <sz val="8"/>
        <rFont val="Arial"/>
        <family val="2"/>
      </rPr>
      <t>3</t>
    </r>
  </si>
  <si>
    <r>
      <t xml:space="preserve"> 4,97</t>
    </r>
    <r>
      <rPr>
        <vertAlign val="superscript"/>
        <sz val="9"/>
        <rFont val="Arial"/>
        <family val="2"/>
      </rPr>
      <t>a</t>
    </r>
  </si>
  <si>
    <r>
      <rPr>
        <b/>
        <u/>
        <sz val="8"/>
        <color rgb="FF244061"/>
        <rFont val="Arial"/>
        <family val="2"/>
      </rPr>
      <t xml:space="preserve">› </t>
    </r>
    <r>
      <rPr>
        <u/>
        <sz val="8"/>
        <color rgb="FF244061"/>
        <rFont val="Arial"/>
        <family val="2"/>
      </rPr>
      <t>zum Inhaltsverzeichnis</t>
    </r>
  </si>
  <si>
    <r>
      <t>4</t>
    </r>
    <r>
      <rPr>
        <vertAlign val="superscript"/>
        <sz val="9"/>
        <color theme="1"/>
        <rFont val="Arial"/>
        <family val="2"/>
      </rPr>
      <t>a</t>
    </r>
  </si>
  <si>
    <r>
      <t>55</t>
    </r>
    <r>
      <rPr>
        <vertAlign val="superscript"/>
        <sz val="9"/>
        <color theme="1"/>
        <rFont val="Arial"/>
        <family val="2"/>
      </rPr>
      <t>b</t>
    </r>
  </si>
  <si>
    <r>
      <t>62</t>
    </r>
    <r>
      <rPr>
        <vertAlign val="superscript"/>
        <sz val="9"/>
        <color theme="1"/>
        <rFont val="Arial"/>
        <family val="2"/>
      </rPr>
      <t>c</t>
    </r>
  </si>
  <si>
    <r>
      <t>8</t>
    </r>
    <r>
      <rPr>
        <vertAlign val="superscript"/>
        <sz val="9"/>
        <color theme="1"/>
        <rFont val="Arial"/>
        <family val="2"/>
      </rPr>
      <t>d</t>
    </r>
  </si>
  <si>
    <r>
      <t>25</t>
    </r>
    <r>
      <rPr>
        <vertAlign val="superscript"/>
        <sz val="9"/>
        <color theme="1"/>
        <rFont val="Arial"/>
        <family val="2"/>
      </rPr>
      <t>e</t>
    </r>
  </si>
  <si>
    <r>
      <t>Vergleich Erst- und Zweitstimmen in den Wahlkreisen in %-Punkten</t>
    </r>
    <r>
      <rPr>
        <b/>
        <vertAlign val="superscript"/>
        <sz val="9"/>
        <color theme="1"/>
        <rFont val="Arial"/>
        <family val="2"/>
      </rPr>
      <t>1</t>
    </r>
  </si>
  <si>
    <r>
      <rPr>
        <b/>
        <u/>
        <sz val="8"/>
        <color rgb="FF003063"/>
        <rFont val="Arial"/>
        <family val="2"/>
      </rPr>
      <t xml:space="preserve">› </t>
    </r>
    <r>
      <rPr>
        <u/>
        <sz val="8"/>
        <color rgb="FF003063"/>
        <rFont val="Arial"/>
        <family val="2"/>
      </rPr>
      <t>zum Inhaltsverzeichnis</t>
    </r>
  </si>
  <si>
    <r>
      <t>4,97</t>
    </r>
    <r>
      <rPr>
        <vertAlign val="superscript"/>
        <sz val="9"/>
        <rFont val="Arial"/>
        <family val="2"/>
      </rPr>
      <t>a</t>
    </r>
  </si>
  <si>
    <r>
      <t>ÖDP</t>
    </r>
    <r>
      <rPr>
        <vertAlign val="superscript"/>
        <sz val="9"/>
        <rFont val="Arial"/>
        <family val="2"/>
      </rPr>
      <t>3</t>
    </r>
  </si>
  <si>
    <r>
      <t>FREIE WÄHLER</t>
    </r>
    <r>
      <rPr>
        <vertAlign val="superscript"/>
        <sz val="9"/>
        <rFont val="Arial"/>
        <family val="2"/>
      </rPr>
      <t>3</t>
    </r>
  </si>
  <si>
    <r>
      <t>PIRATEN</t>
    </r>
    <r>
      <rPr>
        <vertAlign val="superscript"/>
        <sz val="9"/>
        <rFont val="Arial"/>
        <family val="2"/>
      </rPr>
      <t>3</t>
    </r>
  </si>
  <si>
    <r>
      <t>Volt Hamburg</t>
    </r>
    <r>
      <rPr>
        <vertAlign val="superscript"/>
        <sz val="9"/>
        <rFont val="Arial"/>
        <family val="2"/>
      </rPr>
      <t>3</t>
    </r>
  </si>
  <si>
    <r>
      <t>Die PARTEI</t>
    </r>
    <r>
      <rPr>
        <vertAlign val="superscript"/>
        <sz val="9"/>
        <rFont val="Arial"/>
        <family val="2"/>
      </rPr>
      <t>1</t>
    </r>
  </si>
  <si>
    <r>
      <t>TIERSCHUTZ hier! Hamburg</t>
    </r>
    <r>
      <rPr>
        <vertAlign val="superscript"/>
        <sz val="9"/>
        <rFont val="Arial"/>
        <family val="2"/>
      </rPr>
      <t>1</t>
    </r>
    <r>
      <rPr>
        <sz val="9"/>
        <rFont val="Arial"/>
        <family val="2"/>
      </rPr>
      <t xml:space="preserve">      </t>
    </r>
  </si>
  <si>
    <r>
      <t>Die Humanisten</t>
    </r>
    <r>
      <rPr>
        <vertAlign val="superscript"/>
        <sz val="9"/>
        <rFont val="Arial"/>
        <family val="2"/>
      </rPr>
      <t>1</t>
    </r>
  </si>
  <si>
    <r>
      <t>Gesundheitsforschung</t>
    </r>
    <r>
      <rPr>
        <vertAlign val="superscript"/>
        <sz val="9"/>
        <rFont val="Arial"/>
        <family val="2"/>
      </rPr>
      <t>1</t>
    </r>
  </si>
  <si>
    <r>
      <t>Tierschutzpartei</t>
    </r>
    <r>
      <rPr>
        <vertAlign val="superscript"/>
        <sz val="9"/>
        <rFont val="Arial"/>
        <family val="2"/>
      </rPr>
      <t>1</t>
    </r>
  </si>
  <si>
    <r>
      <t>DiB</t>
    </r>
    <r>
      <rPr>
        <vertAlign val="superscript"/>
        <sz val="9"/>
        <rFont val="Arial"/>
        <family val="2"/>
      </rPr>
      <t>2</t>
    </r>
  </si>
  <si>
    <r>
      <t>MENSCHLICHE WELT</t>
    </r>
    <r>
      <rPr>
        <vertAlign val="superscript"/>
        <sz val="9"/>
        <rFont val="Arial"/>
        <family val="2"/>
      </rPr>
      <t>2</t>
    </r>
  </si>
  <si>
    <r>
      <t>Sedat AYHAN</t>
    </r>
    <r>
      <rPr>
        <vertAlign val="superscript"/>
        <sz val="9"/>
        <rFont val="Arial"/>
        <family val="2"/>
      </rPr>
      <t>2</t>
    </r>
  </si>
  <si>
    <r>
      <t>SLDP</t>
    </r>
    <r>
      <rPr>
        <vertAlign val="superscript"/>
        <sz val="9"/>
        <rFont val="Arial"/>
        <family val="2"/>
      </rPr>
      <t>2</t>
    </r>
  </si>
  <si>
    <r>
      <t>16 – 17 Jahre</t>
    </r>
    <r>
      <rPr>
        <vertAlign val="superscript"/>
        <sz val="9"/>
        <color theme="1"/>
        <rFont val="Arial"/>
        <family val="2"/>
      </rPr>
      <t>1</t>
    </r>
  </si>
  <si>
    <r>
      <t>Veränderungen gegenüber der Bürgerschaftswahl 2015 in Prozentpunkten</t>
    </r>
    <r>
      <rPr>
        <b/>
        <vertAlign val="superscript"/>
        <sz val="9"/>
        <rFont val="Arial"/>
        <family val="2"/>
      </rPr>
      <t>2</t>
    </r>
  </si>
  <si>
    <r>
      <t xml:space="preserve">Anteil Frauen </t>
    </r>
    <r>
      <rPr>
        <sz val="9"/>
        <color theme="1"/>
        <rFont val="Arial"/>
        <family val="2"/>
      </rPr>
      <t>ab 18 Jahren</t>
    </r>
  </si>
  <si>
    <r>
      <t xml:space="preserve">Anteil Männer </t>
    </r>
    <r>
      <rPr>
        <sz val="9"/>
        <color theme="1"/>
        <rFont val="Arial"/>
        <family val="2"/>
      </rPr>
      <t>ab 18 Jahren</t>
    </r>
  </si>
  <si>
    <r>
      <t>Stimmenanteile</t>
    </r>
    <r>
      <rPr>
        <sz val="9"/>
        <color theme="1"/>
        <rFont val="Arial"/>
        <family val="2"/>
      </rPr>
      <t xml:space="preserve"> in %</t>
    </r>
  </si>
  <si>
    <r>
      <t>Groß</t>
    </r>
    <r>
      <rPr>
        <sz val="9"/>
        <color theme="1"/>
        <rFont val="Arial"/>
        <family val="2"/>
      </rPr>
      <t xml:space="preserve"> Flottbek</t>
    </r>
  </si>
  <si>
    <r>
      <t>Bezirk</t>
    </r>
    <r>
      <rPr>
        <b/>
        <sz val="9"/>
        <color theme="1"/>
        <rFont val="Arial"/>
        <family val="2"/>
      </rPr>
      <t xml:space="preserve"> Altona</t>
    </r>
  </si>
  <si>
    <r>
      <t>Bezirk</t>
    </r>
    <r>
      <rPr>
        <b/>
        <sz val="9"/>
        <color theme="1"/>
        <rFont val="Arial"/>
        <family val="2"/>
      </rPr>
      <t xml:space="preserve"> Eimsbüttel</t>
    </r>
  </si>
  <si>
    <r>
      <t>Groß</t>
    </r>
    <r>
      <rPr>
        <sz val="9"/>
        <color theme="1"/>
        <rFont val="Arial"/>
        <family val="2"/>
      </rPr>
      <t xml:space="preserve"> Borstel</t>
    </r>
  </si>
  <si>
    <r>
      <t>Bezirk</t>
    </r>
    <r>
      <rPr>
        <b/>
        <sz val="9"/>
        <color theme="1"/>
        <rFont val="Arial"/>
        <family val="2"/>
      </rPr>
      <t xml:space="preserve"> Hamburg-Nord</t>
    </r>
  </si>
  <si>
    <r>
      <t>Bezirk</t>
    </r>
    <r>
      <rPr>
        <b/>
        <sz val="9"/>
        <color theme="1"/>
        <rFont val="Arial"/>
        <family val="2"/>
      </rPr>
      <t xml:space="preserve"> Bergedorf </t>
    </r>
  </si>
  <si>
    <r>
      <t>Neuland/Gut</t>
    </r>
    <r>
      <rPr>
        <sz val="9"/>
        <color theme="1"/>
        <rFont val="Arial"/>
        <family val="2"/>
      </rPr>
      <t xml:space="preserve"> Moor</t>
    </r>
  </si>
  <si>
    <r>
      <t>Bezirk</t>
    </r>
    <r>
      <rPr>
        <b/>
        <sz val="9"/>
        <color theme="1"/>
        <rFont val="Arial"/>
        <family val="2"/>
      </rPr>
      <t xml:space="preserve"> Harburg </t>
    </r>
  </si>
  <si>
    <r>
      <t xml:space="preserve">Aggregiertes </t>
    </r>
    <r>
      <rPr>
        <sz val="9"/>
        <color theme="1"/>
        <rFont val="Arial"/>
        <family val="2"/>
      </rPr>
      <t>Ergebnis für Hamburg</t>
    </r>
  </si>
  <si>
    <t xml:space="preserve">Wahl-beteiligung </t>
  </si>
  <si>
    <t>Merkmal</t>
  </si>
  <si>
    <t>Wahl-beteiligung</t>
  </si>
  <si>
    <t>Berichtsjahr 2024</t>
  </si>
  <si>
    <t>Repräsentative Wahlstatistik
Bundestagswahl 2021</t>
  </si>
  <si>
    <t>Die hier dargestellten Ergebnisse wurden anhand der repräsentativen Wahlstatistik ermittelt. Ihr liegt eine Stichprobe von 
62 Wahlbezirken (39 Urnen- und 23 Briefwahlbezirken) zugrunde, die eine Auswertung über die Wahlbeteiligung und die 
Stimmenabgabe für einzelne Parteien nach Altersgruppen und Geschlecht ermöglicht und damit Aufschluss über das 
Wahlverhalten verschiedener Bevölkerungsgruppen gibt.
Die Geschlechtsausprägungen „männlich“, „divers“ und „ohne Angabe im Geburtenregister“ wurden gemeinsam erhoben. 
Die Ergebnisse der Männer beinhalten daher auch die Ergebnisse der Personen mit dem Geschlechtsmerkmal „divers“ als 
auch derjenigen ohne Geschlechtseintrag im Geburtenregister.</t>
  </si>
  <si>
    <t>Repräsentative Wahlstatistik
Europawahl 2024</t>
  </si>
  <si>
    <t>Die hier dargestellten Ergebnisse wurden anhand der repräsentativen Wahlstatistik ermittelt. Ihr liegt eine Stichprobe von 
66 Wahlbezirken (49 Urnen- und 17 Briefwahlbezirken) zugrunde, die eine Auswertung über die Wahlbeteiligung und die 
Stimmenabgabe für einzelne Parteien nach Altersgruppen und Geschlecht ermöglicht und damit Aufschluss über das 
Wahlverhalten verschiedener Bevölkerungsgruppen gibt.
Die Geschlechtsausprägungen „männlich“, „divers“ und „ohne Angabe im Geburtenregister“ wurden gemeinsam erhoben. 
Die Ergebnisse der Männer beinhalten daher auch die Ergebnisse der Personen mit dem Geschlechtsmerkmal „divers“ als 
auch derjenigen ohne Geschlechtseintrag im Geburtenregister.</t>
  </si>
  <si>
    <t>Repräsentative Wahlstatistik
Bürgerschaftswahl 2020</t>
  </si>
  <si>
    <t>Glossar der Stimmarten bei der Hamburger Bezirksversammlungswahlen</t>
  </si>
  <si>
    <t>Gesamtstimmen/
Bezirksstimmen</t>
  </si>
  <si>
    <t>Listen- und Personenstimmen einer Partei auf der Bezirksliste zusammengenommen. Das Ergebnis der Bezirksstimmen ist maßgebend für die Sitzverteilung in der Bezirksversammlung des jeweiligen Bezirks.</t>
  </si>
  <si>
    <t>Stimmen für eine Partei auf der Bezirksliste.</t>
  </si>
  <si>
    <t>Personenstimmen sind die Stimmen, die direkt an Kandidierende vergeben werden. Während in den Wahlkreisen lediglich Personenstimmen vergeben werden können, unterscheidet man bei den Bezirksstimmen zwischen Personen- und Listenstimmen.</t>
  </si>
  <si>
    <t>ABG</t>
  </si>
  <si>
    <t>Aktion Bürger für Gerechtigkeit</t>
  </si>
  <si>
    <t>BIG</t>
  </si>
  <si>
    <t>Bündnis für Innovation &amp; Gerechtigkeit</t>
  </si>
  <si>
    <t>BSW</t>
  </si>
  <si>
    <t>Bündnis Sahra Wagenknecht – Vernunft und Gerechtigkeit</t>
  </si>
  <si>
    <t>Bündnis C</t>
  </si>
  <si>
    <t>Bündnis C - Christen für Deutschland</t>
  </si>
  <si>
    <t>BÜNDNIS DEUTSCHLAND</t>
  </si>
  <si>
    <t>DAVA</t>
  </si>
  <si>
    <t>Demokratische Allianz für Vielfalt und Aufbruch</t>
  </si>
  <si>
    <t>FAMILIE</t>
  </si>
  <si>
    <t>Familien-Partei Deutschlands</t>
  </si>
  <si>
    <t>HEIMAT</t>
  </si>
  <si>
    <t>Die Heimat</t>
  </si>
  <si>
    <t>KLIMALISTE</t>
  </si>
  <si>
    <t>Klimaliste Deutschland</t>
  </si>
  <si>
    <t>LETZTE GENERATION</t>
  </si>
  <si>
    <t>Parlament aufmischen – Stimme der Letzten Generation</t>
  </si>
  <si>
    <t>MENSCHLICHE WELT</t>
  </si>
  <si>
    <t>Menschliche Welt</t>
  </si>
  <si>
    <t>MERA25</t>
  </si>
  <si>
    <t>MERA25 - Gemeinsam für Europäische Unabhängigkeit</t>
  </si>
  <si>
    <t xml:space="preserve">Marxistisch-Leninistische Partei Deutschlands          </t>
  </si>
  <si>
    <t>Ökologisch-Demokratische Partei</t>
  </si>
  <si>
    <t>PdF</t>
  </si>
  <si>
    <t>Partei des Fortschritts</t>
  </si>
  <si>
    <t>PdH</t>
  </si>
  <si>
    <t>PDV</t>
  </si>
  <si>
    <t>Partei der Vernunft</t>
  </si>
  <si>
    <t>SGP</t>
  </si>
  <si>
    <t>Sozialistische Gleichheitspartei, Vierte Internationale</t>
  </si>
  <si>
    <t>TIERSCHUTZ hier!</t>
  </si>
  <si>
    <t>Aktion Partei für Tierschutz – DAS ORIGINAL</t>
  </si>
  <si>
    <t>Verjüngungsforschung</t>
  </si>
  <si>
    <t>Partei für schulmedizinische Verjüngungsforschung</t>
  </si>
  <si>
    <t>Volt Deutschland</t>
  </si>
  <si>
    <t>V-Partei³ - Partei für Veränderung, Vegetarier und Veganer</t>
  </si>
  <si>
    <t>Landesstimmen</t>
  </si>
  <si>
    <t>Listen- und Personenstimmen einer Partei auf der Landesliste zusammengenommen. Das Ergebnis der Landesstimmen ist maßgebend für die Sitzverteilung in der Bürgerschaft.</t>
  </si>
  <si>
    <t>Wählende / Wahlbeteiligung</t>
  </si>
  <si>
    <t>Andere</t>
  </si>
  <si>
    <t>© Statistisches Amt für Hamburg und Schleswig-Holstein 2024</t>
  </si>
  <si>
    <t>Sitzverteilung der Parteien</t>
  </si>
  <si>
    <t>Veränderung gegenüber 2019 in Prozentpunkten</t>
  </si>
  <si>
    <t>2024 in Prozent</t>
  </si>
  <si>
    <t>Grüne</t>
  </si>
  <si>
    <t>18 – 24 Jahre*</t>
  </si>
  <si>
    <t>Nr.</t>
  </si>
  <si>
    <t>Wahlbe- teiligung</t>
  </si>
  <si>
    <t>Brief-wählende</t>
  </si>
  <si>
    <t>1.1</t>
  </si>
  <si>
    <t>Hamburg-Altstadt, HafenCity, Neustadt, St. Pauli</t>
  </si>
  <si>
    <t>1.2</t>
  </si>
  <si>
    <t>St. Georg, Hammerbrook, Borgfelde, Rothenburgsort</t>
  </si>
  <si>
    <t>1.3</t>
  </si>
  <si>
    <t>1.4</t>
  </si>
  <si>
    <t>1.5</t>
  </si>
  <si>
    <t>Billstedt-Nord</t>
  </si>
  <si>
    <t>1.6</t>
  </si>
  <si>
    <t>Billstedt-Süd</t>
  </si>
  <si>
    <t>1.7</t>
  </si>
  <si>
    <t>Veddel, Wilhelmsburg-Ost, Kleiner Grasbrook</t>
  </si>
  <si>
    <t>1.8</t>
  </si>
  <si>
    <t>Wilhelmsburg-West, Steinwerder, Waltershof, Finkenwerder, Neuwerk</t>
  </si>
  <si>
    <t>Bezirk Altona</t>
  </si>
  <si>
    <t>2.1</t>
  </si>
  <si>
    <t>2.2</t>
  </si>
  <si>
    <t>2.3</t>
  </si>
  <si>
    <t>2.4</t>
  </si>
  <si>
    <t>2.5</t>
  </si>
  <si>
    <t>2.6</t>
  </si>
  <si>
    <t>2.7</t>
  </si>
  <si>
    <t>Bezirk Eimsbüttel</t>
  </si>
  <si>
    <t>3.1</t>
  </si>
  <si>
    <t>Eimsbüttel-Nord</t>
  </si>
  <si>
    <t>3.2</t>
  </si>
  <si>
    <t>3.3</t>
  </si>
  <si>
    <t>3.4</t>
  </si>
  <si>
    <t>3.5</t>
  </si>
  <si>
    <t>3.6</t>
  </si>
  <si>
    <t>3.7</t>
  </si>
  <si>
    <t>3.8</t>
  </si>
  <si>
    <t xml:space="preserve"> Bezirk Hamburg-Nord</t>
  </si>
  <si>
    <t>4.1</t>
  </si>
  <si>
    <t>Hoheluft-Ost/Eppendorf</t>
  </si>
  <si>
    <t>4.2</t>
  </si>
  <si>
    <t>Groß Borstel/Alsterdorf/ Ohlsdorf/ Fuhlsbüttel</t>
  </si>
  <si>
    <t>4.3</t>
  </si>
  <si>
    <t>4.4</t>
  </si>
  <si>
    <t>4.5</t>
  </si>
  <si>
    <t>4.6</t>
  </si>
  <si>
    <t>4.7</t>
  </si>
  <si>
    <t>Bezirk Wandsbek</t>
  </si>
  <si>
    <t>5.1</t>
  </si>
  <si>
    <t>Eilbek, Wandsbek</t>
  </si>
  <si>
    <t>5.2</t>
  </si>
  <si>
    <t>Marienthal, Jenfeld, Tonndorf</t>
  </si>
  <si>
    <t>5.3</t>
  </si>
  <si>
    <t>Farmsen-Berne, Bramfeld-Nord</t>
  </si>
  <si>
    <t>5.4</t>
  </si>
  <si>
    <t>Bramfeld-Süd, Steilshoop</t>
  </si>
  <si>
    <t>5.5</t>
  </si>
  <si>
    <t>Wellingsbüttel, Sasel</t>
  </si>
  <si>
    <t>5.6</t>
  </si>
  <si>
    <t>Poppenbüttel, Hummelsbüttel</t>
  </si>
  <si>
    <t>5.7</t>
  </si>
  <si>
    <t>Lemsahl-Mellingstedt, Duvenstedt, Wohldorf-Ohlstedt, Bergstedt, Volksdorf</t>
  </si>
  <si>
    <t>5.8</t>
  </si>
  <si>
    <t>Rahlstedt-Nord</t>
  </si>
  <si>
    <t>5.9</t>
  </si>
  <si>
    <t>Rahlstedt-Süd</t>
  </si>
  <si>
    <t>Bezirk Bergedorf</t>
  </si>
  <si>
    <t>6.1</t>
  </si>
  <si>
    <t>Lohbrügge I</t>
  </si>
  <si>
    <t>6.2</t>
  </si>
  <si>
    <t>Lohbrügge II</t>
  </si>
  <si>
    <t>6.3</t>
  </si>
  <si>
    <t>6.4</t>
  </si>
  <si>
    <t>Bergedorf II</t>
  </si>
  <si>
    <t>6.5</t>
  </si>
  <si>
    <t>Vierlande I</t>
  </si>
  <si>
    <t>6.6</t>
  </si>
  <si>
    <t>6.7</t>
  </si>
  <si>
    <t>Bezirk Harburg</t>
  </si>
  <si>
    <t>7.1</t>
  </si>
  <si>
    <t>Harburg, Neuland, Gut Moor</t>
  </si>
  <si>
    <t>7.2</t>
  </si>
  <si>
    <t>7.3</t>
  </si>
  <si>
    <t>Rönneburg, Langenbek, Sinstorf, Marmstorf</t>
  </si>
  <si>
    <t>7.4</t>
  </si>
  <si>
    <t>7.5</t>
  </si>
  <si>
    <t>7.6</t>
  </si>
  <si>
    <t>Neugraben-Fischbek/Ost, Moorburg, Altenwerder, Francop, Neuenfelde, Cranz</t>
  </si>
  <si>
    <t>7.7</t>
  </si>
  <si>
    <t>7.8</t>
  </si>
  <si>
    <t>Volt ist in folgenden Bezirken angetreten: Hamburg-Mitte, Altona, Eimsbüttel, Hamburg-Nord, Harburg</t>
  </si>
  <si>
    <t>Prozentuierungsbasis für die Wahlbeteiligung sind die Wahlberechtigten im Wahlkreis, für die Stimmenanteile der Parteien die Summe der gültigen Bezirkslistenstimmen</t>
  </si>
  <si>
    <t>© 2024 Statistisches Amt für Hamburg und Schleswig-Holstein</t>
  </si>
  <si>
    <t>Bezirk Hamburg-Nord</t>
  </si>
  <si>
    <t>Prozentuierungsbasis für die Wahlbeteiligung sind die Wahlberechtigten im Wahlkreis, für die Stimmenanteile der Parteien die Summe der gültigen Wahlkreisstimmen</t>
  </si>
  <si>
    <t>AFD</t>
  </si>
  <si>
    <t>Grafik 4   Wählerschaft der Parteien bei der Europawahl 2024 in Hamburg nach Altersgruppen</t>
  </si>
  <si>
    <t>DIE GRÜNE</t>
  </si>
  <si>
    <t>PARTEIN</t>
  </si>
  <si>
    <t>Wählende 
Insgesamt</t>
  </si>
  <si>
    <t>Wahlergebnisse in Hamburg 1970 – 2024</t>
  </si>
  <si>
    <t>Wahlbeteiligung bei Wahlen 1970 – 2024</t>
  </si>
  <si>
    <t>Ergebnis der Bezirksversammlungswahlen 2024 in Hamburg: Wahlbeteiligung, Stimmenanteile (Gesamtstimmen der Bezirkslisten), Veränderung zu den Bezirksversammlungswahlen 2019 und Mandatsverteilung in den Bezirken</t>
  </si>
  <si>
    <t>Ergebnis der Europawahl 2024 im Vergleich zur Europawahl 2019 in Hamburg</t>
  </si>
  <si>
    <t>Ergebnis der Europawahl 2024 in den Hamburger Bezirken</t>
  </si>
  <si>
    <t>16.15</t>
  </si>
  <si>
    <t>Wahlverhalten bei der Europawahl 2024 in Hamburg nach Alter und Geschlecht</t>
  </si>
  <si>
    <t>Grafik 4</t>
  </si>
  <si>
    <t>Wählerschaft der Parteien bei der Europawahl 2024</t>
  </si>
  <si>
    <t>Ergebnis der Bezirksversammlungswahlen 2024 in Hamburg: Stimmenanteile in den Wahlkreisen (Bezirksstimmen)</t>
  </si>
  <si>
    <t>16.16</t>
  </si>
  <si>
    <t>16.17</t>
  </si>
  <si>
    <t>Grafik 5</t>
  </si>
  <si>
    <t>Ergebnis der Bezirksversammlungswahlen 2024 in Hamburg: Stimmenanteile in den Wahlkreisen (Wahlkreisstimmen)</t>
  </si>
  <si>
    <r>
      <t>1</t>
    </r>
    <r>
      <rPr>
        <sz val="8"/>
        <rFont val="Arial"/>
        <family val="2"/>
      </rPr>
      <t xml:space="preserve">  bei Bundestagswahlen: Zweitstimmen, bei der Bürgerschaftswahl ab 2008 Landesstimmen</t>
    </r>
  </si>
  <si>
    <r>
      <t>2</t>
    </r>
    <r>
      <rPr>
        <sz val="8"/>
        <rFont val="Arial"/>
        <family val="2"/>
      </rPr>
      <t xml:space="preserve">  bis Bü-Wahl 2011: GRÜNE/GAL  </t>
    </r>
  </si>
  <si>
    <r>
      <t>3</t>
    </r>
    <r>
      <rPr>
        <sz val="8"/>
        <rFont val="Arial"/>
        <family val="2"/>
      </rPr>
      <t xml:space="preserve">  von EU-Wahl 1994 bis BÜ-Wahl 2004: PDS</t>
    </r>
  </si>
  <si>
    <r>
      <rPr>
        <vertAlign val="superscript"/>
        <sz val="8"/>
        <rFont val="Arial"/>
        <family val="2"/>
      </rPr>
      <t>a</t>
    </r>
    <r>
      <rPr>
        <sz val="8"/>
        <rFont val="Arial"/>
        <family val="2"/>
      </rPr>
      <t xml:space="preserve"> Aufgrund der Fünfprozenthürde wird das Ergebnis auf zwei Stellen gerundet.</t>
    </r>
  </si>
  <si>
    <r>
      <t>a</t>
    </r>
    <r>
      <rPr>
        <sz val="8"/>
        <rFont val="Arial"/>
        <family val="2"/>
      </rPr>
      <t xml:space="preserve">  Sitze der KPD</t>
    </r>
  </si>
  <si>
    <r>
      <t>b</t>
    </r>
    <r>
      <rPr>
        <sz val="8"/>
        <rFont val="Arial"/>
        <family val="2"/>
      </rPr>
      <t xml:space="preserve">  Davon 40 Sitze für den Vaterstädtischen Bund Hamburg (VBH) als gemeinschaftliche Partei der CDU, FDP und der Deutschen Konservativen Partei (DKP) </t>
    </r>
  </si>
  <si>
    <r>
      <t>c</t>
    </r>
    <r>
      <rPr>
        <sz val="8"/>
        <rFont val="Arial"/>
        <family val="2"/>
      </rPr>
      <t xml:space="preserve">  Sitze des Hamburger Blocks (HB) als gemeinschaftliche Partei der CDU, FDP und der Deutschen Partei (DP)</t>
    </r>
  </si>
  <si>
    <r>
      <t>d</t>
    </r>
    <r>
      <rPr>
        <sz val="8"/>
        <rFont val="Arial"/>
        <family val="2"/>
      </rPr>
      <t xml:space="preserve">  Sitze der STATT-Partei</t>
    </r>
  </si>
  <si>
    <r>
      <t>e</t>
    </r>
    <r>
      <rPr>
        <sz val="8"/>
        <rFont val="Arial"/>
        <family val="2"/>
      </rPr>
      <t xml:space="preserve">  Sitze der Partei Rechtsstaatlicher Offensive (Schill-Partei)</t>
    </r>
  </si>
  <si>
    <r>
      <t>1</t>
    </r>
    <r>
      <rPr>
        <sz val="8"/>
        <rFont val="Arial"/>
        <family val="2"/>
      </rPr>
      <t xml:space="preserve">   + mehr Erst- als Zweitstimmen, – mehr Zweit- als Erststimmen</t>
    </r>
  </si>
  <si>
    <r>
      <t>1</t>
    </r>
    <r>
      <rPr>
        <sz val="8"/>
        <rFont val="Arial"/>
        <family val="2"/>
      </rPr>
      <t xml:space="preserve">  Wahlbewerbungen nur mit Landesliste, ohne Kandidaten in Wahlkreisen</t>
    </r>
  </si>
  <si>
    <r>
      <t xml:space="preserve">2   </t>
    </r>
    <r>
      <rPr>
        <sz val="8"/>
        <rFont val="Arial"/>
        <family val="2"/>
      </rPr>
      <t xml:space="preserve">Wahlbewerbungen ohne Landesliste, die nur in einem der Wahlkreise kandidieren </t>
    </r>
  </si>
  <si>
    <r>
      <t>3</t>
    </r>
    <r>
      <rPr>
        <sz val="8"/>
        <rFont val="Arial"/>
        <family val="2"/>
      </rPr>
      <t xml:space="preserve">  Wahlbewerbungen mit Landesliste, die nicht in allen Wahlkreisen kandidieren</t>
    </r>
  </si>
  <si>
    <r>
      <rPr>
        <vertAlign val="superscript"/>
        <sz val="8"/>
        <rFont val="Arial"/>
        <family val="2"/>
      </rPr>
      <t>a</t>
    </r>
    <r>
      <rPr>
        <sz val="8"/>
        <rFont val="Arial"/>
        <family val="2"/>
      </rPr>
      <t xml:space="preserve">  Aufgrund der Fünfprozenthürde wird das Ergebnis auf zwei Stellen gerundet.</t>
    </r>
  </si>
  <si>
    <r>
      <t>1</t>
    </r>
    <r>
      <rPr>
        <sz val="8"/>
        <rFont val="Arial"/>
        <family val="2"/>
      </rPr>
      <t xml:space="preserve">  Aufgrund der geringen Anzahl der 16- und 17-jährigen Wähler:innen können keine Aussagen nach Geschlecht getroffen werden.</t>
    </r>
  </si>
  <si>
    <t>Altona-Altstadt / Sternschanze</t>
  </si>
  <si>
    <t>Altona-Nord / Bahrenfeld-Ost</t>
  </si>
  <si>
    <t>Bahrenfeld-West / Groß Flottbek / Othmarschen</t>
  </si>
  <si>
    <t>Osdorf / Nienstedten / Iserbrook</t>
  </si>
  <si>
    <t>Blankenese / Sülldorf / Rissen</t>
  </si>
  <si>
    <t>Eimsbüttel-Süd / Hoheluft-West</t>
  </si>
  <si>
    <t>Rotherbaum / Harvestehude</t>
  </si>
  <si>
    <t>Uhlenhorst / Hohenfelde</t>
  </si>
  <si>
    <t>Barmbek-Süd / Dulsberg</t>
  </si>
  <si>
    <t>Lohbrügge III / Bergedorf I</t>
  </si>
  <si>
    <t>Vierlande II / Marschlande</t>
  </si>
  <si>
    <t>Neugraben-Fischbek / West</t>
  </si>
  <si>
    <t>Osdorf/Nienstedten / Iserbrook</t>
  </si>
  <si>
    <t>Hoheluft-Ost / Eppendorf</t>
  </si>
  <si>
    <t>Groß Borstel / Alsterdorf / Ohlsdorf / Fuhlsbüttel</t>
  </si>
  <si>
    <t>Neugraben-Fischbek / Ost, Moorburg, Altenwerder, Francop, Neuenfelde, Cranz</t>
  </si>
  <si>
    <t>Reitbrook / Allermöhe / Billwerder /
Moorfleet / Tatenberg / Spadenland</t>
  </si>
  <si>
    <t>Moorburg / Altenwerder / Francop / 
 Neuenfelde / Cranz</t>
  </si>
  <si>
    <t>Waltershof / Finkenwerder</t>
  </si>
  <si>
    <r>
      <t>Kleiner</t>
    </r>
    <r>
      <rPr>
        <sz val="9"/>
        <color theme="1"/>
        <rFont val="Arial"/>
        <family val="2"/>
      </rPr>
      <t xml:space="preserve"> Grasbrook / Steinwerder</t>
    </r>
  </si>
  <si>
    <t>Billbrook / Rothenburgsort</t>
  </si>
  <si>
    <t>Hamburg-Altstadt / Neuwerk</t>
  </si>
  <si>
    <t>16   Ergebnis der Bezirksversammlungswahlen 2024 in Hamburg nach Stadtteilen:
Stimmenanteile in den Wahlkreisen (Bezirksstimmen)</t>
  </si>
  <si>
    <t>15    Ergebnis der Bezirksversammlungswahlen 2024 in Hamburg: Wahlbeteiligung, Stimmenanteile (Gesamtstimmen der Bezirkslisten), Veränderung zu den Bezirksversammlungswahlen 2019 und Mandatsverteilung in den Bezirken</t>
  </si>
  <si>
    <t>14  Wahlverhalten bei der Europawahl 2024 in Hamburg nach Alter und Geschlecht</t>
  </si>
  <si>
    <t>13   Ergebnis der Europawahl 2024 in den Hamburger Bezirken</t>
  </si>
  <si>
    <t>12   Ergebnis der Europawahl 2024 im Vergleich zur Europawahl 2019 in Hamburg</t>
  </si>
  <si>
    <t>Bezirksversammlungswahlen 2024 in Hamburg: Stimmenanteile ausgewählter Parteien (in Prozent)</t>
  </si>
  <si>
    <r>
      <t>1   Wahlergebnisse in Hamburg 197</t>
    </r>
    <r>
      <rPr>
        <b/>
        <sz val="12"/>
        <color theme="3"/>
        <rFont val="Arial"/>
        <family val="2"/>
      </rPr>
      <t>0 – 2024</t>
    </r>
  </si>
  <si>
    <t>Grafik 1   Wahlbeteiligung bei Wahlen in Hamburg 1970 – 2024</t>
  </si>
  <si>
    <t>Grafik 5    Bezirksversammlungswahlen 2024 in Hamburg:  
Stimmanteile ausgewählter Partein in Prozent</t>
  </si>
  <si>
    <t>17   Ergebnis der Bezirksversammlungswahlen 2024 in Hamburg nach Stadtteilen:
Stimmenanteile in den Wahlkreisen (Wahlkreisstimmen)</t>
  </si>
  <si>
    <r>
      <t>a</t>
    </r>
    <r>
      <rPr>
        <sz val="8"/>
        <rFont val="Arial"/>
        <family val="2"/>
      </rPr>
      <t xml:space="preserve">  Lesebeispiel: In der Altersgruppe der 16-24 Jährigen betrug die Wahlbeteiligung 60,3 Prozent. Von allen Wählenden dieses Alters stimmten 17,3 Prozent für die GRÜNEN.</t>
    </r>
  </si>
  <si>
    <t>Die hier dargestellten Ergebnisse wurden anhand der repräsentativen Wahlstatistik ermittelt. 
Ihr liegt eine Stichprobe von 59 Wahlbezirken (45 Urnen- und 14 Briefwahlbezirken) zugrunde, die eine Auswertung über die Wahlbeteiligung und die Stimmenabgabe für einzelne Parteien nach Altersgruppen und Geschlecht ermöglicht und damit Aufschluss über das Wahlverhalten verschiedener Bevölkerungsgruppen gibt.
Da es sich um die Ergebnisse einer Stichprobe handelt, sind marginale Abweichungen zum endgültigen amtlichen Ergebnis der Hamburger Bürgerschaftswahl 2020 möglich.
Die Geschlechtsausprägungen „männlich“, „divers“ und „ohne Angabe im Geburtenregister“ wurden gemeinsam erhoben. 
Die Ergebnisse der Männer beinhalten daher auch die Ergebnisse der Personen mit dem Geschlechtsmerkmal „divers“ als auch derjenigen ohne Geschlechtseintrag im Geburtenregister.</t>
  </si>
  <si>
    <t>Die repräsentative Wahlstatistik, die aufgrund der Anordnung der Landeswahlleitung der Freien und Hansestadt Hamburg gemäß § 45 (2) Bürgerschaftswahlgesetz erhoben wird, ermöglicht Aufschlüsse über das alters- und geschlechtsspezifische Wahlverhalten. 
Für die Bürgerschaftswahl 2015 wurde eine neue Stichprobe für die repräsentativen Wahlbezirke gezogen, um auch das Wahlverhalten der 16- und 17-jährigen Wähler:innen analysieren zu können. Diese 59 repräsentativen Wahlbezirke verteilen sich auf alle Hamburger Bezirke und Wahlkreise. In 45 Urnenwahlbezirken (mit insgesamt rund 41 000 Wahlberechtigten, das sind 3,2 Prozent aller Wahlberechtigten) werden Landeslistenstimmzettel ausgegeben, die Kennbuchstaben für die Altersgruppen und das Geschlecht der Wählenden tragen. Darüber hinaus wird dies auch in 14 Briefwahlbezirken entsprechend erfasst. Da es sich um eine Stichprobe handelt, sind Abweichungen der Randverteilungen vom endgültigen Wahlergebnis – wie hier bei der Wahlbeteiligung – durchaus möglich; gleichwohl lassen sich daraus Ähnlichkeiten und Unterschiede zwischen Altersgruppen sowie Männern und Frauen wie auch – insbesondere auch im Längsschnittvergleich mehrerer Wahlen – aussagefähige Trends und Entwicklungen zuverlässig ablesen. Aufgrund des Wahlrechts, welches die Verteilung von fünf Stimmen auf mehrere Parteien ermöglicht, wird in der Auswertung jeder Stimme und nicht jedes Wählenden ein Alter und Geschlecht zugeordnet.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</si>
</sst>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164" formatCode="#,##0&quot; b&quot;"/>
    <numFmt numFmtId="165" formatCode="#,##0&quot; c&quot;"/>
    <numFmt numFmtId="166" formatCode="#,##0&quot; d&quot;"/>
    <numFmt numFmtId="167" formatCode="#,##0&quot; e&quot;"/>
    <numFmt numFmtId="168" formatCode="#,##0.0"/>
    <numFmt numFmtId="169" formatCode="0.0"/>
    <numFmt numFmtId="170" formatCode="#\ ###\ ##0"/>
    <numFmt numFmtId="171" formatCode="#\ ###\ ##0;#\ ###\ ##0;\–"/>
    <numFmt numFmtId="172" formatCode="#\ ###\ ##0;#\ ###\ ##0;\–;\–"/>
    <numFmt numFmtId="173" formatCode="0.00&quot;*&quot;"/>
    <numFmt numFmtId="174" formatCode="#0.0"/>
    <numFmt numFmtId="175" formatCode="\ \ \ \ \ \ \ \ \+* #\ ##0.0;\ \ \ \ \ \ \ \ \–* #\ ##0.0;\ \ \ \ \ \ \ \ \ \ \–;\ \ \ \ \ \ \ \ \ \ \×"/>
    <numFmt numFmtId="176" formatCode="#0.0;#0.0;\–\ \ \ ;\×"/>
    <numFmt numFmtId="177" formatCode="###\ ###\ ##0;\–\ ###\ ###\ ##0;\–"/>
    <numFmt numFmtId="178" formatCode="\+\ #0.0;\–\ #0.0;\–"/>
    <numFmt numFmtId="179" formatCode="\+\ #\ ##0;\–\ #\ ##0;\–\ \ \ \ "/>
    <numFmt numFmtId="180" formatCode="#0.0;\-#0.0;\–"/>
    <numFmt numFmtId="181" formatCode="#0.0;\-#0.0;0.0"/>
    <numFmt numFmtId="182" formatCode="\–\ #0.0"/>
    <numFmt numFmtId="183" formatCode="\+\ #0.0"/>
    <numFmt numFmtId="184" formatCode="#\ ###\ ##0\ ;;\–\ "/>
    <numFmt numFmtId="185" formatCode="0\ \ \ \ ;;\–\ \ \ \ "/>
    <numFmt numFmtId="186" formatCode="\ \ \ \ \+* 0.0\ ;\ \ \ \ \–* 0.0\ ;\–\ \ \ "/>
    <numFmt numFmtId="187" formatCode="0.0\ \ ;;\–\ \ \ \ "/>
    <numFmt numFmtId="188" formatCode="0.0\ \ ;;\ 0.0\ \ "/>
    <numFmt numFmtId="189" formatCode="\ \ \+* #0.0\ \ \ ;\ \ \–* #0.0\ \ \ ;\–\ "/>
    <numFmt numFmtId="190" formatCode="\+\ #0.0;\–\ #0.0;\–\ \ "/>
  </numFmts>
  <fonts count="64" x14ac:knownFonts="1">
    <font>
      <sz val="9"/>
      <color theme="1"/>
      <name val="Arial"/>
      <family val="2"/>
    </font>
    <font>
      <sz val="10"/>
      <color theme="1"/>
      <name val="Arial"/>
      <family val="2"/>
    </font>
    <font>
      <b/>
      <sz val="12"/>
      <color rgb="FF244061"/>
      <name val="Arial Narrow"/>
      <family val="2"/>
    </font>
    <font>
      <sz val="11"/>
      <color theme="1"/>
      <name val="Arial"/>
      <family val="2"/>
    </font>
    <font>
      <sz val="8"/>
      <color theme="1"/>
      <name val="Arial Narrow"/>
      <family val="2"/>
    </font>
    <font>
      <vertAlign val="superscript"/>
      <sz val="8"/>
      <color theme="1"/>
      <name val="Arial Narrow"/>
      <family val="2"/>
    </font>
    <font>
      <vertAlign val="superscript"/>
      <sz val="8"/>
      <color rgb="FF000000"/>
      <name val="Arial Narrow"/>
      <family val="2"/>
    </font>
    <font>
      <b/>
      <sz val="11"/>
      <color rgb="FF244061"/>
      <name val="Arial"/>
      <family val="2"/>
    </font>
    <font>
      <sz val="11"/>
      <color rgb="FF000000"/>
      <name val="Arial"/>
      <family val="2"/>
    </font>
    <font>
      <u/>
      <sz val="10"/>
      <color theme="10"/>
      <name val="Arial"/>
      <family val="2"/>
    </font>
    <font>
      <vertAlign val="superscript"/>
      <sz val="8"/>
      <name val="Arial Narrow"/>
      <family val="2"/>
    </font>
    <font>
      <sz val="9"/>
      <color rgb="FFFF0000"/>
      <name val="Arial"/>
      <family val="2"/>
    </font>
    <font>
      <sz val="11"/>
      <name val="Arial"/>
      <family val="2"/>
    </font>
    <font>
      <b/>
      <sz val="12"/>
      <color rgb="FFFF0000"/>
      <name val="Arial"/>
      <family val="2"/>
    </font>
    <font>
      <vertAlign val="superscript"/>
      <sz val="9"/>
      <color theme="1"/>
      <name val="Arial"/>
      <family val="2"/>
    </font>
    <font>
      <vertAlign val="superscript"/>
      <sz val="10"/>
      <color theme="1"/>
      <name val="Arial Narrow"/>
      <family val="2"/>
    </font>
    <font>
      <sz val="9"/>
      <color theme="1"/>
      <name val="Arial"/>
      <family val="2"/>
    </font>
    <font>
      <b/>
      <sz val="12"/>
      <color rgb="FF244061"/>
      <name val="Arial"/>
      <family val="2"/>
    </font>
    <font>
      <b/>
      <sz val="9"/>
      <color rgb="FF244061"/>
      <name val="Arial"/>
      <family val="2"/>
    </font>
    <font>
      <sz val="12"/>
      <color theme="0" tint="-0.499984740745262"/>
      <name val="Arial"/>
      <family val="2"/>
    </font>
    <font>
      <sz val="12"/>
      <name val="Arial"/>
      <family val="2"/>
    </font>
    <font>
      <sz val="11"/>
      <color rgb="FF244061"/>
      <name val="Arial"/>
      <family val="2"/>
    </font>
    <font>
      <sz val="9"/>
      <color rgb="FF000000"/>
      <name val="Arial"/>
      <family val="2"/>
    </font>
    <font>
      <sz val="9"/>
      <color rgb="FF244061"/>
      <name val="Arial"/>
      <family val="2"/>
    </font>
    <font>
      <b/>
      <sz val="10"/>
      <name val="Arial"/>
      <family val="2"/>
    </font>
    <font>
      <u/>
      <sz val="9"/>
      <color theme="10"/>
      <name val="Arial"/>
      <family val="2"/>
    </font>
    <font>
      <u/>
      <sz val="9"/>
      <color rgb="FF244061"/>
      <name val="Arial"/>
      <family val="2"/>
    </font>
    <font>
      <sz val="10"/>
      <color theme="1"/>
      <name val="Arial"/>
      <family val="2"/>
    </font>
    <font>
      <u/>
      <sz val="11"/>
      <color rgb="FF0000FF"/>
      <name val="Arial"/>
      <family val="2"/>
    </font>
    <font>
      <u/>
      <sz val="9"/>
      <name val="Arial"/>
      <family val="2"/>
    </font>
    <font>
      <sz val="9"/>
      <name val="Arial"/>
      <family val="2"/>
    </font>
    <font>
      <b/>
      <sz val="9"/>
      <color theme="1"/>
      <name val="Arial"/>
      <family val="2"/>
    </font>
    <font>
      <sz val="10"/>
      <color rgb="FF244061"/>
      <name val="Arial"/>
      <family val="2"/>
    </font>
    <font>
      <b/>
      <sz val="12"/>
      <color rgb="FF003063"/>
      <name val="Arial"/>
      <family val="2"/>
    </font>
    <font>
      <sz val="9"/>
      <color rgb="FF003063"/>
      <name val="Arial"/>
      <family val="2"/>
    </font>
    <font>
      <sz val="12"/>
      <color rgb="FF003063"/>
      <name val="Arial"/>
      <family val="2"/>
    </font>
    <font>
      <b/>
      <sz val="28"/>
      <color rgb="FF003063"/>
      <name val="Arial"/>
      <family val="2"/>
    </font>
    <font>
      <sz val="24"/>
      <color rgb="FF003063"/>
      <name val="Arial"/>
      <family val="2"/>
    </font>
    <font>
      <b/>
      <sz val="11"/>
      <color rgb="FF003063"/>
      <name val="Arial"/>
      <family val="2"/>
    </font>
    <font>
      <sz val="11"/>
      <color rgb="FF003063"/>
      <name val="Arial"/>
      <family val="2"/>
    </font>
    <font>
      <sz val="10"/>
      <color rgb="FF003063"/>
      <name val="Arial"/>
      <family val="2"/>
    </font>
    <font>
      <b/>
      <sz val="9"/>
      <color rgb="FF003063"/>
      <name val="Arial"/>
      <family val="2"/>
    </font>
    <font>
      <b/>
      <sz val="12"/>
      <color rgb="FF003063"/>
      <name val="Arial Narrow"/>
      <family val="2"/>
    </font>
    <font>
      <vertAlign val="superscript"/>
      <sz val="9"/>
      <name val="Arial"/>
      <family val="2"/>
    </font>
    <font>
      <sz val="8"/>
      <name val="Arial"/>
      <family val="2"/>
    </font>
    <font>
      <vertAlign val="superscript"/>
      <sz val="8"/>
      <name val="Arial"/>
      <family val="2"/>
    </font>
    <font>
      <b/>
      <sz val="9"/>
      <name val="Arial"/>
      <family val="2"/>
    </font>
    <font>
      <u/>
      <sz val="8"/>
      <color rgb="FF244061"/>
      <name val="Arial"/>
      <family val="2"/>
    </font>
    <font>
      <b/>
      <u/>
      <sz val="8"/>
      <color rgb="FF244061"/>
      <name val="Arial"/>
      <family val="2"/>
    </font>
    <font>
      <sz val="8"/>
      <color theme="1"/>
      <name val="Arial"/>
      <family val="2"/>
    </font>
    <font>
      <b/>
      <vertAlign val="superscript"/>
      <sz val="9"/>
      <color theme="1"/>
      <name val="Arial"/>
      <family val="2"/>
    </font>
    <font>
      <u/>
      <sz val="8"/>
      <color rgb="FF003063"/>
      <name val="Arial"/>
      <family val="2"/>
    </font>
    <font>
      <b/>
      <u/>
      <sz val="8"/>
      <color rgb="FF003063"/>
      <name val="Arial"/>
      <family val="2"/>
    </font>
    <font>
      <b/>
      <vertAlign val="superscript"/>
      <sz val="9"/>
      <name val="Arial"/>
      <family val="2"/>
    </font>
    <font>
      <b/>
      <sz val="9"/>
      <color rgb="FF000000"/>
      <name val="Arial"/>
      <family val="2"/>
    </font>
    <font>
      <b/>
      <sz val="10"/>
      <color theme="1"/>
      <name val="Arial"/>
      <family val="2"/>
    </font>
    <font>
      <sz val="11"/>
      <color theme="1"/>
      <name val="Calibri"/>
      <family val="2"/>
      <scheme val="minor"/>
    </font>
    <font>
      <sz val="10"/>
      <name val="Arial"/>
      <family val="2"/>
    </font>
    <font>
      <sz val="10"/>
      <name val="Helvetica"/>
    </font>
    <font>
      <sz val="11"/>
      <color rgb="FFFF0000"/>
      <name val="Arial"/>
      <family val="2"/>
    </font>
    <font>
      <b/>
      <sz val="8"/>
      <name val="Arial"/>
      <family val="2"/>
    </font>
    <font>
      <b/>
      <sz val="9"/>
      <color theme="1"/>
      <name val="Calibri"/>
      <family val="2"/>
      <scheme val="minor"/>
    </font>
    <font>
      <sz val="8"/>
      <name val="Calibri"/>
      <family val="2"/>
      <scheme val="minor"/>
    </font>
    <font>
      <b/>
      <sz val="12"/>
      <color theme="3"/>
      <name val="Arial"/>
      <family val="2"/>
    </font>
  </fonts>
  <fills count="5">
    <fill>
      <patternFill patternType="none"/>
    </fill>
    <fill>
      <patternFill patternType="gray125"/>
    </fill>
    <fill>
      <patternFill patternType="solid">
        <fgColor theme="0"/>
        <bgColor indexed="64"/>
      </patternFill>
    </fill>
    <fill>
      <patternFill patternType="solid">
        <fgColor rgb="FFCFE9FB"/>
        <bgColor indexed="64"/>
      </patternFill>
    </fill>
    <fill>
      <patternFill patternType="solid">
        <fgColor rgb="FFCFE8FA"/>
        <bgColor indexed="64"/>
      </patternFill>
    </fill>
  </fills>
  <borders count="20">
    <border>
      <left/>
      <right/>
      <top/>
      <bottom/>
      <diagonal/>
    </border>
    <border>
      <left/>
      <right/>
      <top/>
      <bottom style="thin">
        <color rgb="FF244061"/>
      </bottom>
      <diagonal/>
    </border>
    <border>
      <left/>
      <right/>
      <top/>
      <bottom style="thin">
        <color indexed="64"/>
      </bottom>
      <diagonal/>
    </border>
    <border>
      <left/>
      <right/>
      <top/>
      <bottom style="thin">
        <color rgb="FF003063"/>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top/>
      <bottom style="thin">
        <color rgb="FF000000"/>
      </bottom>
      <diagonal/>
    </border>
    <border>
      <left/>
      <right style="thin">
        <color indexed="64"/>
      </right>
      <top/>
      <bottom style="thin">
        <color rgb="FF000000"/>
      </bottom>
      <diagonal/>
    </border>
  </borders>
  <cellStyleXfs count="10">
    <xf numFmtId="0" fontId="0" fillId="0" borderId="0"/>
    <xf numFmtId="0" fontId="9" fillId="0" borderId="0" applyNumberFormat="0" applyFill="0" applyBorder="0" applyAlignment="0" applyProtection="0"/>
    <xf numFmtId="0" fontId="16" fillId="0" borderId="0"/>
    <xf numFmtId="0" fontId="16" fillId="0" borderId="0"/>
    <xf numFmtId="0" fontId="25" fillId="0" borderId="0" applyNumberFormat="0" applyFill="0" applyBorder="0" applyAlignment="0" applyProtection="0"/>
    <xf numFmtId="0" fontId="27" fillId="0" borderId="0"/>
    <xf numFmtId="0" fontId="27" fillId="0" borderId="0"/>
    <xf numFmtId="0" fontId="28" fillId="0" borderId="0" applyNumberFormat="0" applyFill="0" applyBorder="0" applyAlignment="0" applyProtection="0"/>
    <xf numFmtId="0" fontId="56" fillId="0" borderId="0"/>
    <xf numFmtId="0" fontId="58" fillId="0" borderId="0"/>
  </cellStyleXfs>
  <cellXfs count="561">
    <xf numFmtId="0" fontId="0" fillId="0" borderId="0" xfId="0"/>
    <xf numFmtId="0" fontId="3" fillId="0" borderId="0" xfId="0" applyFont="1"/>
    <xf numFmtId="0" fontId="11" fillId="0" borderId="0" xfId="0" applyFont="1"/>
    <xf numFmtId="0" fontId="13" fillId="0" borderId="0" xfId="0" applyFont="1"/>
    <xf numFmtId="0" fontId="14" fillId="0" borderId="0" xfId="0" applyFont="1"/>
    <xf numFmtId="0" fontId="0" fillId="0" borderId="0" xfId="0" applyFill="1"/>
    <xf numFmtId="0" fontId="7" fillId="0" borderId="0" xfId="0" applyFont="1" applyFill="1" applyAlignment="1">
      <alignment horizontal="right" vertical="top" wrapText="1"/>
    </xf>
    <xf numFmtId="0" fontId="3" fillId="0" borderId="0" xfId="0" applyFont="1" applyFill="1" applyBorder="1" applyAlignment="1">
      <alignment horizontal="left" vertical="center"/>
    </xf>
    <xf numFmtId="0" fontId="0" fillId="0" borderId="0" xfId="0" applyFill="1" applyBorder="1"/>
    <xf numFmtId="0" fontId="3" fillId="0" borderId="0" xfId="0" applyFont="1" applyAlignment="1">
      <alignment horizontal="right" vertical="top"/>
    </xf>
    <xf numFmtId="0" fontId="12" fillId="0" borderId="0" xfId="0" applyFont="1" applyAlignment="1">
      <alignment horizontal="right" vertical="top"/>
    </xf>
    <xf numFmtId="0" fontId="12" fillId="0" borderId="0" xfId="0" quotePrefix="1" applyNumberFormat="1" applyFont="1" applyAlignment="1">
      <alignment horizontal="right" vertical="top"/>
    </xf>
    <xf numFmtId="11" fontId="3" fillId="0" borderId="0" xfId="0" applyNumberFormat="1" applyFont="1" applyAlignment="1">
      <alignment horizontal="right" vertical="top"/>
    </xf>
    <xf numFmtId="0" fontId="0" fillId="0" borderId="0" xfId="0" applyAlignment="1">
      <alignment horizontal="right" vertical="top"/>
    </xf>
    <xf numFmtId="0" fontId="0" fillId="0" borderId="0" xfId="0" applyAlignment="1">
      <alignment vertical="top"/>
    </xf>
    <xf numFmtId="0" fontId="16" fillId="0" borderId="0" xfId="2" applyFill="1"/>
    <xf numFmtId="0" fontId="7" fillId="0" borderId="0" xfId="2" applyFont="1" applyFill="1" applyAlignment="1">
      <alignment horizontal="right" vertical="top" wrapText="1"/>
    </xf>
    <xf numFmtId="0" fontId="7" fillId="0" borderId="0" xfId="2" applyFont="1" applyFill="1" applyBorder="1" applyAlignment="1">
      <alignment horizontal="right" vertical="top" wrapText="1"/>
    </xf>
    <xf numFmtId="0" fontId="16" fillId="0" borderId="0" xfId="2" applyFill="1" applyBorder="1"/>
    <xf numFmtId="0" fontId="16" fillId="0" borderId="0" xfId="2"/>
    <xf numFmtId="0" fontId="16" fillId="0" borderId="0" xfId="3"/>
    <xf numFmtId="0" fontId="16" fillId="0" borderId="0" xfId="2" applyFont="1" applyFill="1"/>
    <xf numFmtId="0" fontId="16" fillId="0" borderId="0" xfId="2" applyFont="1" applyFill="1" applyAlignment="1">
      <alignment horizontal="left" vertical="top" wrapText="1"/>
    </xf>
    <xf numFmtId="0" fontId="16" fillId="0" borderId="0" xfId="2" applyFont="1" applyFill="1" applyAlignment="1">
      <alignment vertical="top"/>
    </xf>
    <xf numFmtId="0" fontId="16" fillId="0" borderId="0" xfId="2" applyFont="1" applyFill="1" applyAlignment="1">
      <alignment vertical="top" wrapText="1"/>
    </xf>
    <xf numFmtId="0" fontId="22" fillId="0" borderId="0" xfId="2" applyFont="1" applyFill="1" applyAlignment="1">
      <alignment horizontal="left" vertical="center" wrapText="1"/>
    </xf>
    <xf numFmtId="0" fontId="8" fillId="0" borderId="0" xfId="2" applyFont="1" applyFill="1" applyAlignment="1">
      <alignment horizontal="left" vertical="center" wrapText="1"/>
    </xf>
    <xf numFmtId="0" fontId="16" fillId="0" borderId="0" xfId="2" applyBorder="1"/>
    <xf numFmtId="0" fontId="7" fillId="0" borderId="0" xfId="2" applyFont="1" applyFill="1" applyBorder="1" applyAlignment="1">
      <alignment vertical="top"/>
    </xf>
    <xf numFmtId="0" fontId="7" fillId="0" borderId="0" xfId="2" applyFont="1" applyFill="1" applyBorder="1" applyAlignment="1">
      <alignment vertical="top" wrapText="1"/>
    </xf>
    <xf numFmtId="0" fontId="16" fillId="0" borderId="0" xfId="2" applyFont="1" applyFill="1" applyBorder="1"/>
    <xf numFmtId="0" fontId="16" fillId="0" borderId="0" xfId="2" applyFont="1" applyFill="1" applyBorder="1" applyAlignment="1">
      <alignment vertical="top"/>
    </xf>
    <xf numFmtId="0" fontId="22" fillId="0" borderId="0" xfId="2" applyFont="1" applyFill="1" applyBorder="1" applyAlignment="1">
      <alignment vertical="top" wrapText="1"/>
    </xf>
    <xf numFmtId="0" fontId="16" fillId="0" borderId="0" xfId="2" applyFill="1" applyBorder="1" applyAlignment="1">
      <alignment vertical="top"/>
    </xf>
    <xf numFmtId="0" fontId="23" fillId="0" borderId="0" xfId="2" applyFont="1" applyFill="1" applyBorder="1"/>
    <xf numFmtId="0" fontId="7" fillId="0" borderId="0" xfId="2" applyFont="1" applyFill="1" applyBorder="1" applyAlignment="1">
      <alignment horizontal="right" vertical="top"/>
    </xf>
    <xf numFmtId="0" fontId="22" fillId="0" borderId="0" xfId="2" applyFont="1" applyFill="1" applyBorder="1" applyAlignment="1">
      <alignment wrapText="1"/>
    </xf>
    <xf numFmtId="0" fontId="22" fillId="0" borderId="0" xfId="2" applyFont="1" applyFill="1" applyAlignment="1">
      <alignment wrapText="1"/>
    </xf>
    <xf numFmtId="0" fontId="7" fillId="0" borderId="0" xfId="6" applyFont="1" applyFill="1" applyAlignment="1">
      <alignment horizontal="right" vertical="center"/>
    </xf>
    <xf numFmtId="0" fontId="18" fillId="0" borderId="0" xfId="0" applyFont="1" applyFill="1" applyBorder="1" applyAlignment="1">
      <alignment horizontal="left" vertical="top" wrapText="1"/>
    </xf>
    <xf numFmtId="0" fontId="0" fillId="0" borderId="0" xfId="0" applyFont="1" applyAlignment="1">
      <alignment horizontal="right" vertical="top" wrapText="1"/>
    </xf>
    <xf numFmtId="0" fontId="31" fillId="0" borderId="0" xfId="0" applyFont="1" applyAlignment="1">
      <alignment horizontal="right" vertical="top" wrapText="1"/>
    </xf>
    <xf numFmtId="0" fontId="0" fillId="0" borderId="0" xfId="0" applyFont="1" applyAlignment="1">
      <alignment vertical="top" wrapText="1"/>
    </xf>
    <xf numFmtId="0" fontId="0" fillId="0" borderId="0" xfId="0" applyFont="1" applyFill="1" applyBorder="1" applyAlignment="1">
      <alignment vertical="top" wrapText="1"/>
    </xf>
    <xf numFmtId="0" fontId="29" fillId="0" borderId="0" xfId="1" applyFont="1" applyAlignment="1">
      <alignment vertical="top" wrapText="1"/>
    </xf>
    <xf numFmtId="0" fontId="0" fillId="0" borderId="0" xfId="0" applyFont="1" applyBorder="1" applyAlignment="1">
      <alignment vertical="top" wrapText="1"/>
    </xf>
    <xf numFmtId="0" fontId="30" fillId="0" borderId="0" xfId="0" applyFont="1" applyAlignment="1">
      <alignment vertical="top" wrapText="1"/>
    </xf>
    <xf numFmtId="0" fontId="7" fillId="0" borderId="0" xfId="0" applyFont="1" applyAlignment="1">
      <alignment horizontal="right" vertical="top" wrapText="1"/>
    </xf>
    <xf numFmtId="0" fontId="21" fillId="0" borderId="0" xfId="0" applyFont="1" applyAlignment="1">
      <alignment vertical="top" wrapText="1"/>
    </xf>
    <xf numFmtId="0" fontId="7" fillId="0" borderId="0" xfId="0" applyFont="1" applyAlignment="1">
      <alignment vertical="top" wrapText="1"/>
    </xf>
    <xf numFmtId="0" fontId="3" fillId="0" borderId="0" xfId="0" applyFont="1" applyFill="1" applyBorder="1" applyAlignment="1">
      <alignment horizontal="left" vertical="top"/>
    </xf>
    <xf numFmtId="0" fontId="0" fillId="0" borderId="0" xfId="0" applyBorder="1" applyAlignment="1">
      <alignment vertical="top"/>
    </xf>
    <xf numFmtId="0" fontId="0" fillId="0" borderId="0" xfId="0" applyAlignment="1">
      <alignment horizontal="left" vertical="top"/>
    </xf>
    <xf numFmtId="0" fontId="3" fillId="0" borderId="0" xfId="0" applyFont="1" applyAlignment="1">
      <alignment horizontal="left" vertical="top"/>
    </xf>
    <xf numFmtId="0" fontId="2" fillId="0" borderId="0" xfId="0" applyFont="1" applyAlignment="1">
      <alignment horizontal="left" vertical="top"/>
    </xf>
    <xf numFmtId="0" fontId="3" fillId="0" borderId="2" xfId="0" applyFont="1" applyFill="1" applyBorder="1" applyAlignment="1">
      <alignment horizontal="left" vertical="center"/>
    </xf>
    <xf numFmtId="0" fontId="0" fillId="2" borderId="0" xfId="0" applyFill="1"/>
    <xf numFmtId="0" fontId="0" fillId="2" borderId="0" xfId="0" applyFill="1" applyBorder="1"/>
    <xf numFmtId="0" fontId="17" fillId="0" borderId="0" xfId="0" applyFont="1" applyFill="1" applyBorder="1" applyAlignment="1">
      <alignment horizontal="right"/>
    </xf>
    <xf numFmtId="0" fontId="0" fillId="2" borderId="3" xfId="0" applyFill="1" applyBorder="1"/>
    <xf numFmtId="0" fontId="32" fillId="0" borderId="3" xfId="0" applyFont="1" applyFill="1" applyBorder="1" applyAlignment="1">
      <alignment horizontal="right" vertical="top"/>
    </xf>
    <xf numFmtId="0" fontId="0" fillId="2" borderId="2" xfId="0" applyFill="1" applyBorder="1"/>
    <xf numFmtId="0" fontId="19" fillId="0" borderId="0" xfId="0" applyFont="1" applyFill="1" applyBorder="1" applyAlignment="1">
      <alignment horizontal="left" vertical="top"/>
    </xf>
    <xf numFmtId="0" fontId="32" fillId="0" borderId="0" xfId="0" applyFont="1" applyFill="1" applyBorder="1" applyAlignment="1">
      <alignment horizontal="right" vertical="top"/>
    </xf>
    <xf numFmtId="0" fontId="23" fillId="0" borderId="0" xfId="0" applyFont="1"/>
    <xf numFmtId="0" fontId="23" fillId="0" borderId="0" xfId="3" applyFont="1"/>
    <xf numFmtId="0" fontId="16" fillId="0" borderId="0" xfId="3" applyBorder="1"/>
    <xf numFmtId="0" fontId="20" fillId="0" borderId="0" xfId="0" applyFont="1"/>
    <xf numFmtId="0" fontId="0" fillId="0" borderId="0" xfId="0" applyAlignment="1">
      <alignment horizontal="left"/>
    </xf>
    <xf numFmtId="0" fontId="33" fillId="0" borderId="0" xfId="0" applyFont="1" applyFill="1" applyAlignment="1">
      <alignment horizontal="right"/>
    </xf>
    <xf numFmtId="0" fontId="33" fillId="0" borderId="0" xfId="0" applyFont="1" applyFill="1" applyAlignment="1">
      <alignment horizontal="left" vertical="top" wrapText="1"/>
    </xf>
    <xf numFmtId="0" fontId="29" fillId="0" borderId="0" xfId="1" applyFont="1" applyAlignment="1">
      <alignment vertical="top"/>
    </xf>
    <xf numFmtId="0" fontId="7" fillId="2" borderId="0" xfId="0" applyFont="1" applyFill="1" applyAlignment="1">
      <alignment horizontal="right"/>
    </xf>
    <xf numFmtId="0" fontId="7" fillId="2" borderId="0" xfId="0" applyFont="1" applyFill="1" applyAlignment="1">
      <alignment horizontal="left"/>
    </xf>
    <xf numFmtId="0" fontId="0" fillId="0" borderId="0" xfId="0" applyFont="1"/>
    <xf numFmtId="0" fontId="34" fillId="0" borderId="0" xfId="0" applyFont="1" applyFill="1"/>
    <xf numFmtId="0" fontId="35" fillId="2" borderId="0" xfId="0" applyFont="1" applyFill="1" applyBorder="1" applyAlignment="1">
      <alignment horizontal="left"/>
    </xf>
    <xf numFmtId="0" fontId="34" fillId="0" borderId="3" xfId="0" applyFont="1" applyFill="1" applyBorder="1"/>
    <xf numFmtId="0" fontId="34" fillId="0" borderId="0" xfId="0" applyFont="1" applyFill="1" applyBorder="1"/>
    <xf numFmtId="0" fontId="34" fillId="0" borderId="0" xfId="0" applyFont="1"/>
    <xf numFmtId="0" fontId="34" fillId="0" borderId="0" xfId="3" applyFont="1"/>
    <xf numFmtId="0" fontId="36" fillId="0" borderId="0" xfId="0" applyFont="1" applyFill="1" applyAlignment="1">
      <alignment horizontal="left"/>
    </xf>
    <xf numFmtId="0" fontId="37" fillId="0" borderId="0" xfId="0" applyFont="1" applyFill="1" applyAlignment="1">
      <alignment horizontal="left"/>
    </xf>
    <xf numFmtId="0" fontId="34" fillId="0" borderId="0" xfId="3" applyFont="1" applyAlignment="1">
      <alignment horizontal="left"/>
    </xf>
    <xf numFmtId="0" fontId="35" fillId="0" borderId="0" xfId="0" applyFont="1" applyFill="1" applyAlignment="1">
      <alignment horizontal="left"/>
    </xf>
    <xf numFmtId="0" fontId="35" fillId="0" borderId="0" xfId="0" applyFont="1" applyFill="1" applyAlignment="1">
      <alignment horizontal="left" vertical="top"/>
    </xf>
    <xf numFmtId="0" fontId="34" fillId="0" borderId="0" xfId="2" applyFont="1" applyFill="1"/>
    <xf numFmtId="0" fontId="38" fillId="0" borderId="0" xfId="2" applyFont="1" applyFill="1" applyAlignment="1">
      <alignment horizontal="right" vertical="top" wrapText="1"/>
    </xf>
    <xf numFmtId="0" fontId="34" fillId="0" borderId="0" xfId="2" applyFont="1" applyFill="1" applyBorder="1"/>
    <xf numFmtId="0" fontId="34" fillId="2" borderId="0" xfId="2" applyFont="1" applyFill="1"/>
    <xf numFmtId="0" fontId="39" fillId="0" borderId="0" xfId="2" applyFont="1" applyFill="1" applyBorder="1" applyAlignment="1">
      <alignment horizontal="left" vertical="center"/>
    </xf>
    <xf numFmtId="0" fontId="40" fillId="0" borderId="0" xfId="0" applyFont="1" applyFill="1" applyBorder="1" applyAlignment="1">
      <alignment horizontal="left"/>
    </xf>
    <xf numFmtId="0" fontId="34" fillId="0" borderId="0" xfId="2" applyFont="1" applyFill="1" applyBorder="1" applyAlignment="1">
      <alignment horizontal="right" vertical="top"/>
    </xf>
    <xf numFmtId="0" fontId="34" fillId="2" borderId="0" xfId="2" applyFont="1" applyFill="1" applyBorder="1"/>
    <xf numFmtId="0" fontId="39" fillId="0" borderId="2" xfId="2" applyFont="1" applyFill="1" applyBorder="1" applyAlignment="1">
      <alignment horizontal="left" vertical="center"/>
    </xf>
    <xf numFmtId="0" fontId="33" fillId="0" borderId="1" xfId="2" applyFont="1" applyFill="1" applyBorder="1" applyAlignment="1">
      <alignment horizontal="left" vertical="top"/>
    </xf>
    <xf numFmtId="0" fontId="34" fillId="0" borderId="1" xfId="2" applyFont="1" applyFill="1" applyBorder="1"/>
    <xf numFmtId="0" fontId="41" fillId="0" borderId="1" xfId="2" applyFont="1" applyFill="1" applyBorder="1" applyAlignment="1">
      <alignment horizontal="right"/>
    </xf>
    <xf numFmtId="0" fontId="35" fillId="2" borderId="0" xfId="2" applyFont="1" applyFill="1"/>
    <xf numFmtId="0" fontId="40" fillId="2" borderId="0" xfId="2" applyFont="1" applyFill="1" applyBorder="1" applyAlignment="1">
      <alignment horizontal="left"/>
    </xf>
    <xf numFmtId="0" fontId="33" fillId="2" borderId="2" xfId="2" applyFont="1" applyFill="1" applyBorder="1" applyAlignment="1">
      <alignment vertical="top" wrapText="1"/>
    </xf>
    <xf numFmtId="0" fontId="33" fillId="2" borderId="0" xfId="2" applyFont="1" applyFill="1" applyBorder="1" applyAlignment="1">
      <alignment vertical="top" wrapText="1"/>
    </xf>
    <xf numFmtId="0" fontId="40" fillId="2" borderId="0" xfId="2" applyFont="1" applyFill="1" applyBorder="1" applyAlignment="1">
      <alignment horizontal="left" wrapText="1"/>
    </xf>
    <xf numFmtId="0" fontId="33" fillId="2" borderId="2" xfId="2" applyFont="1" applyFill="1" applyBorder="1" applyAlignment="1">
      <alignment horizontal="left" vertical="top" wrapText="1"/>
    </xf>
    <xf numFmtId="49" fontId="42" fillId="2" borderId="0" xfId="2" applyNumberFormat="1" applyFont="1" applyFill="1" applyAlignment="1"/>
    <xf numFmtId="49" fontId="42" fillId="2" borderId="0" xfId="2" applyNumberFormat="1" applyFont="1" applyFill="1"/>
    <xf numFmtId="0" fontId="34" fillId="2" borderId="2" xfId="2" applyFont="1" applyFill="1" applyBorder="1"/>
    <xf numFmtId="0" fontId="34" fillId="2" borderId="0" xfId="3" applyFont="1" applyFill="1"/>
    <xf numFmtId="49" fontId="42" fillId="2" borderId="0" xfId="3" applyNumberFormat="1" applyFont="1" applyFill="1" applyAlignment="1"/>
    <xf numFmtId="49" fontId="42" fillId="2" borderId="0" xfId="3" applyNumberFormat="1" applyFont="1" applyFill="1"/>
    <xf numFmtId="0" fontId="40" fillId="2" borderId="0" xfId="3" applyFont="1" applyFill="1" applyBorder="1" applyAlignment="1">
      <alignment horizontal="left"/>
    </xf>
    <xf numFmtId="0" fontId="34" fillId="2" borderId="2" xfId="3" applyFont="1" applyFill="1" applyBorder="1"/>
    <xf numFmtId="0" fontId="38" fillId="0" borderId="0" xfId="0" applyFont="1" applyFill="1" applyAlignment="1">
      <alignment horizontal="right" vertical="top" wrapText="1"/>
    </xf>
    <xf numFmtId="0" fontId="39" fillId="0" borderId="0" xfId="0" applyFont="1" applyFill="1" applyBorder="1" applyAlignment="1">
      <alignment horizontal="left" vertical="center"/>
    </xf>
    <xf numFmtId="0" fontId="34" fillId="0" borderId="0" xfId="0" applyFont="1" applyFill="1" applyBorder="1" applyAlignment="1">
      <alignment horizontal="right" vertical="top"/>
    </xf>
    <xf numFmtId="0" fontId="39" fillId="0" borderId="2" xfId="0" applyFont="1" applyFill="1" applyBorder="1" applyAlignment="1">
      <alignment horizontal="left" vertical="center"/>
    </xf>
    <xf numFmtId="0" fontId="35" fillId="0" borderId="0" xfId="2" applyFont="1" applyFill="1" applyAlignment="1">
      <alignment horizontal="left"/>
    </xf>
    <xf numFmtId="0" fontId="40" fillId="0" borderId="0" xfId="2" applyFont="1" applyFill="1" applyBorder="1" applyAlignment="1">
      <alignment horizontal="left" vertical="top"/>
    </xf>
    <xf numFmtId="0" fontId="33" fillId="0" borderId="1" xfId="2" applyFont="1" applyFill="1" applyBorder="1" applyAlignment="1">
      <alignment horizontal="left" vertical="top" wrapText="1"/>
    </xf>
    <xf numFmtId="0" fontId="38" fillId="0" borderId="0" xfId="2" applyFont="1" applyFill="1" applyAlignment="1">
      <alignment horizontal="right" vertical="top"/>
    </xf>
    <xf numFmtId="0" fontId="39" fillId="0" borderId="0" xfId="2" applyFont="1" applyFill="1" applyAlignment="1">
      <alignment horizontal="left" vertical="center"/>
    </xf>
    <xf numFmtId="0" fontId="38" fillId="0" borderId="0" xfId="2" applyFont="1" applyFill="1" applyBorder="1" applyAlignment="1">
      <alignment horizontal="right" vertical="top" wrapText="1"/>
    </xf>
    <xf numFmtId="0" fontId="41" fillId="0" borderId="0" xfId="2" applyFont="1" applyFill="1" applyAlignment="1">
      <alignment horizontal="right" vertical="center" wrapText="1"/>
    </xf>
    <xf numFmtId="0" fontId="39" fillId="0" borderId="0" xfId="2" applyFont="1" applyFill="1" applyAlignment="1">
      <alignment horizontal="left" vertical="center" wrapText="1"/>
    </xf>
    <xf numFmtId="0" fontId="33" fillId="0" borderId="2" xfId="0" applyFont="1" applyFill="1" applyBorder="1" applyAlignment="1">
      <alignment horizontal="left" vertical="top"/>
    </xf>
    <xf numFmtId="0" fontId="34" fillId="0" borderId="2" xfId="0" applyFont="1" applyFill="1" applyBorder="1"/>
    <xf numFmtId="0" fontId="33" fillId="0" borderId="2" xfId="2" applyFont="1" applyFill="1" applyBorder="1" applyAlignment="1">
      <alignment horizontal="left" vertical="top" wrapText="1"/>
    </xf>
    <xf numFmtId="0" fontId="34" fillId="0" borderId="2" xfId="0" applyFont="1" applyBorder="1"/>
    <xf numFmtId="0" fontId="41" fillId="0" borderId="2" xfId="0" applyFont="1" applyFill="1" applyBorder="1" applyAlignment="1">
      <alignment horizontal="right"/>
    </xf>
    <xf numFmtId="0" fontId="33" fillId="2" borderId="2" xfId="2" applyFont="1" applyFill="1" applyBorder="1" applyAlignment="1">
      <alignment horizontal="left" vertical="top" wrapText="1"/>
    </xf>
    <xf numFmtId="168" fontId="30" fillId="0" borderId="2" xfId="0" applyNumberFormat="1" applyFont="1" applyFill="1" applyBorder="1" applyAlignment="1">
      <alignment horizontal="right" vertical="center" wrapText="1" indent="1"/>
    </xf>
    <xf numFmtId="0" fontId="46" fillId="0" borderId="4" xfId="0" applyFont="1" applyFill="1" applyBorder="1" applyAlignment="1">
      <alignment horizontal="center" vertical="center" wrapText="1"/>
    </xf>
    <xf numFmtId="0" fontId="33" fillId="2" borderId="0" xfId="2" applyFont="1" applyFill="1" applyBorder="1" applyAlignment="1">
      <alignment horizontal="left" vertical="top" wrapText="1"/>
    </xf>
    <xf numFmtId="0" fontId="46" fillId="0" borderId="4" xfId="0" applyFont="1" applyFill="1" applyBorder="1" applyAlignment="1">
      <alignment horizontal="center" vertical="center"/>
    </xf>
    <xf numFmtId="0" fontId="44" fillId="3" borderId="11" xfId="0" applyFont="1" applyFill="1" applyBorder="1" applyAlignment="1">
      <alignment horizontal="center" vertical="center"/>
    </xf>
    <xf numFmtId="0" fontId="44" fillId="3" borderId="12" xfId="0" applyFont="1" applyFill="1" applyBorder="1" applyAlignment="1">
      <alignment horizontal="center" vertical="center" wrapText="1"/>
    </xf>
    <xf numFmtId="0" fontId="30" fillId="3" borderId="13" xfId="0" applyFont="1" applyFill="1" applyBorder="1" applyAlignment="1">
      <alignment horizontal="center" vertical="center"/>
    </xf>
    <xf numFmtId="0" fontId="47" fillId="0" borderId="0" xfId="7" applyFont="1" applyFill="1" applyAlignment="1">
      <alignment horizontal="right"/>
    </xf>
    <xf numFmtId="0" fontId="16" fillId="2" borderId="0" xfId="3" applyFill="1"/>
    <xf numFmtId="0" fontId="24" fillId="2" borderId="0" xfId="2" applyFont="1" applyFill="1" applyAlignment="1">
      <alignment horizontal="center" wrapText="1"/>
    </xf>
    <xf numFmtId="0" fontId="16" fillId="2" borderId="0" xfId="2" applyFill="1"/>
    <xf numFmtId="0" fontId="7" fillId="2" borderId="0" xfId="2" applyFont="1" applyFill="1" applyAlignment="1">
      <alignment horizontal="left" vertical="center"/>
    </xf>
    <xf numFmtId="0" fontId="7" fillId="2" borderId="0" xfId="2" applyFont="1" applyFill="1" applyAlignment="1">
      <alignment horizontal="right" vertical="center"/>
    </xf>
    <xf numFmtId="0" fontId="24" fillId="2" borderId="0" xfId="3" applyFont="1" applyFill="1"/>
    <xf numFmtId="0" fontId="47" fillId="2" borderId="0" xfId="7" applyFont="1" applyFill="1" applyAlignment="1">
      <alignment horizontal="right"/>
    </xf>
    <xf numFmtId="0" fontId="30" fillId="3" borderId="8" xfId="2" applyFont="1" applyFill="1" applyBorder="1" applyAlignment="1">
      <alignment horizontal="center" vertical="center" wrapText="1"/>
    </xf>
    <xf numFmtId="0" fontId="30" fillId="3" borderId="15" xfId="2" applyFont="1" applyFill="1" applyBorder="1" applyAlignment="1">
      <alignment horizontal="center" vertical="center" wrapText="1"/>
    </xf>
    <xf numFmtId="0" fontId="0" fillId="3" borderId="9" xfId="0" applyFont="1" applyFill="1" applyBorder="1" applyAlignment="1">
      <alignment horizontal="center" vertical="center"/>
    </xf>
    <xf numFmtId="0" fontId="0" fillId="3" borderId="9" xfId="0" applyFont="1" applyFill="1" applyBorder="1" applyAlignment="1">
      <alignment horizontal="center" vertical="center" wrapText="1"/>
    </xf>
    <xf numFmtId="0" fontId="0" fillId="3" borderId="16" xfId="0" applyFont="1" applyFill="1" applyBorder="1" applyAlignment="1">
      <alignment horizontal="center" vertical="center" wrapText="1"/>
    </xf>
    <xf numFmtId="0" fontId="31" fillId="0" borderId="7" xfId="0" applyFont="1" applyFill="1" applyBorder="1" applyAlignment="1">
      <alignment horizontal="center" vertical="center"/>
    </xf>
    <xf numFmtId="0" fontId="31" fillId="0" borderId="4" xfId="0" applyFont="1" applyFill="1" applyBorder="1" applyAlignment="1">
      <alignment horizontal="center" vertical="center"/>
    </xf>
    <xf numFmtId="0" fontId="40" fillId="2" borderId="0" xfId="0" applyFont="1" applyFill="1" applyBorder="1" applyAlignment="1">
      <alignment horizontal="left"/>
    </xf>
    <xf numFmtId="0" fontId="24" fillId="2" borderId="0" xfId="6" applyFont="1" applyFill="1" applyAlignment="1">
      <alignment horizontal="center" wrapText="1"/>
    </xf>
    <xf numFmtId="0" fontId="7" fillId="2" borderId="0" xfId="6" applyFont="1" applyFill="1" applyAlignment="1">
      <alignment vertical="center"/>
    </xf>
    <xf numFmtId="0" fontId="7" fillId="2" borderId="0" xfId="6" applyFont="1" applyFill="1" applyAlignment="1">
      <alignment horizontal="right" vertical="center"/>
    </xf>
    <xf numFmtId="0" fontId="24" fillId="2" borderId="0" xfId="2" applyFont="1" applyFill="1"/>
    <xf numFmtId="0" fontId="7" fillId="2" borderId="0" xfId="6" applyFont="1" applyFill="1" applyAlignment="1">
      <alignment horizontal="left" vertical="center"/>
    </xf>
    <xf numFmtId="0" fontId="16" fillId="3" borderId="13" xfId="6" applyFont="1" applyFill="1" applyBorder="1" applyAlignment="1">
      <alignment horizontal="center" vertical="center" wrapText="1"/>
    </xf>
    <xf numFmtId="0" fontId="16" fillId="3" borderId="10" xfId="6" applyFont="1" applyFill="1" applyBorder="1" applyAlignment="1">
      <alignment horizontal="center" vertical="center" wrapText="1"/>
    </xf>
    <xf numFmtId="175" fontId="0" fillId="0" borderId="0" xfId="0" applyNumberFormat="1" applyFont="1" applyFill="1" applyAlignment="1">
      <alignment horizontal="right" vertical="center" wrapText="1" indent="2"/>
    </xf>
    <xf numFmtId="168" fontId="0" fillId="0" borderId="0" xfId="0" applyNumberFormat="1" applyFont="1" applyFill="1" applyAlignment="1">
      <alignment horizontal="right" vertical="center" wrapText="1" indent="2"/>
    </xf>
    <xf numFmtId="0" fontId="0" fillId="0" borderId="4" xfId="0" applyFont="1" applyFill="1" applyBorder="1" applyAlignment="1">
      <alignment horizontal="left" vertical="center" wrapText="1" indent="1"/>
    </xf>
    <xf numFmtId="0" fontId="31" fillId="0" borderId="4" xfId="0" applyFont="1" applyFill="1" applyBorder="1" applyAlignment="1">
      <alignment horizontal="left" vertical="center" wrapText="1" indent="1"/>
    </xf>
    <xf numFmtId="0" fontId="0" fillId="0" borderId="4" xfId="0" applyFont="1" applyFill="1" applyBorder="1" applyAlignment="1">
      <alignment horizontal="left" vertical="center" wrapText="1" indent="2"/>
    </xf>
    <xf numFmtId="0" fontId="31" fillId="0" borderId="4" xfId="0" applyFont="1" applyFill="1" applyBorder="1" applyAlignment="1">
      <alignment vertical="center" wrapText="1"/>
    </xf>
    <xf numFmtId="0" fontId="0" fillId="0" borderId="5" xfId="0" applyFont="1" applyFill="1" applyBorder="1" applyAlignment="1">
      <alignment horizontal="left" vertical="center" wrapText="1" indent="2"/>
    </xf>
    <xf numFmtId="0" fontId="0" fillId="3" borderId="13" xfId="0" applyFont="1" applyFill="1" applyBorder="1" applyAlignment="1">
      <alignment horizontal="center" vertical="center" wrapText="1"/>
    </xf>
    <xf numFmtId="0" fontId="0" fillId="3" borderId="10" xfId="0" applyFont="1" applyFill="1" applyBorder="1" applyAlignment="1">
      <alignment horizontal="center" vertical="center" wrapText="1"/>
    </xf>
    <xf numFmtId="0" fontId="0" fillId="3" borderId="14" xfId="0" applyFont="1" applyFill="1" applyBorder="1" applyAlignment="1">
      <alignment horizontal="center" vertical="center" wrapText="1"/>
    </xf>
    <xf numFmtId="0" fontId="31" fillId="0" borderId="7" xfId="0" applyFont="1" applyFill="1" applyBorder="1" applyAlignment="1">
      <alignment horizontal="left" vertical="center" indent="1"/>
    </xf>
    <xf numFmtId="0" fontId="31" fillId="0" borderId="4" xfId="0" applyFont="1" applyFill="1" applyBorder="1" applyAlignment="1">
      <alignment horizontal="left" vertical="center" indent="1"/>
    </xf>
    <xf numFmtId="0" fontId="0" fillId="0" borderId="5" xfId="0" applyFont="1" applyFill="1" applyBorder="1" applyAlignment="1">
      <alignment horizontal="left" vertical="center" wrapText="1" indent="1"/>
    </xf>
    <xf numFmtId="0" fontId="0" fillId="3" borderId="8" xfId="0" applyFont="1" applyFill="1" applyBorder="1" applyAlignment="1">
      <alignment horizontal="center" vertical="center" wrapText="1"/>
    </xf>
    <xf numFmtId="0" fontId="0" fillId="3" borderId="15" xfId="0" applyFont="1" applyFill="1" applyBorder="1" applyAlignment="1">
      <alignment horizontal="center" vertical="center" wrapText="1"/>
    </xf>
    <xf numFmtId="0" fontId="0" fillId="3" borderId="13" xfId="0" applyFont="1" applyFill="1" applyBorder="1" applyAlignment="1">
      <alignment horizontal="center" vertical="center" wrapText="1"/>
    </xf>
    <xf numFmtId="0" fontId="0" fillId="3" borderId="10" xfId="0" applyFont="1" applyFill="1" applyBorder="1" applyAlignment="1">
      <alignment horizontal="center" vertical="center" wrapText="1"/>
    </xf>
    <xf numFmtId="170" fontId="30" fillId="0" borderId="0" xfId="0" applyNumberFormat="1" applyFont="1" applyFill="1" applyAlignment="1">
      <alignment horizontal="right" vertical="center" indent="1"/>
    </xf>
    <xf numFmtId="168" fontId="30" fillId="0" borderId="0" xfId="0" applyNumberFormat="1" applyFont="1" applyFill="1" applyAlignment="1">
      <alignment horizontal="right" vertical="center" indent="1"/>
    </xf>
    <xf numFmtId="168" fontId="30" fillId="0" borderId="0" xfId="0" applyNumberFormat="1" applyFont="1" applyFill="1" applyAlignment="1">
      <alignment horizontal="right" vertical="center" wrapText="1" indent="1"/>
    </xf>
    <xf numFmtId="170" fontId="30" fillId="0" borderId="0" xfId="0" applyNumberFormat="1" applyFont="1" applyFill="1" applyBorder="1" applyAlignment="1">
      <alignment horizontal="right" vertical="center" indent="1"/>
    </xf>
    <xf numFmtId="168" fontId="30" fillId="0" borderId="0" xfId="0" applyNumberFormat="1" applyFont="1" applyFill="1" applyBorder="1" applyAlignment="1">
      <alignment horizontal="right" vertical="center" indent="1"/>
    </xf>
    <xf numFmtId="168" fontId="30" fillId="0" borderId="0" xfId="0" applyNumberFormat="1" applyFont="1" applyFill="1" applyBorder="1" applyAlignment="1">
      <alignment horizontal="right" vertical="center" wrapText="1" indent="1"/>
    </xf>
    <xf numFmtId="170" fontId="30" fillId="0" borderId="2" xfId="0" applyNumberFormat="1" applyFont="1" applyFill="1" applyBorder="1" applyAlignment="1">
      <alignment horizontal="right" vertical="center" indent="1"/>
    </xf>
    <xf numFmtId="168" fontId="30" fillId="0" borderId="2" xfId="0" applyNumberFormat="1" applyFont="1" applyFill="1" applyBorder="1" applyAlignment="1">
      <alignment horizontal="right" vertical="center" indent="1"/>
    </xf>
    <xf numFmtId="169" fontId="30" fillId="0" borderId="0" xfId="2" applyNumberFormat="1" applyFont="1" applyFill="1" applyAlignment="1">
      <alignment horizontal="right" indent="1"/>
    </xf>
    <xf numFmtId="169" fontId="30" fillId="0" borderId="2" xfId="2" applyNumberFormat="1" applyFont="1" applyFill="1" applyBorder="1" applyAlignment="1">
      <alignment horizontal="right" indent="1"/>
    </xf>
    <xf numFmtId="0" fontId="30" fillId="0" borderId="7" xfId="2" applyFont="1" applyFill="1" applyBorder="1" applyAlignment="1">
      <alignment horizontal="left" indent="1"/>
    </xf>
    <xf numFmtId="0" fontId="30" fillId="0" borderId="4" xfId="2" applyFont="1" applyFill="1" applyBorder="1" applyAlignment="1">
      <alignment horizontal="left" indent="1"/>
    </xf>
    <xf numFmtId="0" fontId="30" fillId="0" borderId="5" xfId="2" applyFont="1" applyFill="1" applyBorder="1" applyAlignment="1">
      <alignment horizontal="left" indent="1"/>
    </xf>
    <xf numFmtId="0" fontId="51" fillId="0" borderId="0" xfId="7" applyFont="1" applyFill="1" applyAlignment="1">
      <alignment horizontal="right"/>
    </xf>
    <xf numFmtId="1" fontId="0" fillId="0" borderId="0" xfId="0" applyNumberFormat="1" applyFont="1" applyFill="1" applyAlignment="1">
      <alignment horizontal="right" vertical="center" wrapText="1" indent="1"/>
    </xf>
    <xf numFmtId="0" fontId="0" fillId="0" borderId="0" xfId="0" applyNumberFormat="1" applyFont="1" applyFill="1" applyAlignment="1">
      <alignment horizontal="right" vertical="center" wrapText="1" indent="1"/>
    </xf>
    <xf numFmtId="164" fontId="0" fillId="0" borderId="0" xfId="0" applyNumberFormat="1" applyFont="1" applyFill="1" applyAlignment="1">
      <alignment horizontal="right" vertical="center" wrapText="1" indent="1"/>
    </xf>
    <xf numFmtId="165" fontId="0" fillId="0" borderId="0" xfId="0" applyNumberFormat="1" applyFont="1" applyFill="1" applyAlignment="1">
      <alignment horizontal="right" vertical="center" wrapText="1" indent="1"/>
    </xf>
    <xf numFmtId="166" fontId="0" fillId="0" borderId="0" xfId="0" applyNumberFormat="1" applyFont="1" applyFill="1" applyAlignment="1">
      <alignment horizontal="right" vertical="center" wrapText="1" indent="1"/>
    </xf>
    <xf numFmtId="167" fontId="0" fillId="0" borderId="0" xfId="0" applyNumberFormat="1" applyFont="1" applyFill="1" applyAlignment="1">
      <alignment horizontal="right" vertical="center" wrapText="1" indent="1"/>
    </xf>
    <xf numFmtId="1" fontId="0" fillId="0" borderId="0" xfId="0" applyNumberFormat="1" applyFont="1" applyFill="1" applyBorder="1" applyAlignment="1">
      <alignment horizontal="right" vertical="center" wrapText="1" indent="1"/>
    </xf>
    <xf numFmtId="1" fontId="30" fillId="0" borderId="2" xfId="0" applyNumberFormat="1" applyFont="1" applyFill="1" applyBorder="1" applyAlignment="1">
      <alignment horizontal="right" vertical="center" wrapText="1" indent="1"/>
    </xf>
    <xf numFmtId="1" fontId="46" fillId="0" borderId="2" xfId="0" applyNumberFormat="1" applyFont="1" applyFill="1" applyBorder="1" applyAlignment="1">
      <alignment horizontal="right" vertical="center" wrapText="1" indent="1"/>
    </xf>
    <xf numFmtId="14" fontId="16" fillId="0" borderId="14" xfId="6" applyNumberFormat="1" applyFont="1" applyFill="1" applyBorder="1" applyAlignment="1">
      <alignment horizontal="left" vertical="center" indent="1"/>
    </xf>
    <xf numFmtId="177" fontId="16" fillId="0" borderId="6" xfId="2" applyNumberFormat="1" applyFont="1" applyFill="1" applyBorder="1" applyAlignment="1">
      <alignment horizontal="right" vertical="center" indent="1"/>
    </xf>
    <xf numFmtId="169" fontId="0" fillId="0" borderId="0" xfId="0" applyNumberFormat="1" applyFont="1" applyFill="1" applyAlignment="1">
      <alignment horizontal="right" vertical="center" wrapText="1" indent="1"/>
    </xf>
    <xf numFmtId="175" fontId="0" fillId="0" borderId="0" xfId="0" applyNumberFormat="1" applyFont="1" applyFill="1" applyAlignment="1">
      <alignment horizontal="right" vertical="center" wrapText="1" indent="1"/>
    </xf>
    <xf numFmtId="175" fontId="0" fillId="0" borderId="2" xfId="0" applyNumberFormat="1" applyFont="1" applyFill="1" applyBorder="1" applyAlignment="1">
      <alignment horizontal="right" vertical="center" wrapText="1" indent="1"/>
    </xf>
    <xf numFmtId="168" fontId="0" fillId="0" borderId="0" xfId="0" applyNumberFormat="1" applyFont="1" applyFill="1" applyAlignment="1">
      <alignment horizontal="right" vertical="center" wrapText="1" indent="1"/>
    </xf>
    <xf numFmtId="168" fontId="0" fillId="0" borderId="2" xfId="0" applyNumberFormat="1" applyFont="1" applyFill="1" applyBorder="1" applyAlignment="1">
      <alignment horizontal="right" vertical="center" wrapText="1" indent="1"/>
    </xf>
    <xf numFmtId="171" fontId="30" fillId="0" borderId="0" xfId="0" applyNumberFormat="1" applyFont="1" applyFill="1" applyAlignment="1">
      <alignment horizontal="right" vertical="center" wrapText="1" indent="1"/>
    </xf>
    <xf numFmtId="172" fontId="30" fillId="0" borderId="0" xfId="0" applyNumberFormat="1" applyFont="1" applyFill="1" applyAlignment="1">
      <alignment horizontal="right" vertical="center" wrapText="1" indent="1"/>
    </xf>
    <xf numFmtId="169" fontId="30" fillId="0" borderId="0" xfId="0" applyNumberFormat="1" applyFont="1" applyFill="1" applyAlignment="1">
      <alignment horizontal="right" vertical="center" wrapText="1" indent="1"/>
    </xf>
    <xf numFmtId="177" fontId="30" fillId="0" borderId="0" xfId="0" applyNumberFormat="1" applyFont="1" applyFill="1" applyAlignment="1">
      <alignment horizontal="right" vertical="center" wrapText="1" indent="1"/>
    </xf>
    <xf numFmtId="177" fontId="12" fillId="0" borderId="0" xfId="0" applyNumberFormat="1" applyFont="1" applyFill="1" applyAlignment="1">
      <alignment horizontal="right" vertical="center" wrapText="1" indent="1"/>
    </xf>
    <xf numFmtId="177" fontId="30" fillId="0" borderId="0" xfId="0" applyNumberFormat="1" applyFont="1" applyFill="1" applyAlignment="1">
      <alignment horizontal="right" vertical="center" indent="1"/>
    </xf>
    <xf numFmtId="0" fontId="22" fillId="3" borderId="13" xfId="0" applyFont="1" applyFill="1" applyBorder="1" applyAlignment="1">
      <alignment horizontal="center" vertical="center" wrapText="1"/>
    </xf>
    <xf numFmtId="0" fontId="22" fillId="3" borderId="10" xfId="0" applyFont="1" applyFill="1" applyBorder="1" applyAlignment="1">
      <alignment horizontal="center" vertical="center" wrapText="1"/>
    </xf>
    <xf numFmtId="172" fontId="30" fillId="0" borderId="2" xfId="0" applyNumberFormat="1" applyFont="1" applyFill="1" applyBorder="1" applyAlignment="1">
      <alignment horizontal="right" vertical="center" wrapText="1" indent="1"/>
    </xf>
    <xf numFmtId="177" fontId="30" fillId="0" borderId="2" xfId="0" applyNumberFormat="1" applyFont="1" applyFill="1" applyBorder="1" applyAlignment="1">
      <alignment horizontal="right" vertical="center" wrapText="1" indent="1"/>
    </xf>
    <xf numFmtId="0" fontId="30" fillId="0" borderId="7" xfId="0" applyFont="1" applyFill="1" applyBorder="1" applyAlignment="1">
      <alignment horizontal="left" vertical="center" wrapText="1" indent="1"/>
    </xf>
    <xf numFmtId="0" fontId="30" fillId="0" borderId="4" xfId="0" applyFont="1" applyFill="1" applyBorder="1" applyAlignment="1">
      <alignment horizontal="left" vertical="center" wrapText="1" indent="1"/>
    </xf>
    <xf numFmtId="0" fontId="30" fillId="0" borderId="4" xfId="0" applyFont="1" applyFill="1" applyBorder="1" applyAlignment="1">
      <alignment horizontal="left" vertical="center" wrapText="1" indent="2"/>
    </xf>
    <xf numFmtId="0" fontId="30" fillId="0" borderId="5" xfId="0" applyFont="1" applyFill="1" applyBorder="1" applyAlignment="1">
      <alignment horizontal="left" vertical="center" wrapText="1" indent="2"/>
    </xf>
    <xf numFmtId="0" fontId="0" fillId="0" borderId="7" xfId="0" applyFont="1" applyFill="1" applyBorder="1" applyAlignment="1">
      <alignment horizontal="left" vertical="center" wrapText="1" indent="1"/>
    </xf>
    <xf numFmtId="171" fontId="0" fillId="0" borderId="0" xfId="0" applyNumberFormat="1" applyFont="1" applyFill="1" applyAlignment="1">
      <alignment horizontal="right" vertical="center" wrapText="1" indent="1"/>
    </xf>
    <xf numFmtId="171" fontId="0" fillId="0" borderId="2" xfId="0" applyNumberFormat="1" applyFont="1" applyFill="1" applyBorder="1" applyAlignment="1">
      <alignment horizontal="right" vertical="center" wrapText="1" indent="1"/>
    </xf>
    <xf numFmtId="0" fontId="44" fillId="0" borderId="0" xfId="0" applyFont="1"/>
    <xf numFmtId="169" fontId="12" fillId="0" borderId="0" xfId="0" applyNumberFormat="1" applyFont="1" applyFill="1" applyAlignment="1">
      <alignment horizontal="right" vertical="center" wrapText="1" indent="1"/>
    </xf>
    <xf numFmtId="176" fontId="30" fillId="0" borderId="0" xfId="0" applyNumberFormat="1" applyFont="1" applyFill="1" applyAlignment="1">
      <alignment horizontal="right" vertical="center" wrapText="1" indent="1"/>
    </xf>
    <xf numFmtId="176" fontId="30" fillId="0" borderId="2" xfId="0" applyNumberFormat="1" applyFont="1" applyFill="1" applyBorder="1" applyAlignment="1">
      <alignment horizontal="right" vertical="center" wrapText="1" indent="1"/>
    </xf>
    <xf numFmtId="0" fontId="0" fillId="0" borderId="17" xfId="0" applyFont="1" applyFill="1" applyBorder="1" applyAlignment="1">
      <alignment horizontal="left" vertical="center" wrapText="1" indent="1"/>
    </xf>
    <xf numFmtId="0" fontId="0" fillId="0" borderId="0" xfId="0" applyFont="1" applyFill="1" applyBorder="1" applyAlignment="1">
      <alignment horizontal="left" vertical="center" wrapText="1" indent="1"/>
    </xf>
    <xf numFmtId="0" fontId="0" fillId="0" borderId="0" xfId="0" applyFont="1" applyFill="1" applyBorder="1" applyAlignment="1">
      <alignment vertical="center" wrapText="1"/>
    </xf>
    <xf numFmtId="0" fontId="30" fillId="0" borderId="0" xfId="0" applyFont="1" applyFill="1" applyBorder="1" applyAlignment="1">
      <alignment vertical="center" wrapText="1"/>
    </xf>
    <xf numFmtId="0" fontId="30" fillId="0" borderId="0" xfId="0" applyFont="1" applyFill="1" applyBorder="1" applyAlignment="1">
      <alignment horizontal="left" vertical="center" wrapText="1" indent="1"/>
    </xf>
    <xf numFmtId="0" fontId="30" fillId="0" borderId="2" xfId="0" applyFont="1" applyFill="1" applyBorder="1" applyAlignment="1">
      <alignment horizontal="left" vertical="center" wrapText="1" indent="1"/>
    </xf>
    <xf numFmtId="169" fontId="30" fillId="0" borderId="12" xfId="0" applyNumberFormat="1" applyFont="1" applyFill="1" applyBorder="1" applyAlignment="1">
      <alignment horizontal="right" vertical="center" wrapText="1" indent="1"/>
    </xf>
    <xf numFmtId="169" fontId="30" fillId="0" borderId="0" xfId="0" applyNumberFormat="1" applyFont="1" applyFill="1" applyBorder="1" applyAlignment="1">
      <alignment horizontal="right" vertical="center" wrapText="1" indent="1"/>
    </xf>
    <xf numFmtId="0" fontId="54" fillId="0" borderId="7" xfId="0" applyFont="1" applyFill="1" applyBorder="1" applyAlignment="1">
      <alignment horizontal="left" vertical="center" wrapText="1" indent="1"/>
    </xf>
    <xf numFmtId="0" fontId="54" fillId="0" borderId="4" xfId="0" applyFont="1" applyFill="1" applyBorder="1" applyAlignment="1">
      <alignment horizontal="left" vertical="center" wrapText="1" indent="1"/>
    </xf>
    <xf numFmtId="0" fontId="22" fillId="0" borderId="4" xfId="0" applyFont="1" applyFill="1" applyBorder="1" applyAlignment="1">
      <alignment horizontal="left" vertical="center" wrapText="1" indent="1"/>
    </xf>
    <xf numFmtId="0" fontId="22" fillId="0" borderId="5" xfId="0" applyFont="1" applyFill="1" applyBorder="1" applyAlignment="1">
      <alignment horizontal="left" vertical="center" wrapText="1" indent="1"/>
    </xf>
    <xf numFmtId="169" fontId="30" fillId="0" borderId="2" xfId="0" applyNumberFormat="1" applyFont="1" applyFill="1" applyBorder="1" applyAlignment="1">
      <alignment horizontal="right" vertical="center" wrapText="1" indent="1"/>
    </xf>
    <xf numFmtId="0" fontId="4" fillId="2" borderId="0" xfId="2" applyFont="1" applyFill="1"/>
    <xf numFmtId="0" fontId="0" fillId="2" borderId="0" xfId="2" applyFont="1" applyFill="1"/>
    <xf numFmtId="0" fontId="16" fillId="2" borderId="0" xfId="2" applyFont="1" applyFill="1"/>
    <xf numFmtId="0" fontId="49" fillId="2" borderId="0" xfId="2" applyFont="1" applyFill="1"/>
    <xf numFmtId="0" fontId="26" fillId="2" borderId="0" xfId="4" applyFont="1" applyFill="1" applyAlignment="1">
      <alignment horizontal="right"/>
    </xf>
    <xf numFmtId="0" fontId="51" fillId="2" borderId="0" xfId="7" applyFont="1" applyFill="1" applyAlignment="1">
      <alignment horizontal="right"/>
    </xf>
    <xf numFmtId="174" fontId="22" fillId="0" borderId="0" xfId="5" applyNumberFormat="1" applyFont="1" applyFill="1" applyBorder="1" applyAlignment="1">
      <alignment horizontal="right" vertical="center" indent="1"/>
    </xf>
    <xf numFmtId="174" fontId="22" fillId="0" borderId="2" xfId="5" applyNumberFormat="1" applyFont="1" applyFill="1" applyBorder="1" applyAlignment="1">
      <alignment horizontal="right" vertical="center" indent="1"/>
    </xf>
    <xf numFmtId="169" fontId="0" fillId="0" borderId="0" xfId="0" applyNumberFormat="1" applyFont="1" applyFill="1" applyAlignment="1">
      <alignment horizontal="right" vertical="center" indent="1"/>
    </xf>
    <xf numFmtId="169" fontId="31" fillId="0" borderId="0" xfId="0" applyNumberFormat="1" applyFont="1" applyFill="1" applyAlignment="1">
      <alignment horizontal="right" vertical="center" indent="1"/>
    </xf>
    <xf numFmtId="169" fontId="22" fillId="0" borderId="0" xfId="0" applyNumberFormat="1" applyFont="1" applyFill="1" applyAlignment="1">
      <alignment horizontal="right" vertical="center" indent="1"/>
    </xf>
    <xf numFmtId="169" fontId="54" fillId="0" borderId="0" xfId="0" applyNumberFormat="1" applyFont="1" applyFill="1" applyAlignment="1">
      <alignment horizontal="right" vertical="center" indent="1"/>
    </xf>
    <xf numFmtId="169" fontId="54" fillId="0" borderId="0" xfId="0" applyNumberFormat="1" applyFont="1" applyFill="1" applyBorder="1" applyAlignment="1">
      <alignment horizontal="right" vertical="center" indent="1"/>
    </xf>
    <xf numFmtId="169" fontId="31" fillId="0" borderId="0" xfId="0" applyNumberFormat="1" applyFont="1" applyFill="1" applyBorder="1" applyAlignment="1">
      <alignment horizontal="right" vertical="center" indent="1"/>
    </xf>
    <xf numFmtId="0" fontId="22" fillId="0" borderId="7" xfId="0" applyFont="1" applyFill="1" applyBorder="1" applyAlignment="1">
      <alignment horizontal="left" vertical="center" indent="1"/>
    </xf>
    <xf numFmtId="0" fontId="22" fillId="0" borderId="4" xfId="0" applyFont="1" applyFill="1" applyBorder="1" applyAlignment="1">
      <alignment horizontal="left" vertical="center" indent="1"/>
    </xf>
    <xf numFmtId="0" fontId="54" fillId="0" borderId="19" xfId="0" applyFont="1" applyFill="1" applyBorder="1" applyAlignment="1">
      <alignment horizontal="left" vertical="center" wrapText="1" indent="1"/>
    </xf>
    <xf numFmtId="169" fontId="31" fillId="0" borderId="18" xfId="0" applyNumberFormat="1" applyFont="1" applyFill="1" applyBorder="1" applyAlignment="1">
      <alignment horizontal="right" vertical="center" indent="1"/>
    </xf>
    <xf numFmtId="173" fontId="31" fillId="0" borderId="18" xfId="0" applyNumberFormat="1" applyFont="1" applyFill="1" applyBorder="1" applyAlignment="1">
      <alignment horizontal="right" vertical="center" indent="1"/>
    </xf>
    <xf numFmtId="168" fontId="22" fillId="0" borderId="0" xfId="0" applyNumberFormat="1" applyFont="1" applyFill="1" applyAlignment="1">
      <alignment horizontal="right" vertical="center" indent="1"/>
    </xf>
    <xf numFmtId="168" fontId="0" fillId="0" borderId="0" xfId="0" applyNumberFormat="1" applyFont="1" applyFill="1" applyAlignment="1">
      <alignment horizontal="right" vertical="center" indent="1"/>
    </xf>
    <xf numFmtId="0" fontId="0" fillId="0" borderId="4" xfId="0" applyFont="1" applyFill="1" applyBorder="1" applyAlignment="1">
      <alignment horizontal="left" vertical="center" indent="1"/>
    </xf>
    <xf numFmtId="0" fontId="3" fillId="0" borderId="4" xfId="0" applyFont="1" applyFill="1" applyBorder="1" applyAlignment="1">
      <alignment horizontal="left" vertical="center" indent="1"/>
    </xf>
    <xf numFmtId="0" fontId="22" fillId="0" borderId="5" xfId="0" applyFont="1" applyFill="1" applyBorder="1" applyAlignment="1">
      <alignment horizontal="left" vertical="center" indent="1"/>
    </xf>
    <xf numFmtId="0" fontId="54" fillId="0" borderId="5" xfId="0" applyFont="1" applyFill="1" applyBorder="1" applyAlignment="1">
      <alignment horizontal="left" vertical="center" indent="1"/>
    </xf>
    <xf numFmtId="168" fontId="54" fillId="0" borderId="0" xfId="0" applyNumberFormat="1" applyFont="1" applyFill="1" applyAlignment="1">
      <alignment horizontal="right" vertical="center" indent="1"/>
    </xf>
    <xf numFmtId="168" fontId="31" fillId="0" borderId="0" xfId="0" applyNumberFormat="1" applyFont="1" applyFill="1" applyAlignment="1">
      <alignment horizontal="right" vertical="center" indent="1"/>
    </xf>
    <xf numFmtId="0" fontId="3" fillId="0" borderId="7" xfId="0" applyFont="1" applyFill="1" applyBorder="1" applyAlignment="1">
      <alignment vertical="top"/>
    </xf>
    <xf numFmtId="0" fontId="0" fillId="0" borderId="4" xfId="0" applyFont="1" applyFill="1" applyBorder="1" applyAlignment="1">
      <alignment vertical="center" wrapText="1"/>
    </xf>
    <xf numFmtId="0" fontId="31" fillId="0" borderId="5" xfId="0" applyFont="1" applyFill="1" applyBorder="1" applyAlignment="1">
      <alignment horizontal="left" vertical="center" wrapText="1" indent="1"/>
    </xf>
    <xf numFmtId="168" fontId="54" fillId="0" borderId="16" xfId="0" applyNumberFormat="1" applyFont="1" applyFill="1" applyBorder="1" applyAlignment="1">
      <alignment horizontal="right" vertical="center" indent="1"/>
    </xf>
    <xf numFmtId="168" fontId="54" fillId="0" borderId="2" xfId="0" applyNumberFormat="1" applyFont="1" applyFill="1" applyBorder="1" applyAlignment="1">
      <alignment horizontal="right" vertical="center" indent="1"/>
    </xf>
    <xf numFmtId="168" fontId="31" fillId="0" borderId="2" xfId="0" applyNumberFormat="1" applyFont="1" applyFill="1" applyBorder="1" applyAlignment="1">
      <alignment horizontal="right" vertical="center" indent="1"/>
    </xf>
    <xf numFmtId="14" fontId="0" fillId="0" borderId="4" xfId="0" applyNumberFormat="1" applyFont="1" applyFill="1" applyBorder="1" applyAlignment="1">
      <alignment horizontal="left" vertical="center" wrapText="1" indent="1"/>
    </xf>
    <xf numFmtId="14" fontId="30" fillId="0" borderId="5" xfId="0" applyNumberFormat="1" applyFont="1" applyFill="1" applyBorder="1" applyAlignment="1">
      <alignment horizontal="left" vertical="center" wrapText="1" indent="1"/>
    </xf>
    <xf numFmtId="14" fontId="30" fillId="0" borderId="4" xfId="0" applyNumberFormat="1" applyFont="1" applyFill="1" applyBorder="1" applyAlignment="1">
      <alignment horizontal="left" vertical="center" wrapText="1" indent="1"/>
    </xf>
    <xf numFmtId="0" fontId="46" fillId="0" borderId="4" xfId="0" applyFont="1" applyFill="1" applyBorder="1" applyAlignment="1">
      <alignment horizontal="left" vertical="center" wrapText="1" indent="1"/>
    </xf>
    <xf numFmtId="178" fontId="0" fillId="0" borderId="0" xfId="0" applyNumberFormat="1" applyFont="1" applyFill="1" applyAlignment="1">
      <alignment horizontal="right" vertical="center" indent="1"/>
    </xf>
    <xf numFmtId="179" fontId="0" fillId="0" borderId="0" xfId="0" applyNumberFormat="1" applyFont="1" applyFill="1" applyAlignment="1">
      <alignment horizontal="right" vertical="center" indent="1"/>
    </xf>
    <xf numFmtId="180" fontId="0" fillId="0" borderId="0" xfId="0" applyNumberFormat="1" applyFont="1" applyFill="1" applyBorder="1" applyAlignment="1">
      <alignment horizontal="right" vertical="center" indent="1"/>
    </xf>
    <xf numFmtId="177" fontId="0" fillId="0" borderId="0" xfId="0" applyNumberFormat="1" applyFont="1" applyFill="1" applyBorder="1" applyAlignment="1">
      <alignment horizontal="right" vertical="center" indent="1"/>
    </xf>
    <xf numFmtId="177" fontId="0" fillId="0" borderId="16" xfId="0" applyNumberFormat="1" applyFont="1" applyFill="1" applyBorder="1" applyAlignment="1">
      <alignment horizontal="right" vertical="center" indent="1"/>
    </xf>
    <xf numFmtId="180" fontId="0" fillId="0" borderId="2" xfId="0" applyNumberFormat="1" applyFont="1" applyFill="1" applyBorder="1" applyAlignment="1">
      <alignment horizontal="right" vertical="center" indent="1"/>
    </xf>
    <xf numFmtId="177" fontId="0" fillId="0" borderId="2" xfId="0" applyNumberFormat="1" applyFont="1" applyFill="1" applyBorder="1" applyAlignment="1">
      <alignment horizontal="right" vertical="center" indent="1"/>
    </xf>
    <xf numFmtId="178" fontId="0" fillId="0" borderId="2" xfId="0" applyNumberFormat="1" applyFont="1" applyFill="1" applyBorder="1" applyAlignment="1">
      <alignment horizontal="right" vertical="center" indent="1"/>
    </xf>
    <xf numFmtId="178" fontId="0" fillId="0" borderId="16" xfId="0" applyNumberFormat="1" applyFont="1" applyFill="1" applyBorder="1" applyAlignment="1">
      <alignment horizontal="right" vertical="center" indent="1"/>
    </xf>
    <xf numFmtId="177" fontId="0" fillId="0" borderId="12" xfId="0" applyNumberFormat="1" applyFont="1" applyFill="1" applyBorder="1" applyAlignment="1">
      <alignment horizontal="right" vertical="center" indent="1"/>
    </xf>
    <xf numFmtId="171" fontId="0" fillId="0" borderId="0" xfId="0" applyNumberFormat="1" applyFont="1" applyFill="1" applyBorder="1" applyAlignment="1">
      <alignment horizontal="right" vertical="center" wrapText="1" indent="1"/>
    </xf>
    <xf numFmtId="169" fontId="0" fillId="0" borderId="0" xfId="0" applyNumberFormat="1" applyFont="1" applyFill="1" applyBorder="1" applyAlignment="1">
      <alignment horizontal="right" vertical="center" wrapText="1" indent="1"/>
    </xf>
    <xf numFmtId="179" fontId="0" fillId="0" borderId="2" xfId="0" applyNumberFormat="1" applyFont="1" applyFill="1" applyBorder="1" applyAlignment="1">
      <alignment horizontal="right" vertical="center" indent="1"/>
    </xf>
    <xf numFmtId="181" fontId="0" fillId="0" borderId="0" xfId="0" applyNumberFormat="1" applyFont="1" applyFill="1" applyBorder="1" applyAlignment="1">
      <alignment horizontal="right" vertical="center" indent="1"/>
    </xf>
    <xf numFmtId="182" fontId="0" fillId="0" borderId="0" xfId="0" applyNumberFormat="1" applyFont="1" applyFill="1" applyAlignment="1">
      <alignment horizontal="right" vertical="center" indent="1"/>
    </xf>
    <xf numFmtId="183" fontId="0" fillId="0" borderId="0" xfId="0" applyNumberFormat="1" applyFont="1" applyFill="1" applyAlignment="1">
      <alignment horizontal="right" vertical="center" indent="1"/>
    </xf>
    <xf numFmtId="177" fontId="0" fillId="0" borderId="0" xfId="0" applyNumberFormat="1" applyFont="1" applyFill="1" applyAlignment="1">
      <alignment horizontal="right" vertical="center" indent="2"/>
    </xf>
    <xf numFmtId="177" fontId="30" fillId="0" borderId="0" xfId="0" applyNumberFormat="1" applyFont="1" applyFill="1" applyAlignment="1">
      <alignment horizontal="right" vertical="center" indent="2"/>
    </xf>
    <xf numFmtId="177" fontId="0" fillId="0" borderId="0" xfId="0" applyNumberFormat="1" applyFont="1" applyFill="1" applyBorder="1" applyAlignment="1">
      <alignment horizontal="right" vertical="center" indent="2"/>
    </xf>
    <xf numFmtId="0" fontId="33" fillId="2" borderId="0" xfId="2" applyFont="1" applyFill="1" applyBorder="1" applyAlignment="1">
      <alignment horizontal="left" vertical="top" wrapText="1"/>
    </xf>
    <xf numFmtId="0" fontId="33" fillId="2" borderId="2" xfId="2" applyFont="1" applyFill="1" applyBorder="1" applyAlignment="1">
      <alignment horizontal="left" vertical="top" wrapText="1"/>
    </xf>
    <xf numFmtId="0" fontId="7" fillId="0" borderId="0" xfId="2" applyFont="1" applyAlignment="1">
      <alignment horizontal="right" vertical="top" wrapText="1"/>
    </xf>
    <xf numFmtId="0" fontId="7" fillId="0" borderId="0" xfId="2" applyFont="1" applyAlignment="1">
      <alignment vertical="top" wrapText="1"/>
    </xf>
    <xf numFmtId="0" fontId="22" fillId="0" borderId="0" xfId="2" applyFont="1" applyAlignment="1">
      <alignment vertical="top" wrapText="1"/>
    </xf>
    <xf numFmtId="0" fontId="7" fillId="0" borderId="0" xfId="2" applyFont="1" applyAlignment="1">
      <alignment vertical="top"/>
    </xf>
    <xf numFmtId="0" fontId="23" fillId="0" borderId="0" xfId="2" applyFont="1"/>
    <xf numFmtId="0" fontId="16" fillId="0" borderId="0" xfId="2" applyAlignment="1">
      <alignment vertical="top"/>
    </xf>
    <xf numFmtId="0" fontId="33" fillId="2" borderId="2" xfId="2" applyFont="1" applyFill="1" applyBorder="1" applyAlignment="1">
      <alignment horizontal="left" vertical="top" wrapText="1"/>
    </xf>
    <xf numFmtId="0" fontId="0" fillId="0" borderId="0" xfId="0" applyAlignment="1">
      <alignment horizontal="right" vertical="top" wrapText="1"/>
    </xf>
    <xf numFmtId="0" fontId="0" fillId="2" borderId="0" xfId="0" applyFill="1" applyAlignment="1">
      <alignment vertical="top"/>
    </xf>
    <xf numFmtId="0" fontId="0" fillId="2" borderId="0" xfId="0" applyFill="1" applyAlignment="1">
      <alignment horizontal="left" vertical="top" wrapText="1"/>
    </xf>
    <xf numFmtId="0" fontId="0" fillId="2" borderId="0" xfId="0" applyFill="1" applyAlignment="1">
      <alignment horizontal="right" vertical="top" wrapText="1"/>
    </xf>
    <xf numFmtId="0" fontId="0" fillId="2" borderId="0" xfId="0" applyFill="1" applyAlignment="1">
      <alignment horizontal="left" vertical="top"/>
    </xf>
    <xf numFmtId="0" fontId="0" fillId="0" borderId="0" xfId="0" applyAlignment="1">
      <alignment horizontal="right" vertical="center" wrapText="1"/>
    </xf>
    <xf numFmtId="0" fontId="0" fillId="0" borderId="0" xfId="0" applyAlignment="1">
      <alignment vertical="center" wrapText="1"/>
    </xf>
    <xf numFmtId="0" fontId="0" fillId="0" borderId="0" xfId="0" applyAlignment="1">
      <alignment horizontal="right"/>
    </xf>
    <xf numFmtId="0" fontId="3" fillId="0" borderId="0" xfId="8" applyFont="1"/>
    <xf numFmtId="0" fontId="30" fillId="0" borderId="7" xfId="8" applyFont="1" applyBorder="1"/>
    <xf numFmtId="184" fontId="30" fillId="0" borderId="0" xfId="8" applyNumberFormat="1" applyFont="1"/>
    <xf numFmtId="0" fontId="30" fillId="0" borderId="4" xfId="8" applyFont="1" applyBorder="1" applyAlignment="1">
      <alignment wrapText="1"/>
    </xf>
    <xf numFmtId="187" fontId="30" fillId="0" borderId="0" xfId="8" applyNumberFormat="1" applyFont="1"/>
    <xf numFmtId="0" fontId="30" fillId="0" borderId="4" xfId="8" applyFont="1" applyBorder="1"/>
    <xf numFmtId="0" fontId="30" fillId="0" borderId="4" xfId="8" applyFont="1" applyBorder="1" applyAlignment="1">
      <alignment horizontal="left" indent="1"/>
    </xf>
    <xf numFmtId="0" fontId="30" fillId="0" borderId="4" xfId="8" applyFont="1" applyBorder="1" applyAlignment="1">
      <alignment horizontal="left" wrapText="1" indent="1"/>
    </xf>
    <xf numFmtId="0" fontId="16" fillId="0" borderId="4" xfId="8" applyFont="1" applyBorder="1" applyAlignment="1">
      <alignment horizontal="left" vertical="center" wrapText="1" indent="1"/>
    </xf>
    <xf numFmtId="0" fontId="16" fillId="0" borderId="5" xfId="8" applyFont="1" applyBorder="1" applyAlignment="1">
      <alignment horizontal="left" vertical="center" wrapText="1" indent="1"/>
    </xf>
    <xf numFmtId="0" fontId="16" fillId="0" borderId="0" xfId="8" applyFont="1" applyAlignment="1">
      <alignment horizontal="left" vertical="center" wrapText="1" indent="1"/>
    </xf>
    <xf numFmtId="0" fontId="16" fillId="0" borderId="0" xfId="8" applyFont="1"/>
    <xf numFmtId="184" fontId="3" fillId="0" borderId="0" xfId="8" applyNumberFormat="1" applyFont="1"/>
    <xf numFmtId="0" fontId="3" fillId="2" borderId="0" xfId="8" applyFont="1" applyFill="1"/>
    <xf numFmtId="0" fontId="3" fillId="0" borderId="0" xfId="8" applyFont="1" applyAlignment="1">
      <alignment vertical="center"/>
    </xf>
    <xf numFmtId="184" fontId="30" fillId="0" borderId="0" xfId="8" applyNumberFormat="1" applyFont="1" applyAlignment="1">
      <alignment horizontal="right" indent="1"/>
    </xf>
    <xf numFmtId="188" fontId="30" fillId="0" borderId="0" xfId="8" applyNumberFormat="1" applyFont="1" applyAlignment="1">
      <alignment horizontal="right" indent="1"/>
    </xf>
    <xf numFmtId="185" fontId="30" fillId="0" borderId="0" xfId="8" applyNumberFormat="1" applyFont="1" applyAlignment="1">
      <alignment horizontal="right" indent="1"/>
    </xf>
    <xf numFmtId="184" fontId="30" fillId="0" borderId="2" xfId="8" applyNumberFormat="1" applyFont="1" applyBorder="1" applyAlignment="1">
      <alignment horizontal="right" indent="1"/>
    </xf>
    <xf numFmtId="188" fontId="30" fillId="0" borderId="2" xfId="8" applyNumberFormat="1" applyFont="1" applyBorder="1" applyAlignment="1">
      <alignment horizontal="right" indent="1"/>
    </xf>
    <xf numFmtId="185" fontId="30" fillId="0" borderId="17" xfId="8" applyNumberFormat="1" applyFont="1" applyBorder="1" applyAlignment="1">
      <alignment horizontal="right" indent="1"/>
    </xf>
    <xf numFmtId="187" fontId="30" fillId="0" borderId="0" xfId="8" applyNumberFormat="1" applyFont="1" applyAlignment="1">
      <alignment horizontal="right" indent="1"/>
    </xf>
    <xf numFmtId="169" fontId="22" fillId="0" borderId="0" xfId="0" applyNumberFormat="1" applyFont="1" applyAlignment="1">
      <alignment horizontal="right" vertical="center" indent="1"/>
    </xf>
    <xf numFmtId="169" fontId="0" fillId="0" borderId="0" xfId="0" applyNumberFormat="1" applyAlignment="1">
      <alignment horizontal="right" vertical="center" indent="1"/>
    </xf>
    <xf numFmtId="169" fontId="0" fillId="0" borderId="17" xfId="0" applyNumberFormat="1" applyBorder="1" applyAlignment="1">
      <alignment horizontal="right" vertical="center" indent="1"/>
    </xf>
    <xf numFmtId="169" fontId="54" fillId="0" borderId="2" xfId="0" applyNumberFormat="1" applyFont="1" applyBorder="1" applyAlignment="1">
      <alignment horizontal="right" vertical="center" indent="1"/>
    </xf>
    <xf numFmtId="169" fontId="31" fillId="0" borderId="2" xfId="0" applyNumberFormat="1" applyFont="1" applyBorder="1" applyAlignment="1">
      <alignment horizontal="right" vertical="center" indent="1"/>
    </xf>
    <xf numFmtId="49" fontId="57" fillId="0" borderId="0" xfId="8" applyNumberFormat="1" applyFont="1" applyAlignment="1">
      <alignment horizontal="center" vertical="top"/>
    </xf>
    <xf numFmtId="187" fontId="57" fillId="0" borderId="0" xfId="8" applyNumberFormat="1" applyFont="1" applyAlignment="1">
      <alignment vertical="top"/>
    </xf>
    <xf numFmtId="0" fontId="57" fillId="0" borderId="0" xfId="8" applyFont="1" applyAlignment="1">
      <alignment vertical="top" wrapText="1"/>
    </xf>
    <xf numFmtId="0" fontId="3" fillId="0" borderId="0" xfId="8" applyFont="1" applyAlignment="1">
      <alignment horizontal="left"/>
    </xf>
    <xf numFmtId="49" fontId="16" fillId="0" borderId="0" xfId="8" applyNumberFormat="1" applyFont="1" applyAlignment="1">
      <alignment horizontal="left"/>
    </xf>
    <xf numFmtId="49" fontId="16" fillId="0" borderId="0" xfId="8" applyNumberFormat="1" applyFont="1" applyAlignment="1">
      <alignment horizontal="center"/>
    </xf>
    <xf numFmtId="0" fontId="30" fillId="2" borderId="0" xfId="2" applyFont="1" applyFill="1" applyBorder="1" applyAlignment="1">
      <alignment horizontal="center" vertical="center" wrapText="1"/>
    </xf>
    <xf numFmtId="0" fontId="30" fillId="2" borderId="0" xfId="2" applyFont="1" applyFill="1" applyBorder="1" applyAlignment="1">
      <alignment vertical="center" wrapText="1"/>
    </xf>
    <xf numFmtId="174" fontId="22" fillId="2" borderId="0" xfId="5" applyNumberFormat="1" applyFont="1" applyFill="1" applyBorder="1" applyAlignment="1">
      <alignment horizontal="right" vertical="center" indent="1"/>
    </xf>
    <xf numFmtId="0" fontId="30" fillId="2" borderId="0" xfId="0" applyFont="1" applyFill="1" applyBorder="1" applyAlignment="1">
      <alignment horizontal="center" vertical="center" wrapText="1"/>
    </xf>
    <xf numFmtId="168" fontId="0" fillId="2" borderId="0" xfId="0" applyNumberFormat="1" applyFont="1" applyFill="1" applyBorder="1" applyAlignment="1">
      <alignment horizontal="right" vertical="center" indent="1"/>
    </xf>
    <xf numFmtId="168" fontId="31" fillId="2" borderId="0" xfId="0" applyNumberFormat="1" applyFont="1" applyFill="1" applyBorder="1" applyAlignment="1">
      <alignment horizontal="right" vertical="center" indent="1"/>
    </xf>
    <xf numFmtId="0" fontId="31" fillId="2" borderId="0" xfId="0" applyFont="1" applyFill="1" applyBorder="1" applyAlignment="1">
      <alignment vertical="center"/>
    </xf>
    <xf numFmtId="0" fontId="30" fillId="2" borderId="0" xfId="0" applyFont="1" applyFill="1" applyBorder="1" applyAlignment="1">
      <alignment vertical="center" wrapText="1"/>
    </xf>
    <xf numFmtId="0" fontId="0" fillId="0" borderId="4" xfId="0" applyFill="1" applyBorder="1" applyAlignment="1">
      <alignment horizontal="left" indent="1"/>
    </xf>
    <xf numFmtId="0" fontId="30" fillId="0" borderId="5" xfId="0" applyFont="1" applyFill="1" applyBorder="1" applyAlignment="1">
      <alignment horizontal="left" vertical="center" wrapText="1" indent="1"/>
    </xf>
    <xf numFmtId="0" fontId="0" fillId="0" borderId="0" xfId="0" applyFill="1" applyBorder="1" applyAlignment="1">
      <alignment horizontal="right" indent="1"/>
    </xf>
    <xf numFmtId="0" fontId="0" fillId="0" borderId="0" xfId="0" applyFill="1" applyAlignment="1">
      <alignment horizontal="right" indent="1"/>
    </xf>
    <xf numFmtId="0" fontId="0" fillId="0" borderId="2" xfId="0" applyFill="1" applyBorder="1" applyAlignment="1">
      <alignment horizontal="right" indent="1"/>
    </xf>
    <xf numFmtId="0" fontId="30" fillId="4" borderId="8" xfId="0" applyFont="1" applyFill="1" applyBorder="1" applyAlignment="1">
      <alignment horizontal="center" vertical="center" wrapText="1"/>
    </xf>
    <xf numFmtId="0" fontId="30" fillId="4" borderId="8" xfId="0" applyFont="1" applyFill="1" applyBorder="1" applyAlignment="1">
      <alignment horizontal="center" vertical="center"/>
    </xf>
    <xf numFmtId="0" fontId="30" fillId="4" borderId="15" xfId="0" applyFont="1" applyFill="1" applyBorder="1" applyAlignment="1">
      <alignment horizontal="center" vertical="center" wrapText="1"/>
    </xf>
    <xf numFmtId="0" fontId="30" fillId="2" borderId="17" xfId="0" applyFont="1" applyFill="1" applyBorder="1" applyAlignment="1">
      <alignment horizontal="center" vertical="center"/>
    </xf>
    <xf numFmtId="0" fontId="0" fillId="0" borderId="7" xfId="0" applyFill="1" applyBorder="1" applyAlignment="1">
      <alignment horizontal="left" wrapText="1" indent="1"/>
    </xf>
    <xf numFmtId="0" fontId="0" fillId="2" borderId="0" xfId="0" applyFont="1" applyFill="1"/>
    <xf numFmtId="0" fontId="49" fillId="0" borderId="0" xfId="8" applyFont="1" applyAlignment="1">
      <alignment horizontal="left"/>
    </xf>
    <xf numFmtId="0" fontId="55" fillId="0" borderId="0" xfId="8" applyFont="1" applyAlignment="1">
      <alignment vertical="center" wrapText="1"/>
    </xf>
    <xf numFmtId="0" fontId="0" fillId="0" borderId="7" xfId="0" applyBorder="1"/>
    <xf numFmtId="0" fontId="0" fillId="0" borderId="5" xfId="0" applyBorder="1"/>
    <xf numFmtId="0" fontId="55" fillId="0" borderId="0" xfId="8" applyFont="1" applyBorder="1" applyAlignment="1">
      <alignment vertical="center" wrapText="1"/>
    </xf>
    <xf numFmtId="0" fontId="3" fillId="0" borderId="7" xfId="8" applyFont="1" applyBorder="1"/>
    <xf numFmtId="0" fontId="59" fillId="0" borderId="0" xfId="8" applyFont="1" applyFill="1" applyAlignment="1">
      <alignment vertical="center"/>
    </xf>
    <xf numFmtId="0" fontId="3" fillId="0" borderId="0" xfId="8" applyFont="1" applyFill="1"/>
    <xf numFmtId="187" fontId="3" fillId="0" borderId="0" xfId="8" applyNumberFormat="1" applyFont="1" applyFill="1"/>
    <xf numFmtId="169" fontId="3" fillId="0" borderId="0" xfId="8" applyNumberFormat="1" applyFont="1" applyFill="1"/>
    <xf numFmtId="0" fontId="3" fillId="0" borderId="0" xfId="8" applyFont="1" applyFill="1" applyAlignment="1">
      <alignment vertical="center" wrapText="1"/>
    </xf>
    <xf numFmtId="0" fontId="49" fillId="0" borderId="0" xfId="8" applyFont="1" applyFill="1" applyAlignment="1">
      <alignment vertical="top" wrapText="1"/>
    </xf>
    <xf numFmtId="0" fontId="31" fillId="0" borderId="0" xfId="8" applyFont="1" applyBorder="1" applyAlignment="1">
      <alignment vertical="center" wrapText="1"/>
    </xf>
    <xf numFmtId="0" fontId="31" fillId="0" borderId="4" xfId="8" applyFont="1" applyBorder="1" applyAlignment="1">
      <alignment vertical="center" wrapText="1"/>
    </xf>
    <xf numFmtId="49" fontId="30" fillId="0" borderId="0" xfId="8" applyNumberFormat="1" applyFont="1" applyAlignment="1">
      <alignment horizontal="center" vertical="top"/>
    </xf>
    <xf numFmtId="0" fontId="30" fillId="0" borderId="4" xfId="8" applyFont="1" applyBorder="1" applyAlignment="1">
      <alignment vertical="top" wrapText="1"/>
    </xf>
    <xf numFmtId="187" fontId="30" fillId="0" borderId="0" xfId="8" applyNumberFormat="1" applyFont="1" applyAlignment="1">
      <alignment vertical="top"/>
    </xf>
    <xf numFmtId="49" fontId="31" fillId="0" borderId="4" xfId="8" applyNumberFormat="1" applyFont="1" applyBorder="1" applyAlignment="1">
      <alignment horizontal="center" vertical="center"/>
    </xf>
    <xf numFmtId="49" fontId="31" fillId="0" borderId="0" xfId="8" applyNumberFormat="1" applyFont="1" applyAlignment="1">
      <alignment horizontal="center" vertical="center"/>
    </xf>
    <xf numFmtId="0" fontId="30" fillId="0" borderId="4" xfId="8" applyFont="1" applyBorder="1" applyAlignment="1">
      <alignment vertical="top"/>
    </xf>
    <xf numFmtId="49" fontId="30" fillId="0" borderId="0" xfId="8" applyNumberFormat="1" applyFont="1" applyBorder="1" applyAlignment="1">
      <alignment horizontal="center" vertical="top"/>
    </xf>
    <xf numFmtId="187" fontId="30" fillId="0" borderId="0" xfId="8" applyNumberFormat="1" applyFont="1" applyBorder="1" applyAlignment="1">
      <alignment vertical="top"/>
    </xf>
    <xf numFmtId="49" fontId="31" fillId="0" borderId="0" xfId="8" applyNumberFormat="1" applyFont="1" applyBorder="1" applyAlignment="1">
      <alignment horizontal="center" vertical="center"/>
    </xf>
    <xf numFmtId="49" fontId="30" fillId="0" borderId="2" xfId="8" applyNumberFormat="1" applyFont="1" applyBorder="1" applyAlignment="1">
      <alignment horizontal="center" vertical="top"/>
    </xf>
    <xf numFmtId="0" fontId="30" fillId="0" borderId="5" xfId="8" applyFont="1" applyBorder="1" applyAlignment="1">
      <alignment vertical="top" wrapText="1"/>
    </xf>
    <xf numFmtId="187" fontId="30" fillId="0" borderId="2" xfId="8" applyNumberFormat="1" applyFont="1" applyBorder="1" applyAlignment="1">
      <alignment vertical="top"/>
    </xf>
    <xf numFmtId="0" fontId="3" fillId="0" borderId="15" xfId="8" applyFont="1" applyBorder="1"/>
    <xf numFmtId="0" fontId="3" fillId="0" borderId="17" xfId="8" applyFont="1" applyBorder="1"/>
    <xf numFmtId="49" fontId="16" fillId="0" borderId="0" xfId="8" applyNumberFormat="1" applyFont="1" applyBorder="1" applyAlignment="1">
      <alignment horizontal="center"/>
    </xf>
    <xf numFmtId="0" fontId="3" fillId="0" borderId="0" xfId="8" applyFont="1" applyFill="1" applyAlignment="1">
      <alignment horizontal="left"/>
    </xf>
    <xf numFmtId="0" fontId="0" fillId="0" borderId="4" xfId="0" applyBorder="1"/>
    <xf numFmtId="0" fontId="0" fillId="0" borderId="0" xfId="0" applyBorder="1" applyAlignment="1">
      <alignment horizontal="right" indent="1"/>
    </xf>
    <xf numFmtId="0" fontId="0" fillId="0" borderId="2" xfId="0" applyBorder="1" applyAlignment="1">
      <alignment horizontal="right" indent="1"/>
    </xf>
    <xf numFmtId="0" fontId="0" fillId="0" borderId="15" xfId="0" applyFill="1" applyBorder="1" applyAlignment="1">
      <alignment horizontal="right" indent="1"/>
    </xf>
    <xf numFmtId="0" fontId="0" fillId="0" borderId="17" xfId="0" applyBorder="1" applyAlignment="1">
      <alignment horizontal="right" indent="1"/>
    </xf>
    <xf numFmtId="169" fontId="30" fillId="0" borderId="12" xfId="8" applyNumberFormat="1" applyFont="1" applyBorder="1" applyAlignment="1">
      <alignment horizontal="right" indent="1"/>
    </xf>
    <xf numFmtId="169" fontId="30" fillId="0" borderId="0" xfId="8" applyNumberFormat="1" applyFont="1" applyAlignment="1">
      <alignment horizontal="right" indent="1"/>
    </xf>
    <xf numFmtId="189" fontId="30" fillId="0" borderId="0" xfId="8" applyNumberFormat="1" applyFont="1" applyAlignment="1">
      <alignment horizontal="right" indent="1"/>
    </xf>
    <xf numFmtId="0" fontId="16" fillId="0" borderId="0" xfId="0" applyFont="1"/>
    <xf numFmtId="1" fontId="30" fillId="0" borderId="0" xfId="8" applyNumberFormat="1" applyFont="1" applyAlignment="1">
      <alignment horizontal="right" indent="1"/>
    </xf>
    <xf numFmtId="169" fontId="30" fillId="0" borderId="16" xfId="8" applyNumberFormat="1" applyFont="1" applyBorder="1" applyAlignment="1">
      <alignment horizontal="right" indent="1"/>
    </xf>
    <xf numFmtId="1" fontId="30" fillId="0" borderId="2" xfId="8" applyNumberFormat="1" applyFont="1" applyBorder="1" applyAlignment="1">
      <alignment horizontal="right" indent="1"/>
    </xf>
    <xf numFmtId="189" fontId="30" fillId="0" borderId="2" xfId="8" applyNumberFormat="1" applyFont="1" applyBorder="1" applyAlignment="1">
      <alignment horizontal="right" indent="1"/>
    </xf>
    <xf numFmtId="0" fontId="30" fillId="3" borderId="6" xfId="8" applyFont="1" applyFill="1" applyBorder="1" applyAlignment="1">
      <alignment horizontal="centerContinuous" vertical="center"/>
    </xf>
    <xf numFmtId="0" fontId="30" fillId="3" borderId="14" xfId="8" applyFont="1" applyFill="1" applyBorder="1" applyAlignment="1">
      <alignment horizontal="centerContinuous" vertical="center"/>
    </xf>
    <xf numFmtId="0" fontId="30" fillId="3" borderId="5" xfId="9" applyFont="1" applyFill="1" applyBorder="1" applyAlignment="1">
      <alignment horizontal="center" vertical="center" wrapText="1"/>
    </xf>
    <xf numFmtId="0" fontId="30" fillId="3" borderId="2" xfId="9" applyFont="1" applyFill="1" applyBorder="1" applyAlignment="1">
      <alignment horizontal="center" vertical="center" wrapText="1"/>
    </xf>
    <xf numFmtId="0" fontId="0" fillId="0" borderId="0" xfId="0" applyFont="1" applyAlignment="1">
      <alignment horizontal="right" vertical="top"/>
    </xf>
    <xf numFmtId="0" fontId="30" fillId="0" borderId="0" xfId="0" applyFont="1" applyAlignment="1">
      <alignment horizontal="right" vertical="top"/>
    </xf>
    <xf numFmtId="0" fontId="30" fillId="0" borderId="0" xfId="0" applyFont="1" applyAlignment="1">
      <alignment vertical="top"/>
    </xf>
    <xf numFmtId="0" fontId="30" fillId="0" borderId="0" xfId="0" applyFont="1"/>
    <xf numFmtId="0" fontId="0" fillId="2" borderId="0" xfId="0" applyFill="1"/>
    <xf numFmtId="0" fontId="45" fillId="0" borderId="0" xfId="0" applyFont="1" applyAlignment="1">
      <alignment horizontal="left" vertical="top"/>
    </xf>
    <xf numFmtId="0" fontId="44" fillId="0" borderId="0" xfId="0" applyFont="1" applyAlignment="1">
      <alignment horizontal="left" vertical="top"/>
    </xf>
    <xf numFmtId="0" fontId="45" fillId="0" borderId="0" xfId="0" applyFont="1" applyBorder="1" applyAlignment="1">
      <alignment horizontal="left" vertical="top"/>
    </xf>
    <xf numFmtId="0" fontId="44" fillId="0" borderId="0" xfId="0" applyFont="1" applyBorder="1" applyAlignment="1">
      <alignment horizontal="left" vertical="top"/>
    </xf>
    <xf numFmtId="0" fontId="30" fillId="0" borderId="0" xfId="0" applyFont="1" applyBorder="1" applyAlignment="1">
      <alignment horizontal="left" vertical="top"/>
    </xf>
    <xf numFmtId="0" fontId="44" fillId="0" borderId="0" xfId="8" applyFont="1"/>
    <xf numFmtId="0" fontId="44" fillId="0" borderId="0" xfId="8" applyFont="1" applyAlignment="1"/>
    <xf numFmtId="0" fontId="44" fillId="2" borderId="0" xfId="0" applyFont="1" applyFill="1" applyAlignment="1">
      <alignment vertical="center"/>
    </xf>
    <xf numFmtId="0" fontId="30" fillId="2" borderId="0" xfId="0" applyFont="1" applyFill="1"/>
    <xf numFmtId="49" fontId="44" fillId="0" borderId="0" xfId="8" applyNumberFormat="1" applyFont="1" applyAlignment="1">
      <alignment horizontal="left" vertical="top"/>
    </xf>
    <xf numFmtId="0" fontId="44" fillId="0" borderId="0" xfId="8" applyFont="1" applyAlignment="1">
      <alignment horizontal="left"/>
    </xf>
    <xf numFmtId="0" fontId="44" fillId="0" borderId="0" xfId="8" applyFont="1" applyAlignment="1">
      <alignment horizontal="left" vertical="center"/>
    </xf>
    <xf numFmtId="0" fontId="60" fillId="0" borderId="0" xfId="8" applyFont="1" applyAlignment="1">
      <alignment horizontal="left" vertical="center" indent="1"/>
    </xf>
    <xf numFmtId="0" fontId="16" fillId="0" borderId="4" xfId="8" applyFont="1" applyBorder="1"/>
    <xf numFmtId="0" fontId="61" fillId="0" borderId="4" xfId="8" applyFont="1" applyBorder="1" applyAlignment="1">
      <alignment vertical="center"/>
    </xf>
    <xf numFmtId="0" fontId="62" fillId="0" borderId="0" xfId="8" applyFont="1" applyAlignment="1">
      <alignment wrapText="1"/>
    </xf>
    <xf numFmtId="0" fontId="0" fillId="3" borderId="7" xfId="0" applyFont="1" applyFill="1" applyBorder="1"/>
    <xf numFmtId="0" fontId="0" fillId="3" borderId="5" xfId="0" applyFont="1" applyFill="1" applyBorder="1"/>
    <xf numFmtId="49" fontId="0" fillId="0" borderId="0" xfId="0" applyNumberFormat="1" applyFont="1" applyAlignment="1">
      <alignment horizontal="right" vertical="top" wrapText="1"/>
    </xf>
    <xf numFmtId="14" fontId="30" fillId="0" borderId="4" xfId="0" applyNumberFormat="1" applyFont="1" applyBorder="1" applyAlignment="1">
      <alignment horizontal="left" vertical="center" wrapText="1" indent="1"/>
    </xf>
    <xf numFmtId="170" fontId="30" fillId="0" borderId="0" xfId="0" applyNumberFormat="1" applyFont="1" applyAlignment="1">
      <alignment horizontal="right" vertical="center" indent="1"/>
    </xf>
    <xf numFmtId="168" fontId="30" fillId="0" borderId="0" xfId="0" applyNumberFormat="1" applyFont="1" applyAlignment="1">
      <alignment horizontal="right" vertical="center" indent="1"/>
    </xf>
    <xf numFmtId="168" fontId="30" fillId="0" borderId="0" xfId="0" applyNumberFormat="1" applyFont="1" applyAlignment="1">
      <alignment horizontal="right" vertical="center" wrapText="1" indent="1"/>
    </xf>
    <xf numFmtId="186" fontId="30" fillId="0" borderId="16" xfId="8" applyNumberFormat="1" applyFont="1" applyBorder="1" applyAlignment="1">
      <alignment horizontal="right" indent="1"/>
    </xf>
    <xf numFmtId="186" fontId="30" fillId="0" borderId="2" xfId="8" applyNumberFormat="1" applyFont="1" applyBorder="1" applyAlignment="1">
      <alignment horizontal="right" indent="1"/>
    </xf>
    <xf numFmtId="0" fontId="35" fillId="2" borderId="0" xfId="2" applyFont="1" applyFill="1" applyAlignment="1">
      <alignment horizontal="right"/>
    </xf>
    <xf numFmtId="0" fontId="40" fillId="2" borderId="0" xfId="2" applyFont="1" applyFill="1" applyBorder="1" applyAlignment="1">
      <alignment horizontal="right"/>
    </xf>
    <xf numFmtId="0" fontId="3" fillId="0" borderId="17" xfId="8" applyFont="1" applyBorder="1" applyAlignment="1">
      <alignment horizontal="right"/>
    </xf>
    <xf numFmtId="187" fontId="30" fillId="0" borderId="0" xfId="8" applyNumberFormat="1" applyFont="1" applyAlignment="1">
      <alignment horizontal="right" vertical="top"/>
    </xf>
    <xf numFmtId="187" fontId="30" fillId="0" borderId="0" xfId="8" applyNumberFormat="1" applyFont="1" applyBorder="1" applyAlignment="1">
      <alignment horizontal="right" vertical="top"/>
    </xf>
    <xf numFmtId="187" fontId="30" fillId="0" borderId="2" xfId="8" applyNumberFormat="1" applyFont="1" applyBorder="1" applyAlignment="1">
      <alignment horizontal="right" vertical="top"/>
    </xf>
    <xf numFmtId="0" fontId="44" fillId="0" borderId="0" xfId="8" applyFont="1" applyAlignment="1">
      <alignment horizontal="right"/>
    </xf>
    <xf numFmtId="0" fontId="3" fillId="0" borderId="0" xfId="8" applyFont="1" applyAlignment="1">
      <alignment horizontal="right"/>
    </xf>
    <xf numFmtId="0" fontId="0" fillId="0" borderId="12" xfId="0" applyFill="1" applyBorder="1" applyAlignment="1">
      <alignment horizontal="right" indent="1"/>
    </xf>
    <xf numFmtId="0" fontId="0" fillId="0" borderId="16" xfId="0" applyFill="1" applyBorder="1" applyAlignment="1">
      <alignment horizontal="right" indent="1"/>
    </xf>
    <xf numFmtId="190" fontId="30" fillId="0" borderId="12" xfId="0" applyNumberFormat="1" applyFont="1" applyFill="1" applyBorder="1" applyAlignment="1">
      <alignment horizontal="right" vertical="center" wrapText="1" indent="1"/>
    </xf>
    <xf numFmtId="190" fontId="30" fillId="0" borderId="0" xfId="0" applyNumberFormat="1" applyFont="1" applyFill="1" applyBorder="1" applyAlignment="1">
      <alignment horizontal="right" vertical="center" wrapText="1" indent="1"/>
    </xf>
    <xf numFmtId="178" fontId="30" fillId="0" borderId="12" xfId="0" applyNumberFormat="1" applyFont="1" applyFill="1" applyBorder="1" applyAlignment="1">
      <alignment horizontal="right" vertical="center" wrapText="1" indent="1"/>
    </xf>
    <xf numFmtId="178" fontId="30" fillId="0" borderId="0" xfId="0" applyNumberFormat="1" applyFont="1" applyFill="1" applyBorder="1" applyAlignment="1">
      <alignment horizontal="right" vertical="center" wrapText="1" indent="1"/>
    </xf>
    <xf numFmtId="178" fontId="30" fillId="0" borderId="16" xfId="0" applyNumberFormat="1" applyFont="1" applyFill="1" applyBorder="1" applyAlignment="1">
      <alignment horizontal="right" vertical="center" wrapText="1" indent="1"/>
    </xf>
    <xf numFmtId="178" fontId="30" fillId="0" borderId="2" xfId="0" applyNumberFormat="1" applyFont="1" applyFill="1" applyBorder="1" applyAlignment="1">
      <alignment horizontal="right" vertical="center" wrapText="1" indent="1"/>
    </xf>
    <xf numFmtId="190" fontId="30" fillId="0" borderId="0" xfId="8" applyNumberFormat="1" applyFont="1" applyAlignment="1">
      <alignment horizontal="right" indent="1"/>
    </xf>
    <xf numFmtId="190" fontId="30" fillId="0" borderId="2" xfId="8" applyNumberFormat="1" applyFont="1" applyBorder="1" applyAlignment="1">
      <alignment horizontal="right" indent="1"/>
    </xf>
    <xf numFmtId="179" fontId="30" fillId="0" borderId="0" xfId="8" applyNumberFormat="1" applyFont="1" applyAlignment="1">
      <alignment horizontal="right" indent="1"/>
    </xf>
    <xf numFmtId="179" fontId="30" fillId="0" borderId="2" xfId="8" applyNumberFormat="1" applyFont="1" applyBorder="1" applyAlignment="1">
      <alignment horizontal="right" indent="1"/>
    </xf>
    <xf numFmtId="190" fontId="30" fillId="0" borderId="12" xfId="8" applyNumberFormat="1" applyFont="1" applyBorder="1" applyAlignment="1">
      <alignment horizontal="right"/>
    </xf>
    <xf numFmtId="190" fontId="30" fillId="0" borderId="0" xfId="8" applyNumberFormat="1" applyFont="1" applyAlignment="1">
      <alignment horizontal="right"/>
    </xf>
    <xf numFmtId="0" fontId="17" fillId="0" borderId="0" xfId="0" applyFont="1" applyFill="1" applyAlignment="1">
      <alignment horizontal="left" vertical="top" wrapText="1"/>
    </xf>
    <xf numFmtId="0" fontId="46" fillId="0" borderId="0" xfId="0" applyFont="1" applyFill="1" applyBorder="1" applyAlignment="1">
      <alignment horizontal="center" vertical="center"/>
    </xf>
    <xf numFmtId="0" fontId="46" fillId="0" borderId="0" xfId="0" applyFont="1" applyFill="1" applyBorder="1" applyAlignment="1">
      <alignment horizontal="center" vertical="center" wrapText="1"/>
    </xf>
    <xf numFmtId="0" fontId="46" fillId="0" borderId="0" xfId="0" applyFont="1" applyFill="1" applyAlignment="1">
      <alignment horizontal="center" vertical="center" wrapText="1"/>
    </xf>
    <xf numFmtId="0" fontId="6" fillId="0" borderId="0" xfId="0" applyFont="1" applyBorder="1" applyAlignment="1">
      <alignment horizontal="justify" vertical="center"/>
    </xf>
    <xf numFmtId="0" fontId="45" fillId="0" borderId="0" xfId="0" applyFont="1" applyBorder="1" applyAlignment="1">
      <alignment horizontal="left" vertical="top"/>
    </xf>
    <xf numFmtId="0" fontId="33" fillId="2" borderId="0" xfId="2" applyFont="1" applyFill="1" applyBorder="1" applyAlignment="1">
      <alignment horizontal="left" vertical="top" wrapText="1"/>
    </xf>
    <xf numFmtId="0" fontId="30" fillId="3" borderId="7" xfId="0" applyFont="1" applyFill="1" applyBorder="1" applyAlignment="1">
      <alignment horizontal="center" vertical="center"/>
    </xf>
    <xf numFmtId="0" fontId="30" fillId="3" borderId="4" xfId="0" applyFont="1" applyFill="1" applyBorder="1" applyAlignment="1">
      <alignment horizontal="center" vertical="center"/>
    </xf>
    <xf numFmtId="0" fontId="30" fillId="3" borderId="5" xfId="0" applyFont="1" applyFill="1" applyBorder="1" applyAlignment="1">
      <alignment horizontal="center" vertical="center"/>
    </xf>
    <xf numFmtId="0" fontId="30" fillId="3" borderId="8" xfId="0" applyFont="1" applyFill="1" applyBorder="1" applyAlignment="1">
      <alignment horizontal="center" vertical="center" wrapText="1"/>
    </xf>
    <xf numFmtId="0" fontId="30" fillId="3" borderId="11" xfId="0" applyFont="1" applyFill="1" applyBorder="1" applyAlignment="1">
      <alignment horizontal="center" vertical="center" wrapText="1"/>
    </xf>
    <xf numFmtId="0" fontId="30" fillId="3" borderId="13" xfId="0" applyFont="1" applyFill="1" applyBorder="1" applyAlignment="1">
      <alignment horizontal="center" vertical="center"/>
    </xf>
    <xf numFmtId="0" fontId="30" fillId="3" borderId="10" xfId="0" applyFont="1" applyFill="1" applyBorder="1" applyAlignment="1">
      <alignment horizontal="center" vertical="center"/>
    </xf>
    <xf numFmtId="0" fontId="33" fillId="2" borderId="2" xfId="3" applyFont="1" applyFill="1" applyBorder="1" applyAlignment="1">
      <alignment horizontal="left" vertical="top" wrapText="1"/>
    </xf>
    <xf numFmtId="0" fontId="30" fillId="3" borderId="7" xfId="2" applyFont="1" applyFill="1" applyBorder="1" applyAlignment="1">
      <alignment horizontal="center" vertical="center" wrapText="1"/>
    </xf>
    <xf numFmtId="0" fontId="30" fillId="3" borderId="5" xfId="2" applyFont="1" applyFill="1" applyBorder="1" applyAlignment="1">
      <alignment horizontal="center" vertical="center" wrapText="1"/>
    </xf>
    <xf numFmtId="0" fontId="30" fillId="3" borderId="13" xfId="2" applyFont="1" applyFill="1" applyBorder="1" applyAlignment="1">
      <alignment horizontal="center" vertical="center" wrapText="1"/>
    </xf>
    <xf numFmtId="0" fontId="30" fillId="3" borderId="10" xfId="2" applyFont="1" applyFill="1" applyBorder="1" applyAlignment="1">
      <alignment horizontal="center" vertical="center" wrapText="1"/>
    </xf>
    <xf numFmtId="0" fontId="10" fillId="2" borderId="0" xfId="2" applyFont="1" applyFill="1" applyBorder="1" applyAlignment="1">
      <alignment horizontal="left" vertical="top"/>
    </xf>
    <xf numFmtId="0" fontId="5" fillId="0" borderId="0" xfId="0" applyFont="1" applyBorder="1" applyAlignment="1">
      <alignment horizontal="justify" vertical="center"/>
    </xf>
    <xf numFmtId="0" fontId="31" fillId="0" borderId="0" xfId="0" applyFont="1" applyFill="1" applyBorder="1" applyAlignment="1">
      <alignment horizontal="center" vertical="center"/>
    </xf>
    <xf numFmtId="0" fontId="31" fillId="0" borderId="0" xfId="0" applyFont="1" applyFill="1" applyAlignment="1">
      <alignment horizontal="center" vertical="center"/>
    </xf>
    <xf numFmtId="0" fontId="0" fillId="3" borderId="7" xfId="0" applyFont="1" applyFill="1" applyBorder="1" applyAlignment="1">
      <alignment horizontal="center" vertical="center" wrapText="1"/>
    </xf>
    <xf numFmtId="0" fontId="0" fillId="3" borderId="5" xfId="0" applyFont="1" applyFill="1" applyBorder="1" applyAlignment="1">
      <alignment horizontal="center" vertical="center" wrapText="1"/>
    </xf>
    <xf numFmtId="0" fontId="0" fillId="3" borderId="13" xfId="0" applyFont="1" applyFill="1" applyBorder="1" applyAlignment="1">
      <alignment horizontal="center" vertical="center"/>
    </xf>
    <xf numFmtId="0" fontId="0" fillId="3" borderId="10" xfId="0" applyFont="1" applyFill="1" applyBorder="1" applyAlignment="1">
      <alignment horizontal="center" vertical="center"/>
    </xf>
    <xf numFmtId="0" fontId="33" fillId="2" borderId="2" xfId="2" applyFont="1" applyFill="1" applyBorder="1" applyAlignment="1">
      <alignment horizontal="left" vertical="top" wrapText="1"/>
    </xf>
    <xf numFmtId="0" fontId="16" fillId="3" borderId="7" xfId="6" applyFont="1" applyFill="1" applyBorder="1" applyAlignment="1">
      <alignment horizontal="center" vertical="center" wrapText="1"/>
    </xf>
    <xf numFmtId="0" fontId="16" fillId="3" borderId="5" xfId="6" applyFont="1" applyFill="1" applyBorder="1" applyAlignment="1">
      <alignment horizontal="center" vertical="center" wrapText="1"/>
    </xf>
    <xf numFmtId="0" fontId="16" fillId="3" borderId="8" xfId="6" applyFont="1" applyFill="1" applyBorder="1" applyAlignment="1">
      <alignment horizontal="center" vertical="center" wrapText="1"/>
    </xf>
    <xf numFmtId="0" fontId="16" fillId="3" borderId="9" xfId="6" applyFont="1" applyFill="1" applyBorder="1" applyAlignment="1">
      <alignment horizontal="center" vertical="center" wrapText="1"/>
    </xf>
    <xf numFmtId="0" fontId="16" fillId="3" borderId="15" xfId="6" applyFont="1" applyFill="1" applyBorder="1" applyAlignment="1">
      <alignment horizontal="center" vertical="center" wrapText="1"/>
    </xf>
    <xf numFmtId="0" fontId="0" fillId="3" borderId="8" xfId="0" applyFont="1" applyFill="1" applyBorder="1" applyAlignment="1">
      <alignment horizontal="center" vertical="center" wrapText="1"/>
    </xf>
    <xf numFmtId="0" fontId="0" fillId="3" borderId="15" xfId="0" applyFont="1" applyFill="1" applyBorder="1" applyAlignment="1">
      <alignment horizontal="center" vertical="center" wrapText="1"/>
    </xf>
    <xf numFmtId="0" fontId="5" fillId="0" borderId="0" xfId="0" applyFont="1" applyBorder="1"/>
    <xf numFmtId="0" fontId="31" fillId="0" borderId="0" xfId="0" applyFont="1" applyFill="1" applyBorder="1" applyAlignment="1">
      <alignment horizontal="center" vertical="center" wrapText="1"/>
    </xf>
    <xf numFmtId="0" fontId="31" fillId="0" borderId="0" xfId="0" applyFont="1" applyFill="1" applyAlignment="1">
      <alignment horizontal="center" vertical="center" wrapText="1"/>
    </xf>
    <xf numFmtId="0" fontId="0" fillId="3" borderId="13" xfId="0" applyFont="1" applyFill="1" applyBorder="1" applyAlignment="1">
      <alignment horizontal="center" vertical="center" wrapText="1"/>
    </xf>
    <xf numFmtId="0" fontId="0" fillId="3" borderId="10" xfId="0" applyFont="1" applyFill="1" applyBorder="1" applyAlignment="1">
      <alignment horizontal="center" vertical="center" wrapText="1"/>
    </xf>
    <xf numFmtId="0" fontId="22" fillId="3" borderId="8" xfId="0" applyFont="1" applyFill="1" applyBorder="1" applyAlignment="1">
      <alignment horizontal="center" vertical="center" wrapText="1"/>
    </xf>
    <xf numFmtId="0" fontId="22" fillId="3" borderId="15" xfId="0" applyFont="1" applyFill="1" applyBorder="1" applyAlignment="1">
      <alignment horizontal="center" vertical="center" wrapText="1"/>
    </xf>
    <xf numFmtId="0" fontId="22" fillId="3" borderId="7" xfId="0" applyFont="1" applyFill="1" applyBorder="1" applyAlignment="1">
      <alignment horizontal="center" vertical="center" wrapText="1"/>
    </xf>
    <xf numFmtId="0" fontId="22" fillId="3" borderId="4" xfId="0" applyFont="1" applyFill="1" applyBorder="1" applyAlignment="1">
      <alignment horizontal="center" vertical="center" wrapText="1"/>
    </xf>
    <xf numFmtId="0" fontId="22" fillId="3" borderId="5" xfId="0" applyFont="1" applyFill="1" applyBorder="1" applyAlignment="1">
      <alignment horizontal="center" vertical="center" wrapText="1"/>
    </xf>
    <xf numFmtId="0" fontId="22" fillId="3" borderId="9" xfId="0" applyFont="1" applyFill="1" applyBorder="1" applyAlignment="1">
      <alignment horizontal="center" vertical="center" wrapText="1"/>
    </xf>
    <xf numFmtId="0" fontId="31" fillId="0" borderId="15" xfId="0" applyFont="1" applyFill="1" applyBorder="1" applyAlignment="1">
      <alignment horizontal="center" vertical="center" wrapText="1"/>
    </xf>
    <xf numFmtId="0" fontId="31" fillId="0" borderId="17" xfId="0" applyFont="1" applyFill="1" applyBorder="1" applyAlignment="1">
      <alignment horizontal="center" vertical="center" wrapText="1"/>
    </xf>
    <xf numFmtId="0" fontId="46" fillId="0" borderId="12" xfId="0" applyFont="1" applyFill="1" applyBorder="1" applyAlignment="1">
      <alignment horizontal="center" vertical="center" wrapText="1"/>
    </xf>
    <xf numFmtId="0" fontId="45" fillId="0" borderId="0" xfId="0" applyFont="1" applyBorder="1" applyAlignment="1">
      <alignment horizontal="justify" vertical="center"/>
    </xf>
    <xf numFmtId="0" fontId="30" fillId="3" borderId="7" xfId="2" applyFont="1" applyFill="1" applyBorder="1" applyAlignment="1">
      <alignment horizontal="center" vertical="center"/>
    </xf>
    <xf numFmtId="0" fontId="30" fillId="3" borderId="5" xfId="2" applyFont="1" applyFill="1" applyBorder="1" applyAlignment="1">
      <alignment horizontal="center" vertical="center"/>
    </xf>
    <xf numFmtId="0" fontId="44" fillId="0" borderId="0" xfId="0" applyFont="1" applyBorder="1" applyAlignment="1">
      <alignment horizontal="left" vertical="top"/>
    </xf>
    <xf numFmtId="0" fontId="15" fillId="0" borderId="0" xfId="0" applyFont="1"/>
    <xf numFmtId="0" fontId="0" fillId="3" borderId="8" xfId="0" applyFont="1" applyFill="1" applyBorder="1" applyAlignment="1">
      <alignment horizontal="center" vertical="center"/>
    </xf>
    <xf numFmtId="0" fontId="0" fillId="3" borderId="15" xfId="0" applyFont="1" applyFill="1" applyBorder="1" applyAlignment="1">
      <alignment horizontal="center" vertical="center"/>
    </xf>
    <xf numFmtId="0" fontId="30" fillId="3" borderId="7" xfId="8" applyFont="1" applyFill="1" applyBorder="1" applyAlignment="1">
      <alignment horizontal="center" vertical="center"/>
    </xf>
    <xf numFmtId="0" fontId="30" fillId="3" borderId="5" xfId="8" applyFont="1" applyFill="1" applyBorder="1" applyAlignment="1">
      <alignment horizontal="center" vertical="center"/>
    </xf>
    <xf numFmtId="0" fontId="22" fillId="3" borderId="13" xfId="0" applyFont="1" applyFill="1" applyBorder="1" applyAlignment="1">
      <alignment horizontal="center" vertical="center"/>
    </xf>
    <xf numFmtId="0" fontId="22" fillId="3" borderId="10" xfId="0" applyFont="1" applyFill="1" applyBorder="1" applyAlignment="1">
      <alignment horizontal="center" vertical="center"/>
    </xf>
    <xf numFmtId="0" fontId="0" fillId="3" borderId="11" xfId="0" applyFont="1" applyFill="1" applyBorder="1" applyAlignment="1">
      <alignment horizontal="center" vertical="center" wrapText="1"/>
    </xf>
    <xf numFmtId="0" fontId="0" fillId="3" borderId="12" xfId="0" applyFont="1" applyFill="1" applyBorder="1" applyAlignment="1">
      <alignment horizontal="center" vertical="center" wrapText="1"/>
    </xf>
    <xf numFmtId="0" fontId="0" fillId="3" borderId="11" xfId="0" applyFont="1" applyFill="1" applyBorder="1" applyAlignment="1">
      <alignment horizontal="center" vertical="center"/>
    </xf>
    <xf numFmtId="0" fontId="22" fillId="3" borderId="11" xfId="0" applyFont="1" applyFill="1" applyBorder="1" applyAlignment="1">
      <alignment horizontal="center" vertical="center" wrapText="1"/>
    </xf>
    <xf numFmtId="0" fontId="31" fillId="2" borderId="0" xfId="0" applyFont="1" applyFill="1" applyBorder="1" applyAlignment="1">
      <alignment horizontal="center" vertical="center" wrapText="1"/>
    </xf>
    <xf numFmtId="0" fontId="30" fillId="3" borderId="7" xfId="0" applyFont="1" applyFill="1" applyBorder="1" applyAlignment="1">
      <alignment horizontal="center" vertical="center" wrapText="1"/>
    </xf>
    <xf numFmtId="0" fontId="30" fillId="3" borderId="5" xfId="0" applyFont="1" applyFill="1" applyBorder="1" applyAlignment="1">
      <alignment horizontal="center" vertical="center" wrapText="1"/>
    </xf>
    <xf numFmtId="0" fontId="0" fillId="3" borderId="9" xfId="0" applyFont="1" applyFill="1" applyBorder="1" applyAlignment="1">
      <alignment horizontal="center" vertical="center" wrapText="1"/>
    </xf>
    <xf numFmtId="0" fontId="0" fillId="3" borderId="16" xfId="0" applyFont="1" applyFill="1" applyBorder="1" applyAlignment="1">
      <alignment horizontal="center" vertical="center" wrapText="1"/>
    </xf>
    <xf numFmtId="0" fontId="45" fillId="2" borderId="0" xfId="0" applyFont="1" applyFill="1" applyBorder="1" applyAlignment="1">
      <alignment horizontal="left" vertical="top" wrapText="1"/>
    </xf>
    <xf numFmtId="0" fontId="0" fillId="2" borderId="0" xfId="0" applyFill="1"/>
    <xf numFmtId="0" fontId="30" fillId="4" borderId="7" xfId="0" applyFont="1" applyFill="1" applyBorder="1" applyAlignment="1">
      <alignment horizontal="center" vertical="center" wrapText="1"/>
    </xf>
    <xf numFmtId="0" fontId="30" fillId="4" borderId="5" xfId="0" applyFont="1" applyFill="1" applyBorder="1" applyAlignment="1">
      <alignment horizontal="center" vertical="center" wrapText="1"/>
    </xf>
    <xf numFmtId="0" fontId="30" fillId="4" borderId="13" xfId="0" applyFont="1" applyFill="1" applyBorder="1" applyAlignment="1">
      <alignment horizontal="center" vertical="center" wrapText="1"/>
    </xf>
    <xf numFmtId="0" fontId="30" fillId="4" borderId="10" xfId="0" applyFont="1" applyFill="1" applyBorder="1" applyAlignment="1">
      <alignment horizontal="center" vertical="center" wrapText="1"/>
    </xf>
    <xf numFmtId="0" fontId="0" fillId="3" borderId="9" xfId="0" applyFont="1" applyFill="1" applyBorder="1" applyAlignment="1">
      <alignment horizontal="center" vertical="center"/>
    </xf>
    <xf numFmtId="0" fontId="46" fillId="0" borderId="12" xfId="8" applyFont="1" applyBorder="1" applyAlignment="1">
      <alignment horizontal="center" vertical="center"/>
    </xf>
    <xf numFmtId="0" fontId="46" fillId="0" borderId="0" xfId="8" applyFont="1" applyBorder="1" applyAlignment="1">
      <alignment horizontal="center" vertical="center"/>
    </xf>
    <xf numFmtId="0" fontId="46" fillId="0" borderId="0" xfId="8" applyFont="1" applyAlignment="1">
      <alignment horizontal="center" vertical="center"/>
    </xf>
    <xf numFmtId="0" fontId="33" fillId="2" borderId="2" xfId="2" applyFont="1" applyFill="1" applyBorder="1" applyAlignment="1">
      <alignment vertical="top" wrapText="1"/>
    </xf>
    <xf numFmtId="0" fontId="40" fillId="2" borderId="0" xfId="2" applyFont="1" applyFill="1" applyBorder="1" applyAlignment="1">
      <alignment horizontal="left"/>
    </xf>
    <xf numFmtId="0" fontId="31" fillId="0" borderId="0" xfId="8" applyFont="1" applyBorder="1" applyAlignment="1">
      <alignment horizontal="center" vertical="center"/>
    </xf>
    <xf numFmtId="0" fontId="31" fillId="0" borderId="12" xfId="8" applyFont="1" applyBorder="1" applyAlignment="1">
      <alignment horizontal="center" vertical="center"/>
    </xf>
    <xf numFmtId="0" fontId="31" fillId="0" borderId="0" xfId="8" applyFont="1" applyAlignment="1">
      <alignment horizontal="center" vertical="center"/>
    </xf>
    <xf numFmtId="0" fontId="44" fillId="0" borderId="0" xfId="8" applyFont="1" applyAlignment="1">
      <alignment horizontal="left" vertical="top" wrapText="1"/>
    </xf>
    <xf numFmtId="0" fontId="0" fillId="3" borderId="8" xfId="8" applyFont="1" applyFill="1" applyBorder="1" applyAlignment="1">
      <alignment horizontal="center" vertical="center" wrapText="1"/>
    </xf>
    <xf numFmtId="0" fontId="0" fillId="3" borderId="9" xfId="8" applyFont="1" applyFill="1" applyBorder="1" applyAlignment="1">
      <alignment horizontal="center" vertical="center" wrapText="1"/>
    </xf>
    <xf numFmtId="0" fontId="0" fillId="3" borderId="15" xfId="8" applyFont="1" applyFill="1" applyBorder="1" applyAlignment="1">
      <alignment horizontal="center" vertical="center" wrapText="1"/>
    </xf>
    <xf numFmtId="0" fontId="0" fillId="3" borderId="16" xfId="8" applyFont="1" applyFill="1" applyBorder="1" applyAlignment="1">
      <alignment horizontal="center" vertical="center" wrapText="1"/>
    </xf>
    <xf numFmtId="49" fontId="31" fillId="0" borderId="0" xfId="8" applyNumberFormat="1" applyFont="1" applyBorder="1" applyAlignment="1">
      <alignment horizontal="center" vertical="center"/>
    </xf>
    <xf numFmtId="49" fontId="31" fillId="0" borderId="0" xfId="8" applyNumberFormat="1" applyFont="1" applyAlignment="1">
      <alignment horizontal="center" vertical="center"/>
    </xf>
    <xf numFmtId="49" fontId="31" fillId="0" borderId="12" xfId="8" applyNumberFormat="1" applyFont="1" applyBorder="1" applyAlignment="1">
      <alignment horizontal="center" vertical="center"/>
    </xf>
    <xf numFmtId="0" fontId="1" fillId="3" borderId="8" xfId="8" applyFont="1" applyFill="1" applyBorder="1" applyAlignment="1">
      <alignment horizontal="center" vertical="center" wrapText="1"/>
    </xf>
    <xf numFmtId="0" fontId="1" fillId="3" borderId="9" xfId="8" applyFont="1" applyFill="1" applyBorder="1" applyAlignment="1">
      <alignment horizontal="center" vertical="center" wrapText="1"/>
    </xf>
    <xf numFmtId="0" fontId="1" fillId="3" borderId="15" xfId="8" applyFont="1" applyFill="1" applyBorder="1" applyAlignment="1">
      <alignment horizontal="center" vertical="center" wrapText="1"/>
    </xf>
    <xf numFmtId="0" fontId="1" fillId="3" borderId="16" xfId="8" applyFont="1" applyFill="1" applyBorder="1" applyAlignment="1">
      <alignment horizontal="center" vertical="center" wrapText="1"/>
    </xf>
  </cellXfs>
  <cellStyles count="10">
    <cellStyle name="Link" xfId="1" builtinId="8"/>
    <cellStyle name="Link 2" xfId="4" xr:uid="{00000000-0005-0000-0000-000001000000}"/>
    <cellStyle name="Link 2 2" xfId="7" xr:uid="{00000000-0005-0000-0000-000002000000}"/>
    <cellStyle name="Standard" xfId="0" builtinId="0"/>
    <cellStyle name="Standard 2" xfId="2" xr:uid="{00000000-0005-0000-0000-000004000000}"/>
    <cellStyle name="Standard 2 2" xfId="3" xr:uid="{00000000-0005-0000-0000-000005000000}"/>
    <cellStyle name="Standard 3" xfId="6" xr:uid="{00000000-0005-0000-0000-000006000000}"/>
    <cellStyle name="Standard 4" xfId="5" xr:uid="{00000000-0005-0000-0000-000007000000}"/>
    <cellStyle name="Standard 5" xfId="8" xr:uid="{4BFC0EDA-9356-451C-BFD7-654EE62B615F}"/>
    <cellStyle name="Standard_Tab1_1" xfId="9" xr:uid="{A2B29390-4227-41E9-B743-FF27508F3599}"/>
  </cellStyles>
  <dxfs count="1">
    <dxf>
      <font>
        <color rgb="FF9C0006"/>
      </font>
      <fill>
        <patternFill>
          <bgColor rgb="FFFFC7CE"/>
        </patternFill>
      </fill>
    </dxf>
  </dxfs>
  <tableStyles count="0" defaultTableStyle="TableStyleMedium2" defaultPivotStyle="PivotStyleLight16"/>
  <colors>
    <mruColors>
      <color rgb="FF6F30A7"/>
      <color rgb="FF80CDEC"/>
      <color rgb="FFF7BC3D"/>
      <color rgb="FF6F003B"/>
      <color rgb="FF576164"/>
      <color rgb="FFC0003D"/>
      <color rgb="FF008549"/>
      <color rgb="FFD19B97"/>
      <color rgb="FF639089"/>
      <color rgb="FF008F9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10.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0098104593603328E-2"/>
          <c:y val="9.0887962962962962E-2"/>
          <c:w val="0.90026315114519495"/>
          <c:h val="0.82388125000000012"/>
        </c:manualLayout>
      </c:layout>
      <c:lineChart>
        <c:grouping val="standard"/>
        <c:varyColors val="0"/>
        <c:ser>
          <c:idx val="2"/>
          <c:order val="0"/>
          <c:tx>
            <c:strRef>
              <c:f>'Grafik 1'!$E$33</c:f>
              <c:strCache>
                <c:ptCount val="1"/>
                <c:pt idx="0">
                  <c:v>Bundestagswahl</c:v>
                </c:pt>
              </c:strCache>
            </c:strRef>
          </c:tx>
          <c:spPr>
            <a:ln w="25400" cap="rnd">
              <a:solidFill>
                <a:srgbClr val="A583B5"/>
              </a:solidFill>
              <a:round/>
            </a:ln>
            <a:effectLst/>
          </c:spPr>
          <c:marker>
            <c:symbol val="circle"/>
            <c:size val="7"/>
            <c:spPr>
              <a:solidFill>
                <a:srgbClr val="A583B5"/>
              </a:solidFill>
              <a:ln w="9525">
                <a:solidFill>
                  <a:srgbClr val="A583B5"/>
                </a:solidFill>
              </a:ln>
              <a:effectLst/>
            </c:spPr>
          </c:marker>
          <c:cat>
            <c:numRef>
              <c:f>'Grafik 1'!$D$35:$D$89</c:f>
              <c:numCache>
                <c:formatCode>General</c:formatCode>
                <c:ptCount val="5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numCache>
            </c:numRef>
          </c:cat>
          <c:val>
            <c:numRef>
              <c:f>'Grafik 1'!$E$35:$E$89</c:f>
              <c:numCache>
                <c:formatCode>0.0</c:formatCode>
                <c:ptCount val="55"/>
                <c:pt idx="2">
                  <c:v>92.2</c:v>
                </c:pt>
                <c:pt idx="6">
                  <c:v>91.1</c:v>
                </c:pt>
                <c:pt idx="10">
                  <c:v>88.8</c:v>
                </c:pt>
                <c:pt idx="13">
                  <c:v>88.7</c:v>
                </c:pt>
                <c:pt idx="17">
                  <c:v>83</c:v>
                </c:pt>
                <c:pt idx="20">
                  <c:v>78.2</c:v>
                </c:pt>
                <c:pt idx="24">
                  <c:v>79.7</c:v>
                </c:pt>
                <c:pt idx="28">
                  <c:v>81.099999999999994</c:v>
                </c:pt>
                <c:pt idx="32">
                  <c:v>79.599999999999994</c:v>
                </c:pt>
                <c:pt idx="35">
                  <c:v>77.5</c:v>
                </c:pt>
                <c:pt idx="39">
                  <c:v>71.3</c:v>
                </c:pt>
                <c:pt idx="43">
                  <c:v>70.3</c:v>
                </c:pt>
                <c:pt idx="47">
                  <c:v>76</c:v>
                </c:pt>
                <c:pt idx="51">
                  <c:v>77.8</c:v>
                </c:pt>
              </c:numCache>
            </c:numRef>
          </c:val>
          <c:smooth val="0"/>
          <c:extLst>
            <c:ext xmlns:c16="http://schemas.microsoft.com/office/drawing/2014/chart" uri="{C3380CC4-5D6E-409C-BE32-E72D297353CC}">
              <c16:uniqueId val="{00000002-069E-455C-A7C3-B4B446EB2CA7}"/>
            </c:ext>
          </c:extLst>
        </c:ser>
        <c:ser>
          <c:idx val="3"/>
          <c:order val="1"/>
          <c:tx>
            <c:strRef>
              <c:f>'Grafik 1'!$F$33</c:f>
              <c:strCache>
                <c:ptCount val="1"/>
                <c:pt idx="0">
                  <c:v>Europawahl</c:v>
                </c:pt>
              </c:strCache>
            </c:strRef>
          </c:tx>
          <c:spPr>
            <a:ln w="25400" cap="rnd">
              <a:solidFill>
                <a:srgbClr val="008F9E"/>
              </a:solidFill>
              <a:round/>
            </a:ln>
            <a:effectLst/>
          </c:spPr>
          <c:marker>
            <c:symbol val="circle"/>
            <c:size val="7"/>
            <c:spPr>
              <a:solidFill>
                <a:srgbClr val="008F9E"/>
              </a:solidFill>
              <a:ln w="9525">
                <a:solidFill>
                  <a:srgbClr val="008F9E"/>
                </a:solidFill>
              </a:ln>
              <a:effectLst/>
            </c:spPr>
          </c:marker>
          <c:cat>
            <c:numRef>
              <c:f>'Grafik 1'!$D$35:$D$89</c:f>
              <c:numCache>
                <c:formatCode>General</c:formatCode>
                <c:ptCount val="5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numCache>
            </c:numRef>
          </c:cat>
          <c:val>
            <c:numRef>
              <c:f>'Grafik 1'!$F$35:$F$89</c:f>
              <c:numCache>
                <c:formatCode>0.0</c:formatCode>
                <c:ptCount val="55"/>
                <c:pt idx="9">
                  <c:v>66.400000000000006</c:v>
                </c:pt>
                <c:pt idx="14">
                  <c:v>58.4</c:v>
                </c:pt>
                <c:pt idx="19">
                  <c:v>56.5</c:v>
                </c:pt>
                <c:pt idx="24">
                  <c:v>51.7</c:v>
                </c:pt>
                <c:pt idx="29">
                  <c:v>37</c:v>
                </c:pt>
                <c:pt idx="34">
                  <c:v>34.9</c:v>
                </c:pt>
                <c:pt idx="39">
                  <c:v>34.700000000000003</c:v>
                </c:pt>
                <c:pt idx="44">
                  <c:v>43.5</c:v>
                </c:pt>
                <c:pt idx="49">
                  <c:v>61.9</c:v>
                </c:pt>
                <c:pt idx="54">
                  <c:v>66</c:v>
                </c:pt>
              </c:numCache>
            </c:numRef>
          </c:val>
          <c:smooth val="0"/>
          <c:extLst>
            <c:ext xmlns:c16="http://schemas.microsoft.com/office/drawing/2014/chart" uri="{C3380CC4-5D6E-409C-BE32-E72D297353CC}">
              <c16:uniqueId val="{00000000-EBF5-4A17-85C2-170B0A4192FE}"/>
            </c:ext>
          </c:extLst>
        </c:ser>
        <c:ser>
          <c:idx val="0"/>
          <c:order val="2"/>
          <c:tx>
            <c:strRef>
              <c:f>'Grafik 1'!$G$33</c:f>
              <c:strCache>
                <c:ptCount val="1"/>
                <c:pt idx="0">
                  <c:v>Bürgerschaftswahl</c:v>
                </c:pt>
              </c:strCache>
            </c:strRef>
          </c:tx>
          <c:spPr>
            <a:ln w="28575" cap="rnd">
              <a:solidFill>
                <a:schemeClr val="accent1"/>
              </a:solidFill>
              <a:round/>
            </a:ln>
            <a:effectLst/>
          </c:spPr>
          <c:marker>
            <c:symbol val="circle"/>
            <c:size val="7"/>
            <c:spPr>
              <a:solidFill>
                <a:schemeClr val="accent1"/>
              </a:solidFill>
              <a:ln w="9525">
                <a:solidFill>
                  <a:schemeClr val="accent1"/>
                </a:solidFill>
              </a:ln>
              <a:effectLst/>
            </c:spPr>
          </c:marker>
          <c:dPt>
            <c:idx val="0"/>
            <c:marker>
              <c:symbol val="circle"/>
              <c:size val="7"/>
              <c:spPr>
                <a:solidFill>
                  <a:srgbClr val="D19B97"/>
                </a:solidFill>
                <a:ln w="9525">
                  <a:solidFill>
                    <a:srgbClr val="D19B97"/>
                  </a:solidFill>
                </a:ln>
                <a:effectLst/>
              </c:spPr>
            </c:marker>
            <c:bubble3D val="0"/>
            <c:spPr>
              <a:ln w="28575" cap="rnd">
                <a:solidFill>
                  <a:srgbClr val="D19B97"/>
                </a:solidFill>
                <a:round/>
              </a:ln>
              <a:effectLst/>
            </c:spPr>
            <c:extLst>
              <c:ext xmlns:c16="http://schemas.microsoft.com/office/drawing/2014/chart" uri="{C3380CC4-5D6E-409C-BE32-E72D297353CC}">
                <c16:uniqueId val="{00000003-BD94-4E63-9692-A4826E50362D}"/>
              </c:ext>
            </c:extLst>
          </c:dPt>
          <c:dPt>
            <c:idx val="4"/>
            <c:marker>
              <c:symbol val="circle"/>
              <c:size val="7"/>
              <c:spPr>
                <a:solidFill>
                  <a:srgbClr val="D19B97"/>
                </a:solidFill>
                <a:ln w="9525">
                  <a:solidFill>
                    <a:srgbClr val="D19B97"/>
                  </a:solidFill>
                </a:ln>
                <a:effectLst/>
              </c:spPr>
            </c:marker>
            <c:bubble3D val="0"/>
            <c:spPr>
              <a:ln w="28575" cap="rnd">
                <a:solidFill>
                  <a:srgbClr val="D19B97"/>
                </a:solidFill>
                <a:round/>
              </a:ln>
              <a:effectLst/>
            </c:spPr>
            <c:extLst>
              <c:ext xmlns:c16="http://schemas.microsoft.com/office/drawing/2014/chart" uri="{C3380CC4-5D6E-409C-BE32-E72D297353CC}">
                <c16:uniqueId val="{00000002-BD94-4E63-9692-A4826E50362D}"/>
              </c:ext>
            </c:extLst>
          </c:dPt>
          <c:dPt>
            <c:idx val="8"/>
            <c:marker>
              <c:symbol val="circle"/>
              <c:size val="7"/>
              <c:spPr>
                <a:solidFill>
                  <a:srgbClr val="D19B97"/>
                </a:solidFill>
                <a:ln w="9525">
                  <a:solidFill>
                    <a:srgbClr val="D19B97"/>
                  </a:solidFill>
                </a:ln>
                <a:effectLst/>
              </c:spPr>
            </c:marker>
            <c:bubble3D val="0"/>
            <c:spPr>
              <a:ln w="28575" cap="rnd">
                <a:solidFill>
                  <a:srgbClr val="D19B97"/>
                </a:solidFill>
                <a:round/>
              </a:ln>
              <a:effectLst/>
            </c:spPr>
            <c:extLst>
              <c:ext xmlns:c16="http://schemas.microsoft.com/office/drawing/2014/chart" uri="{C3380CC4-5D6E-409C-BE32-E72D297353CC}">
                <c16:uniqueId val="{00000000-BD94-4E63-9692-A4826E50362D}"/>
              </c:ext>
            </c:extLst>
          </c:dPt>
          <c:dPt>
            <c:idx val="12"/>
            <c:marker>
              <c:symbol val="circle"/>
              <c:size val="7"/>
              <c:spPr>
                <a:solidFill>
                  <a:srgbClr val="D19B97"/>
                </a:solidFill>
                <a:ln w="9525">
                  <a:solidFill>
                    <a:srgbClr val="D19B97"/>
                  </a:solidFill>
                </a:ln>
                <a:effectLst/>
              </c:spPr>
            </c:marker>
            <c:bubble3D val="0"/>
            <c:spPr>
              <a:ln w="28575" cap="rnd">
                <a:solidFill>
                  <a:srgbClr val="D19B97"/>
                </a:solidFill>
                <a:round/>
              </a:ln>
              <a:effectLst/>
            </c:spPr>
            <c:extLst>
              <c:ext xmlns:c16="http://schemas.microsoft.com/office/drawing/2014/chart" uri="{C3380CC4-5D6E-409C-BE32-E72D297353CC}">
                <c16:uniqueId val="{00000001-BD94-4E63-9692-A4826E50362D}"/>
              </c:ext>
            </c:extLst>
          </c:dPt>
          <c:cat>
            <c:numRef>
              <c:f>'Grafik 1'!$D$35:$D$89</c:f>
              <c:numCache>
                <c:formatCode>General</c:formatCode>
                <c:ptCount val="5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numCache>
            </c:numRef>
          </c:cat>
          <c:val>
            <c:numRef>
              <c:f>'Grafik 1'!$G$35:$G$89</c:f>
              <c:numCache>
                <c:formatCode>0.0</c:formatCode>
                <c:ptCount val="55"/>
                <c:pt idx="0">
                  <c:v>73.400000000000006</c:v>
                </c:pt>
                <c:pt idx="4">
                  <c:v>80.400000000000006</c:v>
                </c:pt>
                <c:pt idx="8">
                  <c:v>76.599999999999994</c:v>
                </c:pt>
                <c:pt idx="12">
                  <c:v>77.8</c:v>
                </c:pt>
              </c:numCache>
            </c:numRef>
          </c:val>
          <c:smooth val="0"/>
          <c:extLst>
            <c:ext xmlns:c16="http://schemas.microsoft.com/office/drawing/2014/chart" uri="{C3380CC4-5D6E-409C-BE32-E72D297353CC}">
              <c16:uniqueId val="{00000001-EBF5-4A17-85C2-170B0A4192FE}"/>
            </c:ext>
          </c:extLst>
        </c:ser>
        <c:ser>
          <c:idx val="1"/>
          <c:order val="3"/>
          <c:tx>
            <c:strRef>
              <c:f>'Grafik 1'!$H$33</c:f>
              <c:strCache>
                <c:ptCount val="1"/>
                <c:pt idx="0">
                  <c:v>Bürgerschaftswahl</c:v>
                </c:pt>
              </c:strCache>
            </c:strRef>
          </c:tx>
          <c:spPr>
            <a:ln w="25400" cap="rnd">
              <a:solidFill>
                <a:srgbClr val="D19B97"/>
              </a:solidFill>
              <a:round/>
            </a:ln>
            <a:effectLst/>
          </c:spPr>
          <c:marker>
            <c:symbol val="circle"/>
            <c:size val="7"/>
            <c:spPr>
              <a:solidFill>
                <a:srgbClr val="D19B97"/>
              </a:solidFill>
              <a:ln w="9525">
                <a:solidFill>
                  <a:srgbClr val="D19B97"/>
                </a:solidFill>
              </a:ln>
              <a:effectLst/>
            </c:spPr>
          </c:marker>
          <c:cat>
            <c:numRef>
              <c:f>'Grafik 1'!$D$35:$D$89</c:f>
              <c:numCache>
                <c:formatCode>General</c:formatCode>
                <c:ptCount val="5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numCache>
            </c:numRef>
          </c:cat>
          <c:val>
            <c:numRef>
              <c:f>'Grafik 1'!$H$35:$H$89</c:f>
              <c:numCache>
                <c:formatCode>0.0</c:formatCode>
                <c:ptCount val="55"/>
                <c:pt idx="12">
                  <c:v>84</c:v>
                </c:pt>
                <c:pt idx="16">
                  <c:v>77.8</c:v>
                </c:pt>
                <c:pt idx="17">
                  <c:v>79.5</c:v>
                </c:pt>
                <c:pt idx="21">
                  <c:v>66.099999999999994</c:v>
                </c:pt>
                <c:pt idx="23">
                  <c:v>69.599999999999994</c:v>
                </c:pt>
                <c:pt idx="27">
                  <c:v>68.7</c:v>
                </c:pt>
                <c:pt idx="31">
                  <c:v>71</c:v>
                </c:pt>
                <c:pt idx="34">
                  <c:v>68.7</c:v>
                </c:pt>
                <c:pt idx="38">
                  <c:v>63.5</c:v>
                </c:pt>
                <c:pt idx="41">
                  <c:v>57.3</c:v>
                </c:pt>
                <c:pt idx="45">
                  <c:v>56.5</c:v>
                </c:pt>
                <c:pt idx="50">
                  <c:v>63</c:v>
                </c:pt>
              </c:numCache>
            </c:numRef>
          </c:val>
          <c:smooth val="0"/>
          <c:extLst>
            <c:ext xmlns:c16="http://schemas.microsoft.com/office/drawing/2014/chart" uri="{C3380CC4-5D6E-409C-BE32-E72D297353CC}">
              <c16:uniqueId val="{00000002-EBF5-4A17-85C2-170B0A4192FE}"/>
            </c:ext>
          </c:extLst>
        </c:ser>
        <c:dLbls>
          <c:showLegendKey val="0"/>
          <c:showVal val="0"/>
          <c:showCatName val="0"/>
          <c:showSerName val="0"/>
          <c:showPercent val="0"/>
          <c:showBubbleSize val="0"/>
        </c:dLbls>
        <c:marker val="1"/>
        <c:smooth val="0"/>
        <c:axId val="120617336"/>
        <c:axId val="120155520"/>
      </c:lineChart>
      <c:catAx>
        <c:axId val="120617336"/>
        <c:scaling>
          <c:orientation val="minMax"/>
        </c:scaling>
        <c:delete val="0"/>
        <c:axPos val="b"/>
        <c:numFmt formatCode="General" sourceLinked="1"/>
        <c:majorTickMark val="none"/>
        <c:minorTickMark val="none"/>
        <c:tickLblPos val="low"/>
        <c:spPr>
          <a:noFill/>
          <a:ln w="9525" cap="flat" cmpd="sng" algn="ctr">
            <a:solidFill>
              <a:schemeClr val="tx1"/>
            </a:solidFill>
            <a:round/>
          </a:ln>
          <a:effectLst/>
        </c:spPr>
        <c:txPr>
          <a:bodyPr rot="0" spcFirstLastPara="1" vertOverflow="ellipsis"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120155520"/>
        <c:crosses val="autoZero"/>
        <c:auto val="0"/>
        <c:lblAlgn val="ctr"/>
        <c:lblOffset val="100"/>
        <c:tickLblSkip val="5"/>
        <c:tickMarkSkip val="1"/>
        <c:noMultiLvlLbl val="1"/>
      </c:catAx>
      <c:valAx>
        <c:axId val="120155520"/>
        <c:scaling>
          <c:orientation val="minMax"/>
          <c:max val="100"/>
          <c:min val="0"/>
        </c:scaling>
        <c:delete val="0"/>
        <c:axPos val="l"/>
        <c:majorGridlines>
          <c:spPr>
            <a:ln w="9525" cap="flat" cmpd="sng" algn="ctr">
              <a:solidFill>
                <a:schemeClr val="bg1">
                  <a:lumMod val="85000"/>
                </a:schemeClr>
              </a:solidFill>
              <a:round/>
            </a:ln>
            <a:effectLst/>
          </c:spPr>
        </c:majorGridlines>
        <c:title>
          <c:tx>
            <c:rich>
              <a:bodyPr rot="0" spcFirstLastPara="1" vertOverflow="ellipsis" wrap="square" anchor="ctr" anchorCtr="1"/>
              <a:lstStyle/>
              <a:p>
                <a:pPr algn="l">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de-DE"/>
                  <a:t>%</a:t>
                </a:r>
              </a:p>
            </c:rich>
          </c:tx>
          <c:layout>
            <c:manualLayout>
              <c:xMode val="edge"/>
              <c:yMode val="edge"/>
              <c:x val="7.0032638888888887E-2"/>
              <c:y val="4.2321990740740743E-2"/>
            </c:manualLayout>
          </c:layout>
          <c:overlay val="0"/>
          <c:spPr>
            <a:noFill/>
            <a:ln>
              <a:noFill/>
            </a:ln>
            <a:effectLst/>
          </c:spPr>
          <c:txPr>
            <a:bodyPr rot="0" spcFirstLastPara="1" vertOverflow="ellipsis" wrap="square" anchor="ctr" anchorCtr="1"/>
            <a:lstStyle/>
            <a:p>
              <a:pPr algn="l">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title>
        <c:numFmt formatCode="#\ ##0;\–\ #\ ##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120617336"/>
        <c:crossesAt val="1"/>
        <c:crossBetween val="midCat"/>
        <c:majorUnit val="10"/>
        <c:minorUnit val="5"/>
      </c:valAx>
      <c:spPr>
        <a:solidFill>
          <a:schemeClr val="bg1"/>
        </a:solidFill>
        <a:ln>
          <a:noFill/>
        </a:ln>
        <a:effectLst/>
      </c:spPr>
    </c:plotArea>
    <c:plotVisOnly val="1"/>
    <c:dispBlanksAs val="span"/>
    <c:showDLblsOverMax val="0"/>
  </c:chart>
  <c:spPr>
    <a:noFill/>
    <a:ln w="3175" cap="flat" cmpd="sng" algn="ctr">
      <a:noFill/>
      <a:round/>
    </a:ln>
    <a:effectLst/>
  </c:spPr>
  <c:txPr>
    <a:bodyPr/>
    <a:lstStyle/>
    <a:p>
      <a:pPr>
        <a:defRPr sz="900">
          <a:solidFill>
            <a:sysClr val="windowText" lastClr="000000"/>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70774547609701"/>
          <c:y val="0.10686095931997572"/>
          <c:w val="0.7189638318670577"/>
          <c:h val="0.89313904068002425"/>
        </c:manualLayout>
      </c:layout>
      <c:doughnutChart>
        <c:varyColors val="1"/>
        <c:ser>
          <c:idx val="0"/>
          <c:order val="0"/>
          <c:dPt>
            <c:idx val="0"/>
            <c:bubble3D val="0"/>
            <c:spPr>
              <a:noFill/>
              <a:ln>
                <a:noFill/>
              </a:ln>
              <a:effectLst/>
            </c:spPr>
            <c:extLst>
              <c:ext xmlns:c16="http://schemas.microsoft.com/office/drawing/2014/chart" uri="{C3380CC4-5D6E-409C-BE32-E72D297353CC}">
                <c16:uniqueId val="{00000010-6344-4520-9298-651F886ECB87}"/>
              </c:ext>
            </c:extLst>
          </c:dPt>
          <c:dPt>
            <c:idx val="1"/>
            <c:bubble3D val="0"/>
            <c:spPr>
              <a:solidFill>
                <a:srgbClr val="C0003D"/>
              </a:solidFill>
              <a:ln>
                <a:noFill/>
              </a:ln>
              <a:effectLst/>
            </c:spPr>
            <c:extLst>
              <c:ext xmlns:c16="http://schemas.microsoft.com/office/drawing/2014/chart" uri="{C3380CC4-5D6E-409C-BE32-E72D297353CC}">
                <c16:uniqueId val="{00000012-6344-4520-9298-651F886ECB87}"/>
              </c:ext>
            </c:extLst>
          </c:dPt>
          <c:dPt>
            <c:idx val="2"/>
            <c:bubble3D val="0"/>
            <c:spPr>
              <a:solidFill>
                <a:srgbClr val="576164"/>
              </a:solidFill>
              <a:ln>
                <a:noFill/>
              </a:ln>
              <a:effectLst/>
            </c:spPr>
            <c:extLst>
              <c:ext xmlns:c16="http://schemas.microsoft.com/office/drawing/2014/chart" uri="{C3380CC4-5D6E-409C-BE32-E72D297353CC}">
                <c16:uniqueId val="{00000014-6344-4520-9298-651F886ECB87}"/>
              </c:ext>
            </c:extLst>
          </c:dPt>
          <c:dPt>
            <c:idx val="3"/>
            <c:bubble3D val="0"/>
            <c:spPr>
              <a:solidFill>
                <a:srgbClr val="008549"/>
              </a:solidFill>
              <a:ln>
                <a:noFill/>
              </a:ln>
              <a:effectLst/>
            </c:spPr>
            <c:extLst>
              <c:ext xmlns:c16="http://schemas.microsoft.com/office/drawing/2014/chart" uri="{C3380CC4-5D6E-409C-BE32-E72D297353CC}">
                <c16:uniqueId val="{00000016-6344-4520-9298-651F886ECB87}"/>
              </c:ext>
            </c:extLst>
          </c:dPt>
          <c:dPt>
            <c:idx val="4"/>
            <c:bubble3D val="0"/>
            <c:spPr>
              <a:solidFill>
                <a:srgbClr val="F7BC3D"/>
              </a:solidFill>
              <a:ln>
                <a:noFill/>
              </a:ln>
              <a:effectLst/>
            </c:spPr>
            <c:extLst>
              <c:ext xmlns:c16="http://schemas.microsoft.com/office/drawing/2014/chart" uri="{C3380CC4-5D6E-409C-BE32-E72D297353CC}">
                <c16:uniqueId val="{00000018-6344-4520-9298-651F886ECB87}"/>
              </c:ext>
            </c:extLst>
          </c:dPt>
          <c:dPt>
            <c:idx val="5"/>
            <c:bubble3D val="0"/>
            <c:spPr>
              <a:solidFill>
                <a:srgbClr val="6F003B"/>
              </a:solidFill>
              <a:ln>
                <a:noFill/>
              </a:ln>
              <a:effectLst/>
            </c:spPr>
            <c:extLst>
              <c:ext xmlns:c16="http://schemas.microsoft.com/office/drawing/2014/chart" uri="{C3380CC4-5D6E-409C-BE32-E72D297353CC}">
                <c16:uniqueId val="{0000001A-6344-4520-9298-651F886ECB87}"/>
              </c:ext>
            </c:extLst>
          </c:dPt>
          <c:dPt>
            <c:idx val="6"/>
            <c:bubble3D val="0"/>
            <c:spPr>
              <a:solidFill>
                <a:srgbClr val="80CDEC"/>
              </a:solidFill>
              <a:ln>
                <a:noFill/>
              </a:ln>
              <a:effectLst/>
            </c:spPr>
            <c:extLst>
              <c:ext xmlns:c16="http://schemas.microsoft.com/office/drawing/2014/chart" uri="{C3380CC4-5D6E-409C-BE32-E72D297353CC}">
                <c16:uniqueId val="{0000001C-6344-4520-9298-651F886ECB87}"/>
              </c:ext>
            </c:extLst>
          </c:dPt>
          <c:dLbls>
            <c:dLbl>
              <c:idx val="0"/>
              <c:layout>
                <c:manualLayout>
                  <c:x val="1.3315784207318821E-4"/>
                  <c:y val="-0.30448775870229339"/>
                </c:manualLayout>
              </c:layout>
              <c:tx>
                <c:rich>
                  <a:bodyPr/>
                  <a:lstStyle/>
                  <a:p>
                    <a:r>
                      <a:rPr lang="en-US"/>
                      <a:t>Sitze</a:t>
                    </a:r>
                  </a:p>
                  <a:p>
                    <a:r>
                      <a:rPr lang="en-US" baseline="0"/>
                      <a:t> insgesamt</a:t>
                    </a:r>
                    <a:fld id="{8E541977-D606-487A-B0BB-E07ED59DB1D1}" type="CATEGORYNAME">
                      <a:rPr lang="en-US"/>
                      <a:pPr/>
                      <a:t>[RUBRIKENNAME]</a:t>
                    </a:fld>
                    <a:endParaRPr lang="en-US" baseline="0"/>
                  </a:p>
                  <a:p>
                    <a:fld id="{4348877A-2C3F-4CFE-AA8D-FCCF034217CD}" type="VALUE">
                      <a:rPr lang="en-US" b="1"/>
                      <a:pPr/>
                      <a:t>[WERT]</a:t>
                    </a:fld>
                    <a:endParaRPr lang="de-DE"/>
                  </a:p>
                </c:rich>
              </c:tx>
              <c:showLegendKey val="0"/>
              <c:showVal val="1"/>
              <c:showCatName val="1"/>
              <c:showSerName val="0"/>
              <c:showPercent val="0"/>
              <c:showBubbleSize val="0"/>
              <c:separator>
</c:separator>
              <c:extLst>
                <c:ext xmlns:c15="http://schemas.microsoft.com/office/drawing/2012/chart" uri="{CE6537A1-D6FC-4f65-9D91-7224C49458BB}">
                  <c15:dlblFieldTable/>
                  <c15:showDataLabelsRange val="0"/>
                </c:ext>
                <c:ext xmlns:c16="http://schemas.microsoft.com/office/drawing/2014/chart" uri="{C3380CC4-5D6E-409C-BE32-E72D297353CC}">
                  <c16:uniqueId val="{00000010-6344-4520-9298-651F886ECB87}"/>
                </c:ext>
              </c:extLst>
            </c:dLbl>
            <c:dLbl>
              <c:idx val="1"/>
              <c:layout>
                <c:manualLayout>
                  <c:x val="-0.12270859083275217"/>
                  <c:y val="-0.1377339335999857"/>
                </c:manualLayout>
              </c:layout>
              <c:tx>
                <c:rich>
                  <a:bodyPr/>
                  <a:lstStyle/>
                  <a:p>
                    <a:fld id="{7FF60533-F1AC-42B0-A339-F2CDDF2C4925}" type="CATEGORYNAME">
                      <a:rPr lang="en-US"/>
                      <a:pPr/>
                      <a:t>[RUBRIKENNAME]</a:t>
                    </a:fld>
                    <a:endParaRPr lang="en-US"/>
                  </a:p>
                  <a:p>
                    <a:fld id="{916AF2BD-F3E0-4963-88FB-9103FEA5ACA4}" type="VALUE">
                      <a:rPr lang="en-US"/>
                      <a:pPr/>
                      <a:t>[WERT]</a:t>
                    </a:fld>
                    <a:endParaRPr lang="de-DE"/>
                  </a:p>
                </c:rich>
              </c:tx>
              <c:showLegendKey val="0"/>
              <c:showVal val="1"/>
              <c:showCatName val="1"/>
              <c:showSerName val="0"/>
              <c:showPercent val="0"/>
              <c:showBubbleSize val="0"/>
              <c:separator>
</c:separator>
              <c:extLst>
                <c:ext xmlns:c15="http://schemas.microsoft.com/office/drawing/2012/chart" uri="{CE6537A1-D6FC-4f65-9D91-7224C49458BB}">
                  <c15:layout>
                    <c:manualLayout>
                      <c:w val="0.16394678230260679"/>
                      <c:h val="0.13056756288151905"/>
                    </c:manualLayout>
                  </c15:layout>
                  <c15:dlblFieldTable/>
                  <c15:showDataLabelsRange val="0"/>
                </c:ext>
                <c:ext xmlns:c16="http://schemas.microsoft.com/office/drawing/2014/chart" uri="{C3380CC4-5D6E-409C-BE32-E72D297353CC}">
                  <c16:uniqueId val="{00000012-6344-4520-9298-651F886ECB87}"/>
                </c:ext>
              </c:extLst>
            </c:dLbl>
            <c:dLbl>
              <c:idx val="2"/>
              <c:layout>
                <c:manualLayout>
                  <c:x val="1.0523085374339901E-2"/>
                  <c:y val="-0.20663868610956659"/>
                </c:manualLayout>
              </c:layout>
              <c:tx>
                <c:rich>
                  <a:bodyPr/>
                  <a:lstStyle/>
                  <a:p>
                    <a:fld id="{88914DED-9476-4E76-A7B8-77C9911825A7}" type="CATEGORYNAME">
                      <a:rPr lang="en-US"/>
                      <a:pPr/>
                      <a:t>[RUBRIKENNAME]</a:t>
                    </a:fld>
                    <a:endParaRPr lang="en-US"/>
                  </a:p>
                  <a:p>
                    <a:fld id="{41BA0A77-1476-48A5-8D46-E529FDC0CABE}" type="VALUE">
                      <a:rPr lang="en-US"/>
                      <a:pPr/>
                      <a:t>[WERT]</a:t>
                    </a:fld>
                    <a:endParaRPr lang="de-DE"/>
                  </a:p>
                </c:rich>
              </c:tx>
              <c:showLegendKey val="0"/>
              <c:showVal val="1"/>
              <c:showCatName val="1"/>
              <c:showSerName val="0"/>
              <c:showPercent val="0"/>
              <c:showBubbleSize val="0"/>
              <c:separator>
</c:separator>
              <c:extLst>
                <c:ext xmlns:c15="http://schemas.microsoft.com/office/drawing/2012/chart" uri="{CE6537A1-D6FC-4f65-9D91-7224C49458BB}">
                  <c15:layout>
                    <c:manualLayout>
                      <c:w val="6.2297788631434224E-2"/>
                      <c:h val="0.12145594556944617"/>
                    </c:manualLayout>
                  </c15:layout>
                  <c15:dlblFieldTable/>
                  <c15:showDataLabelsRange val="0"/>
                </c:ext>
                <c:ext xmlns:c16="http://schemas.microsoft.com/office/drawing/2014/chart" uri="{C3380CC4-5D6E-409C-BE32-E72D297353CC}">
                  <c16:uniqueId val="{00000014-6344-4520-9298-651F886ECB87}"/>
                </c:ext>
              </c:extLst>
            </c:dLbl>
            <c:dLbl>
              <c:idx val="3"/>
              <c:layout>
                <c:manualLayout>
                  <c:x val="0.14423180240299874"/>
                  <c:y val="-0.12839802595098149"/>
                </c:manualLayout>
              </c:layout>
              <c:tx>
                <c:rich>
                  <a:bodyPr/>
                  <a:lstStyle/>
                  <a:p>
                    <a:fld id="{0FC9B833-D610-4B45-A22D-81C2F862B5BB}" type="CATEGORYNAME">
                      <a:rPr lang="en-US"/>
                      <a:pPr/>
                      <a:t>[RUBRIKENNAME]</a:t>
                    </a:fld>
                    <a:endParaRPr lang="en-US" baseline="0"/>
                  </a:p>
                  <a:p>
                    <a:fld id="{1C2BCF45-5A9F-4625-BA60-28204259C18B}" type="VALUE">
                      <a:rPr lang="en-US" b="1"/>
                      <a:pPr/>
                      <a:t>[WERT]</a:t>
                    </a:fld>
                    <a:endParaRPr lang="de-DE"/>
                  </a:p>
                </c:rich>
              </c:tx>
              <c:showLegendKey val="0"/>
              <c:showVal val="1"/>
              <c:showCatName val="1"/>
              <c:showSerName val="0"/>
              <c:showPercent val="0"/>
              <c:showBubbleSize val="0"/>
              <c:separator>
</c:separator>
              <c:extLst>
                <c:ext xmlns:c15="http://schemas.microsoft.com/office/drawing/2012/chart" uri="{CE6537A1-D6FC-4f65-9D91-7224C49458BB}">
                  <c15:dlblFieldTable/>
                  <c15:showDataLabelsRange val="0"/>
                </c:ext>
                <c:ext xmlns:c16="http://schemas.microsoft.com/office/drawing/2014/chart" uri="{C3380CC4-5D6E-409C-BE32-E72D297353CC}">
                  <c16:uniqueId val="{00000016-6344-4520-9298-651F886ECB87}"/>
                </c:ext>
              </c:extLst>
            </c:dLbl>
            <c:dLbl>
              <c:idx val="4"/>
              <c:layout>
                <c:manualLayout>
                  <c:x val="0.15077241350193157"/>
                  <c:y val="-0.11400873331813478"/>
                </c:manualLayout>
              </c:layout>
              <c:tx>
                <c:rich>
                  <a:bodyPr/>
                  <a:lstStyle/>
                  <a:p>
                    <a:fld id="{39276640-9CCB-4411-B288-F7038D1A6342}" type="CATEGORYNAME">
                      <a:rPr lang="en-US"/>
                      <a:pPr/>
                      <a:t>[RUBRIKENNAME]</a:t>
                    </a:fld>
                    <a:endParaRPr lang="en-US" baseline="0"/>
                  </a:p>
                  <a:p>
                    <a:fld id="{A6133663-88F7-4F75-A9B0-5ACE8AA03400}" type="VALUE">
                      <a:rPr lang="en-US" b="1"/>
                      <a:pPr/>
                      <a:t>[WERT]</a:t>
                    </a:fld>
                    <a:endParaRPr lang="de-DE"/>
                  </a:p>
                </c:rich>
              </c:tx>
              <c:showLegendKey val="0"/>
              <c:showVal val="1"/>
              <c:showCatName val="1"/>
              <c:showSerName val="0"/>
              <c:showPercent val="0"/>
              <c:showBubbleSize val="0"/>
              <c:separator>
</c:separator>
              <c:extLst>
                <c:ext xmlns:c15="http://schemas.microsoft.com/office/drawing/2012/chart" uri="{CE6537A1-D6FC-4f65-9D91-7224C49458BB}">
                  <c15:dlblFieldTable/>
                  <c15:showDataLabelsRange val="0"/>
                </c:ext>
                <c:ext xmlns:c16="http://schemas.microsoft.com/office/drawing/2014/chart" uri="{C3380CC4-5D6E-409C-BE32-E72D297353CC}">
                  <c16:uniqueId val="{00000018-6344-4520-9298-651F886ECB87}"/>
                </c:ext>
              </c:extLst>
            </c:dLbl>
            <c:dLbl>
              <c:idx val="5"/>
              <c:layout>
                <c:manualLayout>
                  <c:x val="0.18956249999999999"/>
                  <c:y val="-5.9426861324239841E-2"/>
                </c:manualLayout>
              </c:layout>
              <c:tx>
                <c:rich>
                  <a:bodyPr/>
                  <a:lstStyle/>
                  <a:p>
                    <a:fld id="{A3E8AB62-F110-4CC9-8ABC-D35576D5AA8E}" type="CATEGORYNAME">
                      <a:rPr lang="en-US"/>
                      <a:pPr/>
                      <a:t>[RUBRIKENNAME]</a:t>
                    </a:fld>
                    <a:endParaRPr lang="en-US" baseline="0"/>
                  </a:p>
                  <a:p>
                    <a:fld id="{C02C6E4A-6A5C-4336-A9EB-72ACAA929AEB}" type="VALUE">
                      <a:rPr lang="en-US" b="1"/>
                      <a:pPr/>
                      <a:t>[WERT]</a:t>
                    </a:fld>
                    <a:endParaRPr lang="de-DE"/>
                  </a:p>
                </c:rich>
              </c:tx>
              <c:showLegendKey val="0"/>
              <c:showVal val="1"/>
              <c:showCatName val="1"/>
              <c:showSerName val="0"/>
              <c:showPercent val="0"/>
              <c:showBubbleSize val="0"/>
              <c:separator>
</c:separator>
              <c:extLst>
                <c:ext xmlns:c15="http://schemas.microsoft.com/office/drawing/2012/chart" uri="{CE6537A1-D6FC-4f65-9D91-7224C49458BB}">
                  <c15:dlblFieldTable/>
                  <c15:showDataLabelsRange val="0"/>
                </c:ext>
                <c:ext xmlns:c16="http://schemas.microsoft.com/office/drawing/2014/chart" uri="{C3380CC4-5D6E-409C-BE32-E72D297353CC}">
                  <c16:uniqueId val="{0000001A-6344-4520-9298-651F886ECB87}"/>
                </c:ext>
              </c:extLst>
            </c:dLbl>
            <c:dLbl>
              <c:idx val="6"/>
              <c:layout>
                <c:manualLayout>
                  <c:x val="0.15924820389408428"/>
                  <c:y val="-1.1863283236588746E-2"/>
                </c:manualLayout>
              </c:layout>
              <c:tx>
                <c:rich>
                  <a:bodyPr/>
                  <a:lstStyle/>
                  <a:p>
                    <a:fld id="{0094C7C4-4772-47DC-950C-D50305003A66}" type="CATEGORYNAME">
                      <a:rPr lang="en-US"/>
                      <a:pPr/>
                      <a:t>[RUBRIKENNAME]</a:t>
                    </a:fld>
                    <a:endParaRPr lang="en-US" baseline="0"/>
                  </a:p>
                  <a:p>
                    <a:fld id="{0B3533E3-6119-4CB7-B60A-81060EF8056B}" type="VALUE">
                      <a:rPr lang="en-US" b="1"/>
                      <a:pPr/>
                      <a:t>[WERT]</a:t>
                    </a:fld>
                    <a:endParaRPr lang="de-DE"/>
                  </a:p>
                </c:rich>
              </c:tx>
              <c:showLegendKey val="0"/>
              <c:showVal val="1"/>
              <c:showCatName val="1"/>
              <c:showSerName val="0"/>
              <c:showPercent val="0"/>
              <c:showBubbleSize val="0"/>
              <c:separator>
</c:separator>
              <c:extLst>
                <c:ext xmlns:c15="http://schemas.microsoft.com/office/drawing/2012/chart" uri="{CE6537A1-D6FC-4f65-9D91-7224C49458BB}">
                  <c15:dlblFieldTable/>
                  <c15:showDataLabelsRange val="0"/>
                </c:ext>
                <c:ext xmlns:c16="http://schemas.microsoft.com/office/drawing/2014/chart" uri="{C3380CC4-5D6E-409C-BE32-E72D297353CC}">
                  <c16:uniqueId val="{0000001C-6344-4520-9298-651F886ECB87}"/>
                </c:ext>
              </c:extLst>
            </c:dLbl>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showLegendKey val="0"/>
            <c:showVal val="1"/>
            <c:showCatName val="1"/>
            <c:showSerName val="0"/>
            <c:showPercent val="0"/>
            <c:showBubbleSize val="0"/>
            <c:separator>
</c:separator>
            <c:showLeaderLines val="0"/>
            <c:extLst>
              <c:ext xmlns:c15="http://schemas.microsoft.com/office/drawing/2012/chart" uri="{CE6537A1-D6FC-4f65-9D91-7224C49458BB}">
                <c15:spPr xmlns:c15="http://schemas.microsoft.com/office/drawing/2012/chart">
                  <a:prstGeom prst="rect">
                    <a:avLst/>
                  </a:prstGeom>
                  <a:noFill/>
                  <a:ln>
                    <a:noFill/>
                  </a:ln>
                </c15:spPr>
              </c:ext>
            </c:extLst>
          </c:dLbls>
          <c:cat>
            <c:strRef>
              <c:f>'Grafik 2'!$F$29:$L$29</c:f>
              <c:strCache>
                <c:ptCount val="7"/>
                <c:pt idx="1">
                  <c:v>SPD</c:v>
                </c:pt>
                <c:pt idx="2">
                  <c:v>CDU</c:v>
                </c:pt>
                <c:pt idx="3">
                  <c:v>GRÜNE</c:v>
                </c:pt>
                <c:pt idx="4">
                  <c:v>FDP</c:v>
                </c:pt>
                <c:pt idx="5">
                  <c:v>DIE LINKE</c:v>
                </c:pt>
                <c:pt idx="6">
                  <c:v>AfD</c:v>
                </c:pt>
              </c:strCache>
            </c:strRef>
          </c:cat>
          <c:val>
            <c:numRef>
              <c:f>'Grafik 2'!$F$30:$L$30</c:f>
              <c:numCache>
                <c:formatCode>###\ ###\ ##0;\–\ ###\ ###\ ##0;\–</c:formatCode>
                <c:ptCount val="7"/>
                <c:pt idx="0">
                  <c:v>123</c:v>
                </c:pt>
                <c:pt idx="1">
                  <c:v>54</c:v>
                </c:pt>
                <c:pt idx="2">
                  <c:v>15</c:v>
                </c:pt>
                <c:pt idx="3">
                  <c:v>33</c:v>
                </c:pt>
                <c:pt idx="4">
                  <c:v>1</c:v>
                </c:pt>
                <c:pt idx="5">
                  <c:v>13</c:v>
                </c:pt>
                <c:pt idx="6">
                  <c:v>7</c:v>
                </c:pt>
              </c:numCache>
            </c:numRef>
          </c:val>
          <c:extLst>
            <c:ext xmlns:c16="http://schemas.microsoft.com/office/drawing/2014/chart" uri="{C3380CC4-5D6E-409C-BE32-E72D297353CC}">
              <c16:uniqueId val="{0000001D-6344-4520-9298-651F886ECB87}"/>
            </c:ext>
          </c:extLst>
        </c:ser>
        <c:dLbls>
          <c:showLegendKey val="0"/>
          <c:showVal val="0"/>
          <c:showCatName val="0"/>
          <c:showSerName val="0"/>
          <c:showPercent val="0"/>
          <c:showBubbleSize val="0"/>
          <c:showLeaderLines val="0"/>
        </c:dLbls>
        <c:firstSliceAng val="90"/>
        <c:holeSize val="25"/>
      </c:doughnutChart>
      <c:spPr>
        <a:noFill/>
        <a:ln>
          <a:noFill/>
        </a:ln>
        <a:effectLst/>
      </c:spPr>
    </c:plotArea>
    <c:plotVisOnly val="1"/>
    <c:dispBlanksAs val="gap"/>
    <c:showDLblsOverMax val="0"/>
  </c:chart>
  <c:spPr>
    <a:noFill/>
    <a:ln w="9525" cap="flat" cmpd="sng" algn="ctr">
      <a:noFill/>
      <a:prstDash val="solid"/>
      <a:round/>
    </a:ln>
    <a:effectLst/>
  </c:spPr>
  <c:txPr>
    <a:bodyPr/>
    <a:lstStyle/>
    <a:p>
      <a:pPr>
        <a:defRPr>
          <a:solidFill>
            <a:sysClr val="windowText" lastClr="000000"/>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9970044505306403E-2"/>
          <c:y val="0.11391857506361323"/>
          <c:w val="0.90161521929324073"/>
          <c:h val="0.81936386768447833"/>
        </c:manualLayout>
      </c:layout>
      <c:barChart>
        <c:barDir val="bar"/>
        <c:grouping val="percentStacked"/>
        <c:varyColors val="0"/>
        <c:ser>
          <c:idx val="1"/>
          <c:order val="0"/>
          <c:tx>
            <c:strRef>
              <c:f>'Grafik 3'!$E$38</c:f>
              <c:strCache>
                <c:ptCount val="1"/>
                <c:pt idx="0">
                  <c:v>16 – 17 Jahre</c:v>
                </c:pt>
              </c:strCache>
            </c:strRef>
          </c:tx>
          <c:spPr>
            <a:solidFill>
              <a:schemeClr val="accent2"/>
            </a:solidFill>
            <a:ln>
              <a:noFill/>
            </a:ln>
            <a:effectLst/>
          </c:spPr>
          <c:invertIfNegative val="0"/>
          <c:cat>
            <c:strRef>
              <c:extLst>
                <c:ext xmlns:c15="http://schemas.microsoft.com/office/drawing/2012/chart" uri="{02D57815-91ED-43cb-92C2-25804820EDAC}">
                  <c15:fullRef>
                    <c15:sqref>'Grafik 3'!$D$39:$D$45</c15:sqref>
                  </c15:fullRef>
                </c:ext>
              </c:extLst>
              <c:f>'Grafik 3'!$D$40:$D$45</c:f>
              <c:strCache>
                <c:ptCount val="6"/>
                <c:pt idx="0">
                  <c:v>SPD</c:v>
                </c:pt>
                <c:pt idx="1">
                  <c:v>CDU</c:v>
                </c:pt>
                <c:pt idx="2">
                  <c:v>DIE LINKE</c:v>
                </c:pt>
                <c:pt idx="3">
                  <c:v>FDP</c:v>
                </c:pt>
                <c:pt idx="4">
                  <c:v>GRÜNE</c:v>
                </c:pt>
                <c:pt idx="5">
                  <c:v>AfD</c:v>
                </c:pt>
              </c:strCache>
            </c:strRef>
          </c:cat>
          <c:val>
            <c:numRef>
              <c:extLst>
                <c:ext xmlns:c15="http://schemas.microsoft.com/office/drawing/2012/chart" uri="{02D57815-91ED-43cb-92C2-25804820EDAC}">
                  <c15:fullRef>
                    <c15:sqref>'Grafik 3'!$E$39:$E$45</c15:sqref>
                  </c15:fullRef>
                </c:ext>
              </c:extLst>
              <c:f>'Grafik 3'!$E$40:$E$45</c:f>
              <c:numCache>
                <c:formatCode>#0.0</c:formatCode>
                <c:ptCount val="6"/>
                <c:pt idx="0">
                  <c:v>1.7</c:v>
                </c:pt>
                <c:pt idx="1">
                  <c:v>1.3</c:v>
                </c:pt>
                <c:pt idx="2">
                  <c:v>2.9</c:v>
                </c:pt>
                <c:pt idx="3">
                  <c:v>3.3</c:v>
                </c:pt>
                <c:pt idx="4">
                  <c:v>3.6</c:v>
                </c:pt>
                <c:pt idx="5">
                  <c:v>0.8</c:v>
                </c:pt>
              </c:numCache>
            </c:numRef>
          </c:val>
          <c:extLst>
            <c:ext xmlns:c16="http://schemas.microsoft.com/office/drawing/2014/chart" uri="{C3380CC4-5D6E-409C-BE32-E72D297353CC}">
              <c16:uniqueId val="{00000000-107B-49AA-9AFA-712E00DC4E42}"/>
            </c:ext>
          </c:extLst>
        </c:ser>
        <c:ser>
          <c:idx val="2"/>
          <c:order val="1"/>
          <c:tx>
            <c:strRef>
              <c:f>'Grafik 3'!$F$38</c:f>
              <c:strCache>
                <c:ptCount val="1"/>
                <c:pt idx="0">
                  <c:v>18 – 24 Jahre</c:v>
                </c:pt>
              </c:strCache>
            </c:strRef>
          </c:tx>
          <c:spPr>
            <a:solidFill>
              <a:schemeClr val="accent3"/>
            </a:solidFill>
            <a:ln>
              <a:noFill/>
            </a:ln>
            <a:effectLst/>
          </c:spPr>
          <c:invertIfNegative val="0"/>
          <c:cat>
            <c:strRef>
              <c:extLst>
                <c:ext xmlns:c15="http://schemas.microsoft.com/office/drawing/2012/chart" uri="{02D57815-91ED-43cb-92C2-25804820EDAC}">
                  <c15:fullRef>
                    <c15:sqref>'Grafik 3'!$D$39:$D$45</c15:sqref>
                  </c15:fullRef>
                </c:ext>
              </c:extLst>
              <c:f>'Grafik 3'!$D$40:$D$45</c:f>
              <c:strCache>
                <c:ptCount val="6"/>
                <c:pt idx="0">
                  <c:v>SPD</c:v>
                </c:pt>
                <c:pt idx="1">
                  <c:v>CDU</c:v>
                </c:pt>
                <c:pt idx="2">
                  <c:v>DIE LINKE</c:v>
                </c:pt>
                <c:pt idx="3">
                  <c:v>FDP</c:v>
                </c:pt>
                <c:pt idx="4">
                  <c:v>GRÜNE</c:v>
                </c:pt>
                <c:pt idx="5">
                  <c:v>AfD</c:v>
                </c:pt>
              </c:strCache>
            </c:strRef>
          </c:cat>
          <c:val>
            <c:numRef>
              <c:extLst>
                <c:ext xmlns:c15="http://schemas.microsoft.com/office/drawing/2012/chart" uri="{02D57815-91ED-43cb-92C2-25804820EDAC}">
                  <c15:fullRef>
                    <c15:sqref>'Grafik 3'!$F$39:$F$45</c15:sqref>
                  </c15:fullRef>
                </c:ext>
              </c:extLst>
              <c:f>'Grafik 3'!$F$40:$F$45</c:f>
              <c:numCache>
                <c:formatCode>#0.0</c:formatCode>
                <c:ptCount val="6"/>
                <c:pt idx="0">
                  <c:v>4.8</c:v>
                </c:pt>
                <c:pt idx="1">
                  <c:v>4.2</c:v>
                </c:pt>
                <c:pt idx="2">
                  <c:v>11.9</c:v>
                </c:pt>
                <c:pt idx="3">
                  <c:v>9.3000000000000007</c:v>
                </c:pt>
                <c:pt idx="4">
                  <c:v>11</c:v>
                </c:pt>
                <c:pt idx="5">
                  <c:v>3.7</c:v>
                </c:pt>
              </c:numCache>
            </c:numRef>
          </c:val>
          <c:extLst>
            <c:ext xmlns:c16="http://schemas.microsoft.com/office/drawing/2014/chart" uri="{C3380CC4-5D6E-409C-BE32-E72D297353CC}">
              <c16:uniqueId val="{00000001-107B-49AA-9AFA-712E00DC4E42}"/>
            </c:ext>
          </c:extLst>
        </c:ser>
        <c:ser>
          <c:idx val="3"/>
          <c:order val="2"/>
          <c:tx>
            <c:strRef>
              <c:f>'Grafik 3'!$G$38</c:f>
              <c:strCache>
                <c:ptCount val="1"/>
                <c:pt idx="0">
                  <c:v>25 – 34 Jahre</c:v>
                </c:pt>
              </c:strCache>
            </c:strRef>
          </c:tx>
          <c:spPr>
            <a:solidFill>
              <a:schemeClr val="accent4"/>
            </a:solidFill>
            <a:ln>
              <a:noFill/>
            </a:ln>
            <a:effectLst/>
          </c:spPr>
          <c:invertIfNegative val="0"/>
          <c:cat>
            <c:strRef>
              <c:extLst>
                <c:ext xmlns:c15="http://schemas.microsoft.com/office/drawing/2012/chart" uri="{02D57815-91ED-43cb-92C2-25804820EDAC}">
                  <c15:fullRef>
                    <c15:sqref>'Grafik 3'!$D$39:$D$45</c15:sqref>
                  </c15:fullRef>
                </c:ext>
              </c:extLst>
              <c:f>'Grafik 3'!$D$40:$D$45</c:f>
              <c:strCache>
                <c:ptCount val="6"/>
                <c:pt idx="0">
                  <c:v>SPD</c:v>
                </c:pt>
                <c:pt idx="1">
                  <c:v>CDU</c:v>
                </c:pt>
                <c:pt idx="2">
                  <c:v>DIE LINKE</c:v>
                </c:pt>
                <c:pt idx="3">
                  <c:v>FDP</c:v>
                </c:pt>
                <c:pt idx="4">
                  <c:v>GRÜNE</c:v>
                </c:pt>
                <c:pt idx="5">
                  <c:v>AfD</c:v>
                </c:pt>
              </c:strCache>
            </c:strRef>
          </c:cat>
          <c:val>
            <c:numRef>
              <c:extLst>
                <c:ext xmlns:c15="http://schemas.microsoft.com/office/drawing/2012/chart" uri="{02D57815-91ED-43cb-92C2-25804820EDAC}">
                  <c15:fullRef>
                    <c15:sqref>'Grafik 3'!$G$39:$G$45</c15:sqref>
                  </c15:fullRef>
                </c:ext>
              </c:extLst>
              <c:f>'Grafik 3'!$G$40:$G$45</c:f>
              <c:numCache>
                <c:formatCode>#0.0</c:formatCode>
                <c:ptCount val="6"/>
                <c:pt idx="0">
                  <c:v>9.4</c:v>
                </c:pt>
                <c:pt idx="1">
                  <c:v>10.4</c:v>
                </c:pt>
                <c:pt idx="2">
                  <c:v>22.2</c:v>
                </c:pt>
                <c:pt idx="3">
                  <c:v>14.8</c:v>
                </c:pt>
                <c:pt idx="4">
                  <c:v>19.3</c:v>
                </c:pt>
                <c:pt idx="5">
                  <c:v>8.3000000000000007</c:v>
                </c:pt>
              </c:numCache>
            </c:numRef>
          </c:val>
          <c:extLst>
            <c:ext xmlns:c16="http://schemas.microsoft.com/office/drawing/2014/chart" uri="{C3380CC4-5D6E-409C-BE32-E72D297353CC}">
              <c16:uniqueId val="{00000002-107B-49AA-9AFA-712E00DC4E42}"/>
            </c:ext>
          </c:extLst>
        </c:ser>
        <c:ser>
          <c:idx val="4"/>
          <c:order val="3"/>
          <c:tx>
            <c:strRef>
              <c:f>'Grafik 3'!$H$38</c:f>
              <c:strCache>
                <c:ptCount val="1"/>
                <c:pt idx="0">
                  <c:v>35 – 44 Jahre</c:v>
                </c:pt>
              </c:strCache>
            </c:strRef>
          </c:tx>
          <c:spPr>
            <a:solidFill>
              <a:schemeClr val="accent5"/>
            </a:solidFill>
            <a:ln>
              <a:noFill/>
            </a:ln>
            <a:effectLst/>
          </c:spPr>
          <c:invertIfNegative val="0"/>
          <c:cat>
            <c:strRef>
              <c:extLst>
                <c:ext xmlns:c15="http://schemas.microsoft.com/office/drawing/2012/chart" uri="{02D57815-91ED-43cb-92C2-25804820EDAC}">
                  <c15:fullRef>
                    <c15:sqref>'Grafik 3'!$D$39:$D$45</c15:sqref>
                  </c15:fullRef>
                </c:ext>
              </c:extLst>
              <c:f>'Grafik 3'!$D$40:$D$45</c:f>
              <c:strCache>
                <c:ptCount val="6"/>
                <c:pt idx="0">
                  <c:v>SPD</c:v>
                </c:pt>
                <c:pt idx="1">
                  <c:v>CDU</c:v>
                </c:pt>
                <c:pt idx="2">
                  <c:v>DIE LINKE</c:v>
                </c:pt>
                <c:pt idx="3">
                  <c:v>FDP</c:v>
                </c:pt>
                <c:pt idx="4">
                  <c:v>GRÜNE</c:v>
                </c:pt>
                <c:pt idx="5">
                  <c:v>AfD</c:v>
                </c:pt>
              </c:strCache>
            </c:strRef>
          </c:cat>
          <c:val>
            <c:numRef>
              <c:extLst>
                <c:ext xmlns:c15="http://schemas.microsoft.com/office/drawing/2012/chart" uri="{02D57815-91ED-43cb-92C2-25804820EDAC}">
                  <c15:fullRef>
                    <c15:sqref>'Grafik 3'!$H$39:$H$45</c15:sqref>
                  </c15:fullRef>
                </c:ext>
              </c:extLst>
              <c:f>'Grafik 3'!$H$40:$H$45</c:f>
              <c:numCache>
                <c:formatCode>#0.0</c:formatCode>
                <c:ptCount val="6"/>
                <c:pt idx="0">
                  <c:v>12.9</c:v>
                </c:pt>
                <c:pt idx="1">
                  <c:v>15.6</c:v>
                </c:pt>
                <c:pt idx="2">
                  <c:v>16.2</c:v>
                </c:pt>
                <c:pt idx="3">
                  <c:v>15.8</c:v>
                </c:pt>
                <c:pt idx="4">
                  <c:v>21.4</c:v>
                </c:pt>
                <c:pt idx="5">
                  <c:v>17.3</c:v>
                </c:pt>
              </c:numCache>
            </c:numRef>
          </c:val>
          <c:extLst>
            <c:ext xmlns:c16="http://schemas.microsoft.com/office/drawing/2014/chart" uri="{C3380CC4-5D6E-409C-BE32-E72D297353CC}">
              <c16:uniqueId val="{00000003-107B-49AA-9AFA-712E00DC4E42}"/>
            </c:ext>
          </c:extLst>
        </c:ser>
        <c:ser>
          <c:idx val="5"/>
          <c:order val="4"/>
          <c:tx>
            <c:strRef>
              <c:f>'Grafik 3'!$I$38</c:f>
              <c:strCache>
                <c:ptCount val="1"/>
                <c:pt idx="0">
                  <c:v>45 – 59 Jahre</c:v>
                </c:pt>
              </c:strCache>
            </c:strRef>
          </c:tx>
          <c:spPr>
            <a:solidFill>
              <a:schemeClr val="accent6"/>
            </a:solidFill>
            <a:ln>
              <a:noFill/>
            </a:ln>
            <a:effectLst/>
          </c:spPr>
          <c:invertIfNegative val="0"/>
          <c:cat>
            <c:strRef>
              <c:extLst>
                <c:ext xmlns:c15="http://schemas.microsoft.com/office/drawing/2012/chart" uri="{02D57815-91ED-43cb-92C2-25804820EDAC}">
                  <c15:fullRef>
                    <c15:sqref>'Grafik 3'!$D$39:$D$45</c15:sqref>
                  </c15:fullRef>
                </c:ext>
              </c:extLst>
              <c:f>'Grafik 3'!$D$40:$D$45</c:f>
              <c:strCache>
                <c:ptCount val="6"/>
                <c:pt idx="0">
                  <c:v>SPD</c:v>
                </c:pt>
                <c:pt idx="1">
                  <c:v>CDU</c:v>
                </c:pt>
                <c:pt idx="2">
                  <c:v>DIE LINKE</c:v>
                </c:pt>
                <c:pt idx="3">
                  <c:v>FDP</c:v>
                </c:pt>
                <c:pt idx="4">
                  <c:v>GRÜNE</c:v>
                </c:pt>
                <c:pt idx="5">
                  <c:v>AfD</c:v>
                </c:pt>
              </c:strCache>
            </c:strRef>
          </c:cat>
          <c:val>
            <c:numRef>
              <c:extLst>
                <c:ext xmlns:c15="http://schemas.microsoft.com/office/drawing/2012/chart" uri="{02D57815-91ED-43cb-92C2-25804820EDAC}">
                  <c15:fullRef>
                    <c15:sqref>'Grafik 3'!$I$39:$I$45</c15:sqref>
                  </c15:fullRef>
                </c:ext>
              </c:extLst>
              <c:f>'Grafik 3'!$I$40:$I$45</c:f>
              <c:numCache>
                <c:formatCode>#0.0</c:formatCode>
                <c:ptCount val="6"/>
                <c:pt idx="0">
                  <c:v>28.3</c:v>
                </c:pt>
                <c:pt idx="1">
                  <c:v>27.8</c:v>
                </c:pt>
                <c:pt idx="2">
                  <c:v>26.6</c:v>
                </c:pt>
                <c:pt idx="3">
                  <c:v>27.9</c:v>
                </c:pt>
                <c:pt idx="4">
                  <c:v>31</c:v>
                </c:pt>
                <c:pt idx="5">
                  <c:v>38.4</c:v>
                </c:pt>
              </c:numCache>
            </c:numRef>
          </c:val>
          <c:extLst>
            <c:ext xmlns:c16="http://schemas.microsoft.com/office/drawing/2014/chart" uri="{C3380CC4-5D6E-409C-BE32-E72D297353CC}">
              <c16:uniqueId val="{00000004-107B-49AA-9AFA-712E00DC4E42}"/>
            </c:ext>
          </c:extLst>
        </c:ser>
        <c:ser>
          <c:idx val="6"/>
          <c:order val="5"/>
          <c:tx>
            <c:strRef>
              <c:f>'Grafik 3'!$J$38</c:f>
              <c:strCache>
                <c:ptCount val="1"/>
                <c:pt idx="0">
                  <c:v>60 – 69 Jahre</c:v>
                </c:pt>
              </c:strCache>
            </c:strRef>
          </c:tx>
          <c:spPr>
            <a:solidFill>
              <a:schemeClr val="accent1">
                <a:lumMod val="60000"/>
              </a:schemeClr>
            </a:solidFill>
            <a:ln>
              <a:noFill/>
            </a:ln>
            <a:effectLst/>
          </c:spPr>
          <c:invertIfNegative val="0"/>
          <c:cat>
            <c:strRef>
              <c:extLst>
                <c:ext xmlns:c15="http://schemas.microsoft.com/office/drawing/2012/chart" uri="{02D57815-91ED-43cb-92C2-25804820EDAC}">
                  <c15:fullRef>
                    <c15:sqref>'Grafik 3'!$D$39:$D$45</c15:sqref>
                  </c15:fullRef>
                </c:ext>
              </c:extLst>
              <c:f>'Grafik 3'!$D$40:$D$45</c:f>
              <c:strCache>
                <c:ptCount val="6"/>
                <c:pt idx="0">
                  <c:v>SPD</c:v>
                </c:pt>
                <c:pt idx="1">
                  <c:v>CDU</c:v>
                </c:pt>
                <c:pt idx="2">
                  <c:v>DIE LINKE</c:v>
                </c:pt>
                <c:pt idx="3">
                  <c:v>FDP</c:v>
                </c:pt>
                <c:pt idx="4">
                  <c:v>GRÜNE</c:v>
                </c:pt>
                <c:pt idx="5">
                  <c:v>AfD</c:v>
                </c:pt>
              </c:strCache>
            </c:strRef>
          </c:cat>
          <c:val>
            <c:numRef>
              <c:extLst>
                <c:ext xmlns:c15="http://schemas.microsoft.com/office/drawing/2012/chart" uri="{02D57815-91ED-43cb-92C2-25804820EDAC}">
                  <c15:fullRef>
                    <c15:sqref>'Grafik 3'!$J$39:$J$45</c15:sqref>
                  </c15:fullRef>
                </c:ext>
              </c:extLst>
              <c:f>'Grafik 3'!$J$40:$J$45</c:f>
              <c:numCache>
                <c:formatCode>#0.0</c:formatCode>
                <c:ptCount val="6"/>
                <c:pt idx="0">
                  <c:v>16.100000000000001</c:v>
                </c:pt>
                <c:pt idx="1">
                  <c:v>12.7</c:v>
                </c:pt>
                <c:pt idx="2">
                  <c:v>13.8</c:v>
                </c:pt>
                <c:pt idx="3">
                  <c:v>11.7</c:v>
                </c:pt>
                <c:pt idx="4">
                  <c:v>8.8000000000000007</c:v>
                </c:pt>
                <c:pt idx="5">
                  <c:v>15.5</c:v>
                </c:pt>
              </c:numCache>
            </c:numRef>
          </c:val>
          <c:extLst>
            <c:ext xmlns:c16="http://schemas.microsoft.com/office/drawing/2014/chart" uri="{C3380CC4-5D6E-409C-BE32-E72D297353CC}">
              <c16:uniqueId val="{00000005-107B-49AA-9AFA-712E00DC4E42}"/>
            </c:ext>
          </c:extLst>
        </c:ser>
        <c:ser>
          <c:idx val="0"/>
          <c:order val="6"/>
          <c:tx>
            <c:strRef>
              <c:f>'Grafik 3'!$K$38</c:f>
              <c:strCache>
                <c:ptCount val="1"/>
                <c:pt idx="0">
                  <c:v>70 Jahre und älter</c:v>
                </c:pt>
              </c:strCache>
            </c:strRef>
          </c:tx>
          <c:spPr>
            <a:solidFill>
              <a:schemeClr val="accent1"/>
            </a:solidFill>
            <a:ln>
              <a:noFill/>
            </a:ln>
            <a:effectLst/>
          </c:spPr>
          <c:invertIfNegative val="0"/>
          <c:cat>
            <c:strRef>
              <c:extLst>
                <c:ext xmlns:c15="http://schemas.microsoft.com/office/drawing/2012/chart" uri="{02D57815-91ED-43cb-92C2-25804820EDAC}">
                  <c15:fullRef>
                    <c15:sqref>'Grafik 3'!$D$39:$D$45</c15:sqref>
                  </c15:fullRef>
                </c:ext>
              </c:extLst>
              <c:f>'Grafik 3'!$D$40:$D$45</c:f>
              <c:strCache>
                <c:ptCount val="6"/>
                <c:pt idx="0">
                  <c:v>SPD</c:v>
                </c:pt>
                <c:pt idx="1">
                  <c:v>CDU</c:v>
                </c:pt>
                <c:pt idx="2">
                  <c:v>DIE LINKE</c:v>
                </c:pt>
                <c:pt idx="3">
                  <c:v>FDP</c:v>
                </c:pt>
                <c:pt idx="4">
                  <c:v>GRÜNE</c:v>
                </c:pt>
                <c:pt idx="5">
                  <c:v>AfD</c:v>
                </c:pt>
              </c:strCache>
            </c:strRef>
          </c:cat>
          <c:val>
            <c:numRef>
              <c:extLst>
                <c:ext xmlns:c15="http://schemas.microsoft.com/office/drawing/2012/chart" uri="{02D57815-91ED-43cb-92C2-25804820EDAC}">
                  <c15:fullRef>
                    <c15:sqref>'Grafik 3'!$K$39:$K$45</c15:sqref>
                  </c15:fullRef>
                </c:ext>
              </c:extLst>
              <c:f>'Grafik 3'!$K$40:$K$45</c:f>
              <c:numCache>
                <c:formatCode>#0.0</c:formatCode>
                <c:ptCount val="6"/>
                <c:pt idx="0">
                  <c:v>26.8</c:v>
                </c:pt>
                <c:pt idx="1">
                  <c:v>28.1</c:v>
                </c:pt>
                <c:pt idx="2">
                  <c:v>6.4</c:v>
                </c:pt>
                <c:pt idx="3">
                  <c:v>17.3</c:v>
                </c:pt>
                <c:pt idx="4">
                  <c:v>4.9000000000000004</c:v>
                </c:pt>
                <c:pt idx="5">
                  <c:v>16</c:v>
                </c:pt>
              </c:numCache>
            </c:numRef>
          </c:val>
          <c:extLst>
            <c:ext xmlns:c16="http://schemas.microsoft.com/office/drawing/2014/chart" uri="{C3380CC4-5D6E-409C-BE32-E72D297353CC}">
              <c16:uniqueId val="{00000006-107B-49AA-9AFA-712E00DC4E42}"/>
            </c:ext>
          </c:extLst>
        </c:ser>
        <c:dLbls>
          <c:showLegendKey val="0"/>
          <c:showVal val="0"/>
          <c:showCatName val="0"/>
          <c:showSerName val="0"/>
          <c:showPercent val="0"/>
          <c:showBubbleSize val="0"/>
        </c:dLbls>
        <c:gapWidth val="50"/>
        <c:overlap val="100"/>
        <c:axId val="366629496"/>
        <c:axId val="366587888"/>
      </c:barChart>
      <c:catAx>
        <c:axId val="366629496"/>
        <c:scaling>
          <c:orientation val="maxMin"/>
        </c:scaling>
        <c:delete val="0"/>
        <c:axPos val="l"/>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366587888"/>
        <c:crosses val="autoZero"/>
        <c:auto val="1"/>
        <c:lblAlgn val="ctr"/>
        <c:lblOffset val="100"/>
        <c:noMultiLvlLbl val="0"/>
      </c:catAx>
      <c:valAx>
        <c:axId val="366587888"/>
        <c:scaling>
          <c:orientation val="minMax"/>
        </c:scaling>
        <c:delete val="0"/>
        <c:axPos val="b"/>
        <c:majorGridlines>
          <c:spPr>
            <a:ln w="9525" cap="flat" cmpd="sng" algn="ctr">
              <a:solidFill>
                <a:schemeClr val="tx1">
                  <a:lumMod val="15000"/>
                  <a:lumOff val="85000"/>
                </a:schemeClr>
              </a:solidFill>
              <a:round/>
            </a:ln>
            <a:effectLst/>
          </c:spPr>
        </c:majorGridlines>
        <c:numFmt formatCode="0\ %"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366629496"/>
        <c:crosses val="max"/>
        <c:crossBetween val="between"/>
      </c:valAx>
      <c:spPr>
        <a:solidFill>
          <a:schemeClr val="bg1"/>
        </a:solidFill>
        <a:ln>
          <a:noFill/>
        </a:ln>
        <a:effectLst/>
      </c:spPr>
    </c:plotArea>
    <c:plotVisOnly val="1"/>
    <c:dispBlanksAs val="zero"/>
    <c:showDLblsOverMax val="0"/>
  </c:chart>
  <c:spPr>
    <a:solidFill>
      <a:sysClr val="window" lastClr="FFFFFF"/>
    </a:solidFill>
    <a:ln w="3175" cap="flat" cmpd="sng" algn="ctr">
      <a:noFill/>
      <a:round/>
    </a:ln>
    <a:effectLst/>
  </c:spPr>
  <c:txPr>
    <a:bodyPr/>
    <a:lstStyle/>
    <a:p>
      <a:pPr>
        <a:defRPr sz="900">
          <a:solidFill>
            <a:sysClr val="windowText" lastClr="000000"/>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544915019463699"/>
          <c:y val="4.6995636119503192E-2"/>
          <c:w val="0.80729664504668142"/>
          <c:h val="0.80605921238697131"/>
        </c:manualLayout>
      </c:layout>
      <c:barChart>
        <c:barDir val="bar"/>
        <c:grouping val="percentStacked"/>
        <c:varyColors val="0"/>
        <c:ser>
          <c:idx val="0"/>
          <c:order val="0"/>
          <c:tx>
            <c:strRef>
              <c:f>'Grafik 4'!$E$38</c:f>
              <c:strCache>
                <c:ptCount val="1"/>
                <c:pt idx="0">
                  <c:v>18 – 24 Jahre*</c:v>
                </c:pt>
              </c:strCache>
            </c:strRef>
          </c:tx>
          <c:spPr>
            <a:solidFill>
              <a:srgbClr val="008F9E"/>
            </a:solidFill>
            <a:ln>
              <a:noFill/>
            </a:ln>
            <a:effectLst/>
          </c:spPr>
          <c:invertIfNegative val="0"/>
          <c:cat>
            <c:strRef>
              <c:f>'Grafik 4'!$D$40:$D$49</c:f>
              <c:strCache>
                <c:ptCount val="10"/>
                <c:pt idx="0">
                  <c:v>Wählende 
Insgesamt</c:v>
                </c:pt>
                <c:pt idx="2">
                  <c:v>BSW</c:v>
                </c:pt>
                <c:pt idx="3">
                  <c:v>Volt</c:v>
                </c:pt>
                <c:pt idx="4">
                  <c:v>FDP</c:v>
                </c:pt>
                <c:pt idx="5">
                  <c:v>AFD</c:v>
                </c:pt>
                <c:pt idx="6">
                  <c:v>DIE LINKE</c:v>
                </c:pt>
                <c:pt idx="7">
                  <c:v>CDU</c:v>
                </c:pt>
                <c:pt idx="8">
                  <c:v>SPD</c:v>
                </c:pt>
                <c:pt idx="9">
                  <c:v>DIE GRÜNE</c:v>
                </c:pt>
              </c:strCache>
            </c:strRef>
          </c:cat>
          <c:val>
            <c:numRef>
              <c:f>'Grafik 4'!$E$40:$E$49</c:f>
              <c:numCache>
                <c:formatCode>General</c:formatCode>
                <c:ptCount val="10"/>
                <c:pt idx="0">
                  <c:v>9.1</c:v>
                </c:pt>
                <c:pt idx="2">
                  <c:v>10.5</c:v>
                </c:pt>
                <c:pt idx="3">
                  <c:v>14.2</c:v>
                </c:pt>
                <c:pt idx="4">
                  <c:v>11</c:v>
                </c:pt>
                <c:pt idx="5">
                  <c:v>7.1</c:v>
                </c:pt>
                <c:pt idx="6">
                  <c:v>18.8</c:v>
                </c:pt>
                <c:pt idx="7">
                  <c:v>4.8</c:v>
                </c:pt>
                <c:pt idx="8">
                  <c:v>5.8</c:v>
                </c:pt>
                <c:pt idx="9">
                  <c:v>7.4</c:v>
                </c:pt>
              </c:numCache>
            </c:numRef>
          </c:val>
          <c:extLst>
            <c:ext xmlns:c16="http://schemas.microsoft.com/office/drawing/2014/chart" uri="{C3380CC4-5D6E-409C-BE32-E72D297353CC}">
              <c16:uniqueId val="{00000000-80E4-4058-9EB9-45B6F37DA54B}"/>
            </c:ext>
          </c:extLst>
        </c:ser>
        <c:ser>
          <c:idx val="1"/>
          <c:order val="1"/>
          <c:tx>
            <c:strRef>
              <c:f>'Grafik 4'!$F$38</c:f>
              <c:strCache>
                <c:ptCount val="1"/>
                <c:pt idx="0">
                  <c:v>25 – 34 Jahre</c:v>
                </c:pt>
              </c:strCache>
            </c:strRef>
          </c:tx>
          <c:spPr>
            <a:solidFill>
              <a:srgbClr val="77C8D2"/>
            </a:solidFill>
            <a:ln>
              <a:noFill/>
            </a:ln>
            <a:effectLst/>
          </c:spPr>
          <c:invertIfNegative val="0"/>
          <c:cat>
            <c:strRef>
              <c:f>'Grafik 4'!$D$40:$D$49</c:f>
              <c:strCache>
                <c:ptCount val="10"/>
                <c:pt idx="0">
                  <c:v>Wählende 
Insgesamt</c:v>
                </c:pt>
                <c:pt idx="2">
                  <c:v>BSW</c:v>
                </c:pt>
                <c:pt idx="3">
                  <c:v>Volt</c:v>
                </c:pt>
                <c:pt idx="4">
                  <c:v>FDP</c:v>
                </c:pt>
                <c:pt idx="5">
                  <c:v>AFD</c:v>
                </c:pt>
                <c:pt idx="6">
                  <c:v>DIE LINKE</c:v>
                </c:pt>
                <c:pt idx="7">
                  <c:v>CDU</c:v>
                </c:pt>
                <c:pt idx="8">
                  <c:v>SPD</c:v>
                </c:pt>
                <c:pt idx="9">
                  <c:v>DIE GRÜNE</c:v>
                </c:pt>
              </c:strCache>
            </c:strRef>
          </c:cat>
          <c:val>
            <c:numRef>
              <c:f>'Grafik 4'!$F$40:$F$49</c:f>
              <c:numCache>
                <c:formatCode>General</c:formatCode>
                <c:ptCount val="10"/>
                <c:pt idx="0">
                  <c:v>18.899999999999999</c:v>
                </c:pt>
                <c:pt idx="2">
                  <c:v>15.5</c:v>
                </c:pt>
                <c:pt idx="3">
                  <c:v>39.200000000000003</c:v>
                </c:pt>
                <c:pt idx="4">
                  <c:v>18.600000000000001</c:v>
                </c:pt>
                <c:pt idx="5">
                  <c:v>12.4</c:v>
                </c:pt>
                <c:pt idx="6">
                  <c:v>32.1</c:v>
                </c:pt>
                <c:pt idx="7">
                  <c:v>9.6999999999999993</c:v>
                </c:pt>
                <c:pt idx="8">
                  <c:v>10</c:v>
                </c:pt>
                <c:pt idx="9">
                  <c:v>25</c:v>
                </c:pt>
              </c:numCache>
            </c:numRef>
          </c:val>
          <c:extLst>
            <c:ext xmlns:c16="http://schemas.microsoft.com/office/drawing/2014/chart" uri="{C3380CC4-5D6E-409C-BE32-E72D297353CC}">
              <c16:uniqueId val="{00000001-80E4-4058-9EB9-45B6F37DA54B}"/>
            </c:ext>
          </c:extLst>
        </c:ser>
        <c:ser>
          <c:idx val="2"/>
          <c:order val="2"/>
          <c:tx>
            <c:strRef>
              <c:f>'Grafik 4'!$G$38</c:f>
              <c:strCache>
                <c:ptCount val="1"/>
                <c:pt idx="0">
                  <c:v>35 – 44 Jahre</c:v>
                </c:pt>
              </c:strCache>
            </c:strRef>
          </c:tx>
          <c:spPr>
            <a:solidFill>
              <a:srgbClr val="4C7489"/>
            </a:solidFill>
            <a:ln>
              <a:noFill/>
            </a:ln>
            <a:effectLst/>
          </c:spPr>
          <c:invertIfNegative val="0"/>
          <c:cat>
            <c:strRef>
              <c:f>'Grafik 4'!$D$40:$D$49</c:f>
              <c:strCache>
                <c:ptCount val="10"/>
                <c:pt idx="0">
                  <c:v>Wählende 
Insgesamt</c:v>
                </c:pt>
                <c:pt idx="2">
                  <c:v>BSW</c:v>
                </c:pt>
                <c:pt idx="3">
                  <c:v>Volt</c:v>
                </c:pt>
                <c:pt idx="4">
                  <c:v>FDP</c:v>
                </c:pt>
                <c:pt idx="5">
                  <c:v>AFD</c:v>
                </c:pt>
                <c:pt idx="6">
                  <c:v>DIE LINKE</c:v>
                </c:pt>
                <c:pt idx="7">
                  <c:v>CDU</c:v>
                </c:pt>
                <c:pt idx="8">
                  <c:v>SPD</c:v>
                </c:pt>
                <c:pt idx="9">
                  <c:v>DIE GRÜNE</c:v>
                </c:pt>
              </c:strCache>
            </c:strRef>
          </c:cat>
          <c:val>
            <c:numRef>
              <c:f>'Grafik 4'!$G$40:$G$49</c:f>
              <c:numCache>
                <c:formatCode>General</c:formatCode>
                <c:ptCount val="10"/>
                <c:pt idx="0">
                  <c:v>17</c:v>
                </c:pt>
                <c:pt idx="2">
                  <c:v>15.7</c:v>
                </c:pt>
                <c:pt idx="3">
                  <c:v>25.6</c:v>
                </c:pt>
                <c:pt idx="4">
                  <c:v>15.3</c:v>
                </c:pt>
                <c:pt idx="5">
                  <c:v>19.8</c:v>
                </c:pt>
                <c:pt idx="6">
                  <c:v>14.3</c:v>
                </c:pt>
                <c:pt idx="7">
                  <c:v>12.9</c:v>
                </c:pt>
                <c:pt idx="8">
                  <c:v>11.1</c:v>
                </c:pt>
                <c:pt idx="9">
                  <c:v>22.4</c:v>
                </c:pt>
              </c:numCache>
            </c:numRef>
          </c:val>
          <c:extLst>
            <c:ext xmlns:c16="http://schemas.microsoft.com/office/drawing/2014/chart" uri="{C3380CC4-5D6E-409C-BE32-E72D297353CC}">
              <c16:uniqueId val="{00000002-80E4-4058-9EB9-45B6F37DA54B}"/>
            </c:ext>
          </c:extLst>
        </c:ser>
        <c:ser>
          <c:idx val="3"/>
          <c:order val="3"/>
          <c:tx>
            <c:strRef>
              <c:f>'Grafik 4'!$H$38</c:f>
              <c:strCache>
                <c:ptCount val="1"/>
                <c:pt idx="0">
                  <c:v>45 – 59 Jahre</c:v>
                </c:pt>
              </c:strCache>
            </c:strRef>
          </c:tx>
          <c:spPr>
            <a:solidFill>
              <a:srgbClr val="71CBF4"/>
            </a:solidFill>
            <a:ln>
              <a:noFill/>
            </a:ln>
            <a:effectLst/>
          </c:spPr>
          <c:invertIfNegative val="0"/>
          <c:cat>
            <c:strRef>
              <c:f>'Grafik 4'!$D$40:$D$49</c:f>
              <c:strCache>
                <c:ptCount val="10"/>
                <c:pt idx="0">
                  <c:v>Wählende 
Insgesamt</c:v>
                </c:pt>
                <c:pt idx="2">
                  <c:v>BSW</c:v>
                </c:pt>
                <c:pt idx="3">
                  <c:v>Volt</c:v>
                </c:pt>
                <c:pt idx="4">
                  <c:v>FDP</c:v>
                </c:pt>
                <c:pt idx="5">
                  <c:v>AFD</c:v>
                </c:pt>
                <c:pt idx="6">
                  <c:v>DIE LINKE</c:v>
                </c:pt>
                <c:pt idx="7">
                  <c:v>CDU</c:v>
                </c:pt>
                <c:pt idx="8">
                  <c:v>SPD</c:v>
                </c:pt>
                <c:pt idx="9">
                  <c:v>DIE GRÜNE</c:v>
                </c:pt>
              </c:strCache>
            </c:strRef>
          </c:cat>
          <c:val>
            <c:numRef>
              <c:f>'Grafik 4'!$H$40:$H$49</c:f>
              <c:numCache>
                <c:formatCode>General</c:formatCode>
                <c:ptCount val="10"/>
                <c:pt idx="0">
                  <c:v>24.5</c:v>
                </c:pt>
                <c:pt idx="2">
                  <c:v>24.6</c:v>
                </c:pt>
                <c:pt idx="3">
                  <c:v>14.6</c:v>
                </c:pt>
                <c:pt idx="4">
                  <c:v>23.1</c:v>
                </c:pt>
                <c:pt idx="5">
                  <c:v>31.1</c:v>
                </c:pt>
                <c:pt idx="6">
                  <c:v>17.3</c:v>
                </c:pt>
                <c:pt idx="7">
                  <c:v>26</c:v>
                </c:pt>
                <c:pt idx="8">
                  <c:v>23.1</c:v>
                </c:pt>
                <c:pt idx="9">
                  <c:v>26.9</c:v>
                </c:pt>
              </c:numCache>
            </c:numRef>
          </c:val>
          <c:extLst>
            <c:ext xmlns:c16="http://schemas.microsoft.com/office/drawing/2014/chart" uri="{C3380CC4-5D6E-409C-BE32-E72D297353CC}">
              <c16:uniqueId val="{00000003-80E4-4058-9EB9-45B6F37DA54B}"/>
            </c:ext>
          </c:extLst>
        </c:ser>
        <c:ser>
          <c:idx val="4"/>
          <c:order val="4"/>
          <c:tx>
            <c:strRef>
              <c:f>'Grafik 4'!$I$38</c:f>
              <c:strCache>
                <c:ptCount val="1"/>
                <c:pt idx="0">
                  <c:v>60 – 69 Jahre</c:v>
                </c:pt>
              </c:strCache>
            </c:strRef>
          </c:tx>
          <c:spPr>
            <a:solidFill>
              <a:srgbClr val="9381A1"/>
            </a:solidFill>
            <a:ln>
              <a:noFill/>
            </a:ln>
            <a:effectLst/>
          </c:spPr>
          <c:invertIfNegative val="0"/>
          <c:cat>
            <c:strRef>
              <c:f>'Grafik 4'!$D$40:$D$49</c:f>
              <c:strCache>
                <c:ptCount val="10"/>
                <c:pt idx="0">
                  <c:v>Wählende 
Insgesamt</c:v>
                </c:pt>
                <c:pt idx="2">
                  <c:v>BSW</c:v>
                </c:pt>
                <c:pt idx="3">
                  <c:v>Volt</c:v>
                </c:pt>
                <c:pt idx="4">
                  <c:v>FDP</c:v>
                </c:pt>
                <c:pt idx="5">
                  <c:v>AFD</c:v>
                </c:pt>
                <c:pt idx="6">
                  <c:v>DIE LINKE</c:v>
                </c:pt>
                <c:pt idx="7">
                  <c:v>CDU</c:v>
                </c:pt>
                <c:pt idx="8">
                  <c:v>SPD</c:v>
                </c:pt>
                <c:pt idx="9">
                  <c:v>DIE GRÜNE</c:v>
                </c:pt>
              </c:strCache>
            </c:strRef>
          </c:cat>
          <c:val>
            <c:numRef>
              <c:f>'Grafik 4'!$I$40:$I$49</c:f>
              <c:numCache>
                <c:formatCode>General</c:formatCode>
                <c:ptCount val="10"/>
                <c:pt idx="0">
                  <c:v>14.3</c:v>
                </c:pt>
                <c:pt idx="2">
                  <c:v>17.2</c:v>
                </c:pt>
                <c:pt idx="3">
                  <c:v>4.3</c:v>
                </c:pt>
                <c:pt idx="4">
                  <c:v>13.9</c:v>
                </c:pt>
                <c:pt idx="5">
                  <c:v>18.2</c:v>
                </c:pt>
                <c:pt idx="6">
                  <c:v>11.3</c:v>
                </c:pt>
                <c:pt idx="7">
                  <c:v>17.3</c:v>
                </c:pt>
                <c:pt idx="8">
                  <c:v>20</c:v>
                </c:pt>
                <c:pt idx="9">
                  <c:v>11.8</c:v>
                </c:pt>
              </c:numCache>
            </c:numRef>
          </c:val>
          <c:extLst>
            <c:ext xmlns:c16="http://schemas.microsoft.com/office/drawing/2014/chart" uri="{C3380CC4-5D6E-409C-BE32-E72D297353CC}">
              <c16:uniqueId val="{00000004-80E4-4058-9EB9-45B6F37DA54B}"/>
            </c:ext>
          </c:extLst>
        </c:ser>
        <c:ser>
          <c:idx val="5"/>
          <c:order val="5"/>
          <c:tx>
            <c:strRef>
              <c:f>'Grafik 4'!$J$38</c:f>
              <c:strCache>
                <c:ptCount val="1"/>
                <c:pt idx="0">
                  <c:v>70 Jahre und älter</c:v>
                </c:pt>
              </c:strCache>
            </c:strRef>
          </c:tx>
          <c:spPr>
            <a:solidFill>
              <a:srgbClr val="B4ADA4"/>
            </a:solidFill>
            <a:ln>
              <a:noFill/>
            </a:ln>
            <a:effectLst/>
          </c:spPr>
          <c:invertIfNegative val="0"/>
          <c:cat>
            <c:strRef>
              <c:f>'Grafik 4'!$D$40:$D$49</c:f>
              <c:strCache>
                <c:ptCount val="10"/>
                <c:pt idx="0">
                  <c:v>Wählende 
Insgesamt</c:v>
                </c:pt>
                <c:pt idx="2">
                  <c:v>BSW</c:v>
                </c:pt>
                <c:pt idx="3">
                  <c:v>Volt</c:v>
                </c:pt>
                <c:pt idx="4">
                  <c:v>FDP</c:v>
                </c:pt>
                <c:pt idx="5">
                  <c:v>AFD</c:v>
                </c:pt>
                <c:pt idx="6">
                  <c:v>DIE LINKE</c:v>
                </c:pt>
                <c:pt idx="7">
                  <c:v>CDU</c:v>
                </c:pt>
                <c:pt idx="8">
                  <c:v>SPD</c:v>
                </c:pt>
                <c:pt idx="9">
                  <c:v>DIE GRÜNE</c:v>
                </c:pt>
              </c:strCache>
            </c:strRef>
          </c:cat>
          <c:val>
            <c:numRef>
              <c:f>'Grafik 4'!$J$40:$J$49</c:f>
              <c:numCache>
                <c:formatCode>General</c:formatCode>
                <c:ptCount val="10"/>
                <c:pt idx="0">
                  <c:v>16.3</c:v>
                </c:pt>
                <c:pt idx="2">
                  <c:v>16.399999999999999</c:v>
                </c:pt>
                <c:pt idx="3">
                  <c:v>2.2000000000000002</c:v>
                </c:pt>
                <c:pt idx="4">
                  <c:v>18.100000000000001</c:v>
                </c:pt>
                <c:pt idx="5">
                  <c:v>11.4</c:v>
                </c:pt>
                <c:pt idx="6">
                  <c:v>6.1</c:v>
                </c:pt>
                <c:pt idx="7">
                  <c:v>29.2</c:v>
                </c:pt>
                <c:pt idx="8">
                  <c:v>30</c:v>
                </c:pt>
                <c:pt idx="9">
                  <c:v>6.4</c:v>
                </c:pt>
              </c:numCache>
            </c:numRef>
          </c:val>
          <c:extLst>
            <c:ext xmlns:c16="http://schemas.microsoft.com/office/drawing/2014/chart" uri="{C3380CC4-5D6E-409C-BE32-E72D297353CC}">
              <c16:uniqueId val="{00000005-80E4-4058-9EB9-45B6F37DA54B}"/>
            </c:ext>
          </c:extLst>
        </c:ser>
        <c:dLbls>
          <c:showLegendKey val="0"/>
          <c:showVal val="0"/>
          <c:showCatName val="0"/>
          <c:showSerName val="0"/>
          <c:showPercent val="0"/>
          <c:showBubbleSize val="0"/>
        </c:dLbls>
        <c:gapWidth val="150"/>
        <c:overlap val="100"/>
        <c:axId val="443139904"/>
        <c:axId val="443140864"/>
      </c:barChart>
      <c:catAx>
        <c:axId val="443139904"/>
        <c:scaling>
          <c:orientation val="minMax"/>
        </c:scaling>
        <c:delete val="0"/>
        <c:axPos val="l"/>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crossAx val="443140864"/>
        <c:crosses val="autoZero"/>
        <c:auto val="1"/>
        <c:lblAlgn val="ctr"/>
        <c:lblOffset val="100"/>
        <c:noMultiLvlLbl val="0"/>
      </c:catAx>
      <c:valAx>
        <c:axId val="44314086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crossAx val="443139904"/>
        <c:crosses val="autoZero"/>
        <c:crossBetween val="between"/>
      </c:valAx>
      <c:spPr>
        <a:noFill/>
        <a:ln>
          <a:noFill/>
        </a:ln>
        <a:effectLst/>
      </c:spPr>
    </c:plotArea>
    <c:legend>
      <c:legendPos val="b"/>
      <c:layout>
        <c:manualLayout>
          <c:xMode val="edge"/>
          <c:yMode val="edge"/>
          <c:x val="0.14308610617221232"/>
          <c:y val="0.92258063663492207"/>
          <c:w val="0.78447850710717759"/>
          <c:h val="5.7278376456719342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4020447857240984E-2"/>
          <c:y val="3.7415422409947101E-2"/>
          <c:w val="0.93577753194073876"/>
          <c:h val="0.82530337977725232"/>
        </c:manualLayout>
      </c:layout>
      <c:barChart>
        <c:barDir val="col"/>
        <c:grouping val="clustered"/>
        <c:varyColors val="0"/>
        <c:ser>
          <c:idx val="0"/>
          <c:order val="0"/>
          <c:tx>
            <c:strRef>
              <c:f>'Grafik 5'!$D$41</c:f>
              <c:strCache>
                <c:ptCount val="1"/>
                <c:pt idx="0">
                  <c:v>GRÜNE</c:v>
                </c:pt>
              </c:strCache>
            </c:strRef>
          </c:tx>
          <c:spPr>
            <a:solidFill>
              <a:srgbClr val="008549"/>
            </a:solidFill>
            <a:ln>
              <a:noFill/>
            </a:ln>
            <a:effectLst/>
          </c:spPr>
          <c:invertIfNegative val="0"/>
          <c:dLbls>
            <c:dLbl>
              <c:idx val="0"/>
              <c:layout>
                <c:manualLayout>
                  <c:x val="0"/>
                  <c:y val="7.083528936029741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2574-49BA-A582-E0204E76D669}"/>
                </c:ext>
              </c:extLst>
            </c:dLbl>
            <c:dLbl>
              <c:idx val="1"/>
              <c:layout>
                <c:manualLayout>
                  <c:x val="0"/>
                  <c:y val="7.0835289360297732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2574-49BA-A582-E0204E76D669}"/>
                </c:ext>
              </c:extLst>
            </c:dLbl>
            <c:dLbl>
              <c:idx val="2"/>
              <c:layout>
                <c:manualLayout>
                  <c:x val="1.4255167498217582E-3"/>
                  <c:y val="-2.361176312009928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2574-49BA-A582-E0204E76D669}"/>
                </c:ext>
              </c:extLst>
            </c:dLbl>
            <c:dLbl>
              <c:idx val="3"/>
              <c:layout>
                <c:manualLayout>
                  <c:x val="-5.2268343685099901E-17"/>
                  <c:y val="4.722352624019856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574-49BA-A582-E0204E76D669}"/>
                </c:ext>
              </c:extLst>
            </c:dLbl>
            <c:dLbl>
              <c:idx val="4"/>
              <c:layout>
                <c:manualLayout>
                  <c:x val="-4.2765502494655355E-3"/>
                  <c:y val="-2.361176312009928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2574-49BA-A582-E0204E76D669}"/>
                </c:ext>
              </c:extLst>
            </c:dLbl>
            <c:dLbl>
              <c:idx val="5"/>
              <c:layout>
                <c:manualLayout>
                  <c:x val="-4.2765502494655355E-3"/>
                  <c:y val="-2.361176312009928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2574-49BA-A582-E0204E76D669}"/>
                </c:ext>
              </c:extLst>
            </c:dLbl>
            <c:dLbl>
              <c:idx val="6"/>
              <c:layout>
                <c:manualLayout>
                  <c:x val="-5.8931846363749546E-3"/>
                  <c:y val="2.361176312009928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8E44-4F52-B317-B53399E00361}"/>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'Grafik 5'!$C$43:$C$49</c:f>
              <c:strCache>
                <c:ptCount val="7"/>
                <c:pt idx="0">
                  <c:v>Hamburg-Mitte</c:v>
                </c:pt>
                <c:pt idx="1">
                  <c:v>Altona</c:v>
                </c:pt>
                <c:pt idx="2">
                  <c:v>Eimsbüttel</c:v>
                </c:pt>
                <c:pt idx="3">
                  <c:v>Hamburg-Nord</c:v>
                </c:pt>
                <c:pt idx="4">
                  <c:v>Wandsbek</c:v>
                </c:pt>
                <c:pt idx="5">
                  <c:v>Bergedorf</c:v>
                </c:pt>
                <c:pt idx="6">
                  <c:v>Harburg</c:v>
                </c:pt>
              </c:strCache>
            </c:strRef>
          </c:cat>
          <c:val>
            <c:numRef>
              <c:f>'Grafik 5'!$D$43:$D$49</c:f>
              <c:numCache>
                <c:formatCode>General</c:formatCode>
                <c:ptCount val="7"/>
                <c:pt idx="0">
                  <c:v>21</c:v>
                </c:pt>
                <c:pt idx="1">
                  <c:v>27.6</c:v>
                </c:pt>
                <c:pt idx="2">
                  <c:v>29.6</c:v>
                </c:pt>
                <c:pt idx="3">
                  <c:v>27.9</c:v>
                </c:pt>
                <c:pt idx="4">
                  <c:v>19.399999999999999</c:v>
                </c:pt>
                <c:pt idx="5">
                  <c:v>14.6</c:v>
                </c:pt>
                <c:pt idx="6">
                  <c:v>15.9</c:v>
                </c:pt>
              </c:numCache>
            </c:numRef>
          </c:val>
          <c:extLst>
            <c:ext xmlns:c16="http://schemas.microsoft.com/office/drawing/2014/chart" uri="{C3380CC4-5D6E-409C-BE32-E72D297353CC}">
              <c16:uniqueId val="{00000000-8E44-4F52-B317-B53399E00361}"/>
            </c:ext>
          </c:extLst>
        </c:ser>
        <c:ser>
          <c:idx val="1"/>
          <c:order val="1"/>
          <c:tx>
            <c:strRef>
              <c:f>'Grafik 5'!$E$41</c:f>
              <c:strCache>
                <c:ptCount val="1"/>
                <c:pt idx="0">
                  <c:v>SPD</c:v>
                </c:pt>
              </c:strCache>
            </c:strRef>
          </c:tx>
          <c:spPr>
            <a:solidFill>
              <a:srgbClr val="C0003D"/>
            </a:solidFill>
            <a:ln>
              <a:noFill/>
            </a:ln>
            <a:effectLst/>
          </c:spPr>
          <c:invertIfNegative val="0"/>
          <c:dLbls>
            <c:dLbl>
              <c:idx val="0"/>
              <c:layout>
                <c:manualLayout>
                  <c:x val="-1.3067085921274975E-17"/>
                  <c:y val="4.722352624019850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2574-49BA-A582-E0204E76D669}"/>
                </c:ext>
              </c:extLst>
            </c:dLbl>
            <c:dLbl>
              <c:idx val="1"/>
              <c:layout>
                <c:manualLayout>
                  <c:x val="8.8397769545622701E-3"/>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8E44-4F52-B317-B53399E00361}"/>
                </c:ext>
              </c:extLst>
            </c:dLbl>
            <c:dLbl>
              <c:idx val="2"/>
              <c:layout>
                <c:manualLayout>
                  <c:x val="1.0313073113655983E-2"/>
                  <c:y val="-2.361176312009949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8E44-4F52-B317-B53399E00361}"/>
                </c:ext>
              </c:extLst>
            </c:dLbl>
            <c:dLbl>
              <c:idx val="3"/>
              <c:layout>
                <c:manualLayout>
                  <c:x val="7.3664807954684506E-3"/>
                  <c:y val="2.361176312009928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8E44-4F52-B317-B53399E00361}"/>
                </c:ext>
              </c:extLst>
            </c:dLbl>
            <c:dLbl>
              <c:idx val="4"/>
              <c:layout>
                <c:manualLayout>
                  <c:x val="-6.1320791779145923E-3"/>
                  <c:y val="7.083528936029784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8E44-4F52-B317-B53399E00361}"/>
                </c:ext>
              </c:extLst>
            </c:dLbl>
            <c:dLbl>
              <c:idx val="5"/>
              <c:layout>
                <c:manualLayout>
                  <c:x val="-3.2810456782710763E-3"/>
                  <c:y val="7.083528936029784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8E44-4F52-B317-B53399E00361}"/>
                </c:ext>
              </c:extLst>
            </c:dLbl>
            <c:dLbl>
              <c:idx val="6"/>
              <c:layout>
                <c:manualLayout>
                  <c:x val="-1.4255167498218105E-3"/>
                  <c:y val="7.083528936029784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2574-49BA-A582-E0204E76D669}"/>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'Grafik 5'!$C$43:$C$49</c:f>
              <c:strCache>
                <c:ptCount val="7"/>
                <c:pt idx="0">
                  <c:v>Hamburg-Mitte</c:v>
                </c:pt>
                <c:pt idx="1">
                  <c:v>Altona</c:v>
                </c:pt>
                <c:pt idx="2">
                  <c:v>Eimsbüttel</c:v>
                </c:pt>
                <c:pt idx="3">
                  <c:v>Hamburg-Nord</c:v>
                </c:pt>
                <c:pt idx="4">
                  <c:v>Wandsbek</c:v>
                </c:pt>
                <c:pt idx="5">
                  <c:v>Bergedorf</c:v>
                </c:pt>
                <c:pt idx="6">
                  <c:v>Harburg</c:v>
                </c:pt>
              </c:strCache>
            </c:strRef>
          </c:cat>
          <c:val>
            <c:numRef>
              <c:f>'Grafik 5'!$E$43:$E$49</c:f>
              <c:numCache>
                <c:formatCode>General</c:formatCode>
                <c:ptCount val="7"/>
                <c:pt idx="0">
                  <c:v>28.5</c:v>
                </c:pt>
                <c:pt idx="1">
                  <c:v>21.6</c:v>
                </c:pt>
                <c:pt idx="2">
                  <c:v>23.4</c:v>
                </c:pt>
                <c:pt idx="3">
                  <c:v>23.4</c:v>
                </c:pt>
                <c:pt idx="4">
                  <c:v>27.7</c:v>
                </c:pt>
                <c:pt idx="5">
                  <c:v>26.6</c:v>
                </c:pt>
                <c:pt idx="6">
                  <c:v>28.4</c:v>
                </c:pt>
              </c:numCache>
            </c:numRef>
          </c:val>
          <c:extLst>
            <c:ext xmlns:c16="http://schemas.microsoft.com/office/drawing/2014/chart" uri="{C3380CC4-5D6E-409C-BE32-E72D297353CC}">
              <c16:uniqueId val="{00000001-8E44-4F52-B317-B53399E00361}"/>
            </c:ext>
          </c:extLst>
        </c:ser>
        <c:ser>
          <c:idx val="2"/>
          <c:order val="2"/>
          <c:tx>
            <c:strRef>
              <c:f>'Grafik 5'!$F$41</c:f>
              <c:strCache>
                <c:ptCount val="1"/>
                <c:pt idx="0">
                  <c:v>CDU</c:v>
                </c:pt>
              </c:strCache>
            </c:strRef>
          </c:tx>
          <c:spPr>
            <a:solidFill>
              <a:srgbClr val="576164"/>
            </a:solidFill>
            <a:ln>
              <a:noFill/>
            </a:ln>
            <a:effectLst/>
          </c:spPr>
          <c:invertIfNegative val="0"/>
          <c:dLbls>
            <c:dLbl>
              <c:idx val="3"/>
              <c:layout>
                <c:manualLayout>
                  <c:x val="4.2765502494653265E-3"/>
                  <c:y val="7.083528936029741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2574-49BA-A582-E0204E76D669}"/>
                </c:ext>
              </c:extLst>
            </c:dLbl>
            <c:dLbl>
              <c:idx val="4"/>
              <c:layout>
                <c:manualLayout>
                  <c:x val="2.851033499643621E-3"/>
                  <c:y val="4.722352624019856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2574-49BA-A582-E0204E76D669}"/>
                </c:ext>
              </c:extLst>
            </c:dLbl>
            <c:dLbl>
              <c:idx val="5"/>
              <c:layout>
                <c:manualLayout>
                  <c:x val="1.4255167498218105E-3"/>
                  <c:y val="4.722352624019850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2574-49BA-A582-E0204E76D669}"/>
                </c:ext>
              </c:extLst>
            </c:dLbl>
            <c:dLbl>
              <c:idx val="6"/>
              <c:layout>
                <c:manualLayout>
                  <c:x val="8.8397769545621625E-3"/>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8E44-4F52-B317-B53399E00361}"/>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'Grafik 5'!$C$43:$C$49</c:f>
              <c:strCache>
                <c:ptCount val="7"/>
                <c:pt idx="0">
                  <c:v>Hamburg-Mitte</c:v>
                </c:pt>
                <c:pt idx="1">
                  <c:v>Altona</c:v>
                </c:pt>
                <c:pt idx="2">
                  <c:v>Eimsbüttel</c:v>
                </c:pt>
                <c:pt idx="3">
                  <c:v>Hamburg-Nord</c:v>
                </c:pt>
                <c:pt idx="4">
                  <c:v>Wandsbek</c:v>
                </c:pt>
                <c:pt idx="5">
                  <c:v>Bergedorf</c:v>
                </c:pt>
                <c:pt idx="6">
                  <c:v>Harburg</c:v>
                </c:pt>
              </c:strCache>
            </c:strRef>
          </c:cat>
          <c:val>
            <c:numRef>
              <c:f>'Grafik 5'!$F$43:$F$49</c:f>
              <c:numCache>
                <c:formatCode>General</c:formatCode>
                <c:ptCount val="7"/>
                <c:pt idx="0">
                  <c:v>15.6</c:v>
                </c:pt>
                <c:pt idx="1">
                  <c:v>18</c:v>
                </c:pt>
                <c:pt idx="2">
                  <c:v>19.5</c:v>
                </c:pt>
                <c:pt idx="3">
                  <c:v>19.3</c:v>
                </c:pt>
                <c:pt idx="4">
                  <c:v>27.9</c:v>
                </c:pt>
                <c:pt idx="5">
                  <c:v>28.6</c:v>
                </c:pt>
                <c:pt idx="6">
                  <c:v>23.1</c:v>
                </c:pt>
              </c:numCache>
            </c:numRef>
          </c:val>
          <c:extLst>
            <c:ext xmlns:c16="http://schemas.microsoft.com/office/drawing/2014/chart" uri="{C3380CC4-5D6E-409C-BE32-E72D297353CC}">
              <c16:uniqueId val="{00000002-8E44-4F52-B317-B53399E00361}"/>
            </c:ext>
          </c:extLst>
        </c:ser>
        <c:ser>
          <c:idx val="3"/>
          <c:order val="3"/>
          <c:tx>
            <c:strRef>
              <c:f>'Grafik 5'!$G$41</c:f>
              <c:strCache>
                <c:ptCount val="1"/>
                <c:pt idx="0">
                  <c:v>DIE LINKE</c:v>
                </c:pt>
              </c:strCache>
            </c:strRef>
          </c:tx>
          <c:spPr>
            <a:solidFill>
              <a:srgbClr val="6F003B"/>
            </a:solidFill>
            <a:ln>
              <a:noFill/>
            </a:ln>
            <a:effectLst/>
          </c:spPr>
          <c:invertIfNegative val="0"/>
          <c:dLbls>
            <c:dLbl>
              <c:idx val="0"/>
              <c:layout>
                <c:manualLayout>
                  <c:x val="4.5632250352169853E-3"/>
                  <c:y val="2.361176312009841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8E44-4F52-B317-B53399E00361}"/>
                </c:ext>
              </c:extLst>
            </c:dLbl>
            <c:dLbl>
              <c:idx val="1"/>
              <c:layout>
                <c:manualLayout>
                  <c:x val="5.8932209382594365E-3"/>
                  <c:y val="7.083528936029784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8E44-4F52-B317-B53399E00361}"/>
                </c:ext>
              </c:extLst>
            </c:dLbl>
            <c:dLbl>
              <c:idx val="2"/>
              <c:layout>
                <c:manualLayout>
                  <c:x val="4.419888477281135E-3"/>
                  <c:y val="2.361176312009841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8E44-4F52-B317-B53399E00361}"/>
                </c:ext>
              </c:extLst>
            </c:dLbl>
            <c:dLbl>
              <c:idx val="5"/>
              <c:layout>
                <c:manualLayout>
                  <c:x val="0"/>
                  <c:y val="7.083528936029784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2574-49BA-A582-E0204E76D669}"/>
                </c:ext>
              </c:extLst>
            </c:dLbl>
            <c:dLbl>
              <c:idx val="6"/>
              <c:layout>
                <c:manualLayout>
                  <c:x val="2.8510334996435164E-3"/>
                  <c:y val="2.361176312009841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2574-49BA-A582-E0204E76D669}"/>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'Grafik 5'!$C$43:$C$49</c:f>
              <c:strCache>
                <c:ptCount val="7"/>
                <c:pt idx="0">
                  <c:v>Hamburg-Mitte</c:v>
                </c:pt>
                <c:pt idx="1">
                  <c:v>Altona</c:v>
                </c:pt>
                <c:pt idx="2">
                  <c:v>Eimsbüttel</c:v>
                </c:pt>
                <c:pt idx="3">
                  <c:v>Hamburg-Nord</c:v>
                </c:pt>
                <c:pt idx="4">
                  <c:v>Wandsbek</c:v>
                </c:pt>
                <c:pt idx="5">
                  <c:v>Bergedorf</c:v>
                </c:pt>
                <c:pt idx="6">
                  <c:v>Harburg</c:v>
                </c:pt>
              </c:strCache>
            </c:strRef>
          </c:cat>
          <c:val>
            <c:numRef>
              <c:f>'Grafik 5'!$G$43:$G$49</c:f>
              <c:numCache>
                <c:formatCode>General</c:formatCode>
                <c:ptCount val="7"/>
                <c:pt idx="0">
                  <c:v>14.8</c:v>
                </c:pt>
                <c:pt idx="1">
                  <c:v>12.9</c:v>
                </c:pt>
                <c:pt idx="2">
                  <c:v>9.1</c:v>
                </c:pt>
                <c:pt idx="3">
                  <c:v>7.6</c:v>
                </c:pt>
                <c:pt idx="4">
                  <c:v>7</c:v>
                </c:pt>
                <c:pt idx="5">
                  <c:v>8.1999999999999993</c:v>
                </c:pt>
                <c:pt idx="6">
                  <c:v>8.1999999999999993</c:v>
                </c:pt>
              </c:numCache>
            </c:numRef>
          </c:val>
          <c:extLst>
            <c:ext xmlns:c16="http://schemas.microsoft.com/office/drawing/2014/chart" uri="{C3380CC4-5D6E-409C-BE32-E72D297353CC}">
              <c16:uniqueId val="{00000003-8E44-4F52-B317-B53399E00361}"/>
            </c:ext>
          </c:extLst>
        </c:ser>
        <c:ser>
          <c:idx val="4"/>
          <c:order val="4"/>
          <c:tx>
            <c:strRef>
              <c:f>'Grafik 5'!$H$41</c:f>
              <c:strCache>
                <c:ptCount val="1"/>
                <c:pt idx="0">
                  <c:v>FDP</c:v>
                </c:pt>
              </c:strCache>
            </c:strRef>
          </c:tx>
          <c:spPr>
            <a:solidFill>
              <a:srgbClr val="F7BC3D"/>
            </a:solidFill>
            <a:ln>
              <a:noFill/>
            </a:ln>
            <a:effectLst/>
          </c:spPr>
          <c:invertIfNegative val="0"/>
          <c:dLbls>
            <c:dLbl>
              <c:idx val="1"/>
              <c:layout>
                <c:manualLayout>
                  <c:x val="1.4255167498218105E-3"/>
                  <c:y val="7.083528936029697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2574-49BA-A582-E0204E76D669}"/>
                </c:ext>
              </c:extLst>
            </c:dLbl>
            <c:dLbl>
              <c:idx val="3"/>
              <c:layout>
                <c:manualLayout>
                  <c:x val="1.4732961590937118E-3"/>
                  <c:y val="9.4447052480397132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8E44-4F52-B317-B53399E00361}"/>
                </c:ext>
              </c:extLst>
            </c:dLbl>
            <c:dLbl>
              <c:idx val="4"/>
              <c:layout>
                <c:manualLayout>
                  <c:x val="-1.5210375966012088E-3"/>
                  <c:y val="4.722352624019856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8E44-4F52-B317-B53399E00361}"/>
                </c:ext>
              </c:extLst>
            </c:dLbl>
            <c:dLbl>
              <c:idx val="6"/>
              <c:layout>
                <c:manualLayout>
                  <c:x val="-1.045366873701998E-16"/>
                  <c:y val="4.722352624019769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2574-49BA-A582-E0204E76D669}"/>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'Grafik 5'!$C$43:$C$49</c:f>
              <c:strCache>
                <c:ptCount val="7"/>
                <c:pt idx="0">
                  <c:v>Hamburg-Mitte</c:v>
                </c:pt>
                <c:pt idx="1">
                  <c:v>Altona</c:v>
                </c:pt>
                <c:pt idx="2">
                  <c:v>Eimsbüttel</c:v>
                </c:pt>
                <c:pt idx="3">
                  <c:v>Hamburg-Nord</c:v>
                </c:pt>
                <c:pt idx="4">
                  <c:v>Wandsbek</c:v>
                </c:pt>
                <c:pt idx="5">
                  <c:v>Bergedorf</c:v>
                </c:pt>
                <c:pt idx="6">
                  <c:v>Harburg</c:v>
                </c:pt>
              </c:strCache>
            </c:strRef>
          </c:cat>
          <c:val>
            <c:numRef>
              <c:f>'Grafik 5'!$H$43:$H$49</c:f>
              <c:numCache>
                <c:formatCode>General</c:formatCode>
                <c:ptCount val="7"/>
                <c:pt idx="0">
                  <c:v>4.8</c:v>
                </c:pt>
                <c:pt idx="1">
                  <c:v>7.6</c:v>
                </c:pt>
                <c:pt idx="2">
                  <c:v>6.1</c:v>
                </c:pt>
                <c:pt idx="3">
                  <c:v>7.2</c:v>
                </c:pt>
                <c:pt idx="4">
                  <c:v>6.9</c:v>
                </c:pt>
                <c:pt idx="5">
                  <c:v>4.7</c:v>
                </c:pt>
                <c:pt idx="6">
                  <c:v>4.9000000000000004</c:v>
                </c:pt>
              </c:numCache>
            </c:numRef>
          </c:val>
          <c:extLst>
            <c:ext xmlns:c16="http://schemas.microsoft.com/office/drawing/2014/chart" uri="{C3380CC4-5D6E-409C-BE32-E72D297353CC}">
              <c16:uniqueId val="{00000004-8E44-4F52-B317-B53399E00361}"/>
            </c:ext>
          </c:extLst>
        </c:ser>
        <c:ser>
          <c:idx val="5"/>
          <c:order val="5"/>
          <c:tx>
            <c:strRef>
              <c:f>'Grafik 5'!$I$41</c:f>
              <c:strCache>
                <c:ptCount val="1"/>
                <c:pt idx="0">
                  <c:v>AfD</c:v>
                </c:pt>
              </c:strCache>
            </c:strRef>
          </c:tx>
          <c:spPr>
            <a:solidFill>
              <a:srgbClr val="80CDEC"/>
            </a:solidFill>
            <a:ln>
              <a:noFill/>
            </a:ln>
            <a:effectLst/>
          </c:spPr>
          <c:invertIfNegative val="0"/>
          <c:dLbls>
            <c:dLbl>
              <c:idx val="0"/>
              <c:layout>
                <c:manualLayout>
                  <c:x val="0"/>
                  <c:y val="4.722352624019856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574-49BA-A582-E0204E76D669}"/>
                </c:ext>
              </c:extLst>
            </c:dLbl>
            <c:dLbl>
              <c:idx val="1"/>
              <c:layout>
                <c:manualLayout>
                  <c:x val="-5.2268343685099901E-17"/>
                  <c:y val="-7.083528936029784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574-49BA-A582-E0204E76D669}"/>
                </c:ext>
              </c:extLst>
            </c:dLbl>
            <c:dLbl>
              <c:idx val="3"/>
              <c:layout>
                <c:manualLayout>
                  <c:x val="4.419888477281135E-3"/>
                  <c:y val="7.083528936029697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8E44-4F52-B317-B53399E00361}"/>
                </c:ext>
              </c:extLst>
            </c:dLbl>
            <c:dLbl>
              <c:idx val="6"/>
              <c:layout>
                <c:manualLayout>
                  <c:x val="0"/>
                  <c:y val="9.4447052480397132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8E44-4F52-B317-B53399E00361}"/>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'Grafik 5'!$C$43:$C$49</c:f>
              <c:strCache>
                <c:ptCount val="7"/>
                <c:pt idx="0">
                  <c:v>Hamburg-Mitte</c:v>
                </c:pt>
                <c:pt idx="1">
                  <c:v>Altona</c:v>
                </c:pt>
                <c:pt idx="2">
                  <c:v>Eimsbüttel</c:v>
                </c:pt>
                <c:pt idx="3">
                  <c:v>Hamburg-Nord</c:v>
                </c:pt>
                <c:pt idx="4">
                  <c:v>Wandsbek</c:v>
                </c:pt>
                <c:pt idx="5">
                  <c:v>Bergedorf</c:v>
                </c:pt>
                <c:pt idx="6">
                  <c:v>Harburg</c:v>
                </c:pt>
              </c:strCache>
            </c:strRef>
          </c:cat>
          <c:val>
            <c:numRef>
              <c:f>'Grafik 5'!$I$43:$I$49</c:f>
              <c:numCache>
                <c:formatCode>General</c:formatCode>
                <c:ptCount val="7"/>
                <c:pt idx="0">
                  <c:v>10.199999999999999</c:v>
                </c:pt>
                <c:pt idx="1">
                  <c:v>5.5</c:v>
                </c:pt>
                <c:pt idx="2">
                  <c:v>6.2</c:v>
                </c:pt>
                <c:pt idx="3">
                  <c:v>6.4</c:v>
                </c:pt>
                <c:pt idx="4">
                  <c:v>11</c:v>
                </c:pt>
                <c:pt idx="5">
                  <c:v>14.4</c:v>
                </c:pt>
                <c:pt idx="6">
                  <c:v>14.2</c:v>
                </c:pt>
              </c:numCache>
            </c:numRef>
          </c:val>
          <c:extLst>
            <c:ext xmlns:c16="http://schemas.microsoft.com/office/drawing/2014/chart" uri="{C3380CC4-5D6E-409C-BE32-E72D297353CC}">
              <c16:uniqueId val="{00000005-8E44-4F52-B317-B53399E00361}"/>
            </c:ext>
          </c:extLst>
        </c:ser>
        <c:ser>
          <c:idx val="6"/>
          <c:order val="6"/>
          <c:tx>
            <c:strRef>
              <c:f>'Grafik 5'!$J$41</c:f>
              <c:strCache>
                <c:ptCount val="1"/>
                <c:pt idx="0">
                  <c:v>Volt</c:v>
                </c:pt>
              </c:strCache>
            </c:strRef>
          </c:tx>
          <c:spPr>
            <a:solidFill>
              <a:srgbClr val="6F30A7"/>
            </a:solidFill>
            <a:ln>
              <a:noFill/>
            </a:ln>
            <a:effectLst/>
          </c:spPr>
          <c:invertIfNegative val="0"/>
          <c:dLbls>
            <c:dLbl>
              <c:idx val="0"/>
              <c:layout>
                <c:manualLayout>
                  <c:x val="4.419888477281135E-3"/>
                  <c:y val="7.083528936029784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8E44-4F52-B317-B53399E00361}"/>
                </c:ext>
              </c:extLst>
            </c:dLbl>
            <c:dLbl>
              <c:idx val="1"/>
              <c:layout>
                <c:manualLayout>
                  <c:x val="1.9115393897216874E-4"/>
                  <c:y val="7.0835289360298712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8E44-4F52-B317-B53399E00361}"/>
                </c:ext>
              </c:extLst>
            </c:dLbl>
            <c:dLbl>
              <c:idx val="3"/>
              <c:layout>
                <c:manualLayout>
                  <c:x val="7.366480795468559E-3"/>
                  <c:y val="4.722352624019856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8E44-4F52-B317-B53399E00361}"/>
                </c:ext>
              </c:extLst>
            </c:dLbl>
            <c:dLbl>
              <c:idx val="6"/>
              <c:layout>
                <c:manualLayout>
                  <c:x val="0"/>
                  <c:y val="4.722352624019856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2574-49BA-A582-E0204E76D669}"/>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'Grafik 5'!$C$43:$C$49</c:f>
              <c:strCache>
                <c:ptCount val="7"/>
                <c:pt idx="0">
                  <c:v>Hamburg-Mitte</c:v>
                </c:pt>
                <c:pt idx="1">
                  <c:v>Altona</c:v>
                </c:pt>
                <c:pt idx="2">
                  <c:v>Eimsbüttel</c:v>
                </c:pt>
                <c:pt idx="3">
                  <c:v>Hamburg-Nord</c:v>
                </c:pt>
                <c:pt idx="4">
                  <c:v>Wandsbek</c:v>
                </c:pt>
                <c:pt idx="5">
                  <c:v>Bergedorf</c:v>
                </c:pt>
                <c:pt idx="6">
                  <c:v>Harburg</c:v>
                </c:pt>
              </c:strCache>
            </c:strRef>
          </c:cat>
          <c:val>
            <c:numRef>
              <c:f>'Grafik 5'!$J$43:$J$49</c:f>
              <c:numCache>
                <c:formatCode>General</c:formatCode>
                <c:ptCount val="7"/>
                <c:pt idx="0">
                  <c:v>5.0999999999999996</c:v>
                </c:pt>
                <c:pt idx="1">
                  <c:v>5.6</c:v>
                </c:pt>
                <c:pt idx="2">
                  <c:v>5.3</c:v>
                </c:pt>
                <c:pt idx="3">
                  <c:v>6.1</c:v>
                </c:pt>
                <c:pt idx="4">
                  <c:v>0</c:v>
                </c:pt>
                <c:pt idx="5">
                  <c:v>0</c:v>
                </c:pt>
                <c:pt idx="6">
                  <c:v>5.4</c:v>
                </c:pt>
              </c:numCache>
            </c:numRef>
          </c:val>
          <c:extLst>
            <c:ext xmlns:c16="http://schemas.microsoft.com/office/drawing/2014/chart" uri="{C3380CC4-5D6E-409C-BE32-E72D297353CC}">
              <c16:uniqueId val="{00000006-8E44-4F52-B317-B53399E00361}"/>
            </c:ext>
          </c:extLst>
        </c:ser>
        <c:dLbls>
          <c:showLegendKey val="0"/>
          <c:showVal val="0"/>
          <c:showCatName val="0"/>
          <c:showSerName val="0"/>
          <c:showPercent val="0"/>
          <c:showBubbleSize val="0"/>
        </c:dLbls>
        <c:gapWidth val="219"/>
        <c:overlap val="-27"/>
        <c:axId val="371358959"/>
        <c:axId val="371345519"/>
      </c:barChart>
      <c:catAx>
        <c:axId val="371358959"/>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371345519"/>
        <c:crosses val="autoZero"/>
        <c:auto val="1"/>
        <c:lblAlgn val="ctr"/>
        <c:lblOffset val="100"/>
        <c:noMultiLvlLbl val="0"/>
      </c:catAx>
      <c:valAx>
        <c:axId val="371345519"/>
        <c:scaling>
          <c:orientation val="minMax"/>
          <c:max val="3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3713589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de-DE"/>
    </a:p>
  </c:txPr>
  <c:printSettings>
    <c:headerFooter/>
    <c:pageMargins b="0.78740157499999996" l="0.7" r="0.7" t="0.78740157499999996"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3.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chart" Target="../charts/chart1.xml"/></Relationships>
</file>

<file path=xl/drawings/_rels/drawing8.xml.rels><?xml version="1.0" encoding="UTF-8" standalone="yes"?>
<Relationships xmlns="http://schemas.openxmlformats.org/package/2006/relationships"><Relationship Id="rId1" Type="http://schemas.openxmlformats.org/officeDocument/2006/relationships/chart" Target="../charts/chart2.xml"/></Relationships>
</file>

<file path=xl/drawings/_rels/drawing9.xml.rels><?xml version="1.0" encoding="UTF-8" standalone="yes"?>
<Relationships xmlns="http://schemas.openxmlformats.org/package/2006/relationships"><Relationship Id="rId1" Type="http://schemas.openxmlformats.org/officeDocument/2006/relationships/chart" Target="../charts/chart3.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4.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16</xdr:row>
      <xdr:rowOff>79375</xdr:rowOff>
    </xdr:from>
    <xdr:to>
      <xdr:col>11</xdr:col>
      <xdr:colOff>9523</xdr:colOff>
      <xdr:row>34</xdr:row>
      <xdr:rowOff>151600</xdr:rowOff>
    </xdr:to>
    <xdr:pic>
      <xdr:nvPicPr>
        <xdr:cNvPr id="2" name="Grafik 1">
          <a:extLst>
            <a:ext uri="{FF2B5EF4-FFF2-40B4-BE49-F238E27FC236}">
              <a16:creationId xmlns:a16="http://schemas.microsoft.com/office/drawing/2014/main" id="{C6BD755B-04C6-4431-8D8C-241EB3429518}"/>
            </a:ext>
          </a:extLst>
        </xdr:cNvPr>
        <xdr:cNvPicPr>
          <a:picLocks noChangeAspect="1"/>
        </xdr:cNvPicPr>
      </xdr:nvPicPr>
      <xdr:blipFill rotWithShape="1">
        <a:blip xmlns:r="http://schemas.openxmlformats.org/officeDocument/2006/relationships" r:embed="rId1"/>
        <a:srcRect t="22258" b="22"/>
        <a:stretch/>
      </xdr:blipFill>
      <xdr:spPr>
        <a:xfrm>
          <a:off x="0" y="4070350"/>
          <a:ext cx="9915523" cy="2844000"/>
        </a:xfrm>
        <a:prstGeom prst="rect">
          <a:avLst/>
        </a:prstGeom>
      </xdr:spPr>
    </xdr:pic>
    <xdr:clientData/>
  </xdr:twoCellAnchor>
  <xdr:twoCellAnchor editAs="oneCell">
    <xdr:from>
      <xdr:col>8</xdr:col>
      <xdr:colOff>656475</xdr:colOff>
      <xdr:row>1</xdr:row>
      <xdr:rowOff>0</xdr:rowOff>
    </xdr:from>
    <xdr:to>
      <xdr:col>11</xdr:col>
      <xdr:colOff>0</xdr:colOff>
      <xdr:row>6</xdr:row>
      <xdr:rowOff>181725</xdr:rowOff>
    </xdr:to>
    <xdr:pic>
      <xdr:nvPicPr>
        <xdr:cNvPr id="3" name="Grafik 2">
          <a:extLst>
            <a:ext uri="{FF2B5EF4-FFF2-40B4-BE49-F238E27FC236}">
              <a16:creationId xmlns:a16="http://schemas.microsoft.com/office/drawing/2014/main" id="{86A432CD-43AA-4CD0-860C-3AC43ED8D0E1}"/>
            </a:ext>
          </a:extLst>
        </xdr:cNvPr>
        <xdr:cNvPicPr>
          <a:picLocks noChangeAspect="1"/>
        </xdr:cNvPicPr>
      </xdr:nvPicPr>
      <xdr:blipFill>
        <a:blip xmlns:r="http://schemas.openxmlformats.org/officeDocument/2006/relationships" r:embed="rId2"/>
        <a:stretch>
          <a:fillRect/>
        </a:stretch>
      </xdr:blipFill>
      <xdr:spPr>
        <a:xfrm>
          <a:off x="8286000" y="190500"/>
          <a:ext cx="1620000" cy="162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5720850</xdr:colOff>
      <xdr:row>0</xdr:row>
      <xdr:rowOff>0</xdr:rowOff>
    </xdr:from>
    <xdr:to>
      <xdr:col>4</xdr:col>
      <xdr:colOff>0</xdr:colOff>
      <xdr:row>3</xdr:row>
      <xdr:rowOff>3675</xdr:rowOff>
    </xdr:to>
    <xdr:pic>
      <xdr:nvPicPr>
        <xdr:cNvPr id="4" name="Grafik 3">
          <a:extLst>
            <a:ext uri="{FF2B5EF4-FFF2-40B4-BE49-F238E27FC236}">
              <a16:creationId xmlns:a16="http://schemas.microsoft.com/office/drawing/2014/main" id="{2ED6168F-ACA9-454B-BE18-8626B07B9376}"/>
            </a:ext>
          </a:extLst>
        </xdr:cNvPr>
        <xdr:cNvPicPr>
          <a:picLocks noChangeAspect="1"/>
        </xdr:cNvPicPr>
      </xdr:nvPicPr>
      <xdr:blipFill>
        <a:blip xmlns:r="http://schemas.openxmlformats.org/officeDocument/2006/relationships" r:embed="rId1"/>
        <a:stretch>
          <a:fillRect/>
        </a:stretch>
      </xdr:blipFill>
      <xdr:spPr>
        <a:xfrm>
          <a:off x="7340100" y="0"/>
          <a:ext cx="1080000" cy="108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6301875</xdr:colOff>
      <xdr:row>0</xdr:row>
      <xdr:rowOff>0</xdr:rowOff>
    </xdr:from>
    <xdr:to>
      <xdr:col>4</xdr:col>
      <xdr:colOff>0</xdr:colOff>
      <xdr:row>3</xdr:row>
      <xdr:rowOff>3675</xdr:rowOff>
    </xdr:to>
    <xdr:pic>
      <xdr:nvPicPr>
        <xdr:cNvPr id="3" name="Grafik 2">
          <a:extLst>
            <a:ext uri="{FF2B5EF4-FFF2-40B4-BE49-F238E27FC236}">
              <a16:creationId xmlns:a16="http://schemas.microsoft.com/office/drawing/2014/main" id="{3245A946-7C74-49F2-A337-B5BBF47AA0F4}"/>
            </a:ext>
          </a:extLst>
        </xdr:cNvPr>
        <xdr:cNvPicPr>
          <a:picLocks noChangeAspect="1"/>
        </xdr:cNvPicPr>
      </xdr:nvPicPr>
      <xdr:blipFill>
        <a:blip xmlns:r="http://schemas.openxmlformats.org/officeDocument/2006/relationships" r:embed="rId1"/>
        <a:stretch>
          <a:fillRect/>
        </a:stretch>
      </xdr:blipFill>
      <xdr:spPr>
        <a:xfrm>
          <a:off x="7978275" y="0"/>
          <a:ext cx="1080000" cy="1080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6301875</xdr:colOff>
      <xdr:row>0</xdr:row>
      <xdr:rowOff>0</xdr:rowOff>
    </xdr:from>
    <xdr:to>
      <xdr:col>4</xdr:col>
      <xdr:colOff>0</xdr:colOff>
      <xdr:row>3</xdr:row>
      <xdr:rowOff>13200</xdr:rowOff>
    </xdr:to>
    <xdr:pic>
      <xdr:nvPicPr>
        <xdr:cNvPr id="4" name="Grafik 3">
          <a:extLst>
            <a:ext uri="{FF2B5EF4-FFF2-40B4-BE49-F238E27FC236}">
              <a16:creationId xmlns:a16="http://schemas.microsoft.com/office/drawing/2014/main" id="{AD3C784E-F0EA-4296-8F82-624FDFE38AD4}"/>
            </a:ext>
          </a:extLst>
        </xdr:cNvPr>
        <xdr:cNvPicPr>
          <a:picLocks noChangeAspect="1"/>
        </xdr:cNvPicPr>
      </xdr:nvPicPr>
      <xdr:blipFill>
        <a:blip xmlns:r="http://schemas.openxmlformats.org/officeDocument/2006/relationships" r:embed="rId1"/>
        <a:stretch>
          <a:fillRect/>
        </a:stretch>
      </xdr:blipFill>
      <xdr:spPr>
        <a:xfrm>
          <a:off x="7978275" y="0"/>
          <a:ext cx="1080000" cy="1080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6616200</xdr:colOff>
      <xdr:row>0</xdr:row>
      <xdr:rowOff>0</xdr:rowOff>
    </xdr:from>
    <xdr:to>
      <xdr:col>4</xdr:col>
      <xdr:colOff>0</xdr:colOff>
      <xdr:row>3</xdr:row>
      <xdr:rowOff>13200</xdr:rowOff>
    </xdr:to>
    <xdr:pic>
      <xdr:nvPicPr>
        <xdr:cNvPr id="4" name="Grafik 3">
          <a:extLst>
            <a:ext uri="{FF2B5EF4-FFF2-40B4-BE49-F238E27FC236}">
              <a16:creationId xmlns:a16="http://schemas.microsoft.com/office/drawing/2014/main" id="{37EECDCC-920F-474A-B6BE-CCE92A113B1C}"/>
            </a:ext>
          </a:extLst>
        </xdr:cNvPr>
        <xdr:cNvPicPr>
          <a:picLocks noChangeAspect="1"/>
        </xdr:cNvPicPr>
      </xdr:nvPicPr>
      <xdr:blipFill>
        <a:blip xmlns:r="http://schemas.openxmlformats.org/officeDocument/2006/relationships" r:embed="rId1"/>
        <a:stretch>
          <a:fillRect/>
        </a:stretch>
      </xdr:blipFill>
      <xdr:spPr>
        <a:xfrm>
          <a:off x="8606925" y="0"/>
          <a:ext cx="1080000" cy="10800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12700</xdr:colOff>
      <xdr:row>6</xdr:row>
      <xdr:rowOff>6350</xdr:rowOff>
    </xdr:from>
    <xdr:to>
      <xdr:col>7</xdr:col>
      <xdr:colOff>1421500</xdr:colOff>
      <xdr:row>28</xdr:row>
      <xdr:rowOff>135350</xdr:rowOff>
    </xdr:to>
    <xdr:graphicFrame macro="">
      <xdr:nvGraphicFramePr>
        <xdr:cNvPr id="3" name="Diagramm 2">
          <a:extLst>
            <a:ext uri="{FF2B5EF4-FFF2-40B4-BE49-F238E27FC236}">
              <a16:creationId xmlns:a16="http://schemas.microsoft.com/office/drawing/2014/main" id="{00000000-0008-0000-0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0.05195</cdr:x>
      <cdr:y>0.93114</cdr:y>
    </cdr:from>
    <cdr:to>
      <cdr:x>0.87121</cdr:x>
      <cdr:y>0.97111</cdr:y>
    </cdr:to>
    <cdr:sp macro="" textlink="">
      <cdr:nvSpPr>
        <cdr:cNvPr id="4" name="Textfeld 3"/>
        <cdr:cNvSpPr txBox="1"/>
      </cdr:nvSpPr>
      <cdr:spPr>
        <a:xfrm xmlns:a="http://schemas.openxmlformats.org/drawingml/2006/main">
          <a:off x="457200" y="3771900"/>
          <a:ext cx="7210425" cy="1619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0.04762</cdr:x>
      <cdr:y>0.92408</cdr:y>
    </cdr:from>
    <cdr:to>
      <cdr:x>0.92749</cdr:x>
      <cdr:y>0.97346</cdr:y>
    </cdr:to>
    <cdr:sp macro="" textlink="">
      <cdr:nvSpPr>
        <cdr:cNvPr id="5" name="Textfeld 4"/>
        <cdr:cNvSpPr txBox="1"/>
      </cdr:nvSpPr>
      <cdr:spPr>
        <a:xfrm xmlns:a="http://schemas.openxmlformats.org/drawingml/2006/main">
          <a:off x="419100" y="3743325"/>
          <a:ext cx="7743825" cy="2000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0.55837</cdr:x>
      <cdr:y>0.18886</cdr:y>
    </cdr:from>
    <cdr:to>
      <cdr:x>0.76889</cdr:x>
      <cdr:y>0.23855</cdr:y>
    </cdr:to>
    <cdr:sp macro="" textlink="">
      <cdr:nvSpPr>
        <cdr:cNvPr id="6" name="Textfeld 1"/>
        <cdr:cNvSpPr txBox="1"/>
      </cdr:nvSpPr>
      <cdr:spPr>
        <a:xfrm xmlns:a="http://schemas.openxmlformats.org/drawingml/2006/main">
          <a:off x="4020240" y="815877"/>
          <a:ext cx="1515744" cy="214661"/>
        </a:xfrm>
        <a:prstGeom xmlns:a="http://schemas.openxmlformats.org/drawingml/2006/main" prst="rect">
          <a:avLst/>
        </a:prstGeom>
      </cdr:spPr>
      <cdr:txBody>
        <a:bodyPr xmlns:a="http://schemas.openxmlformats.org/drawingml/2006/main" wrap="square" lIns="36000" tIns="36000" rIns="36000" bIns="36000"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de-DE" sz="900" baseline="0">
              <a:solidFill>
                <a:sysClr val="windowText" lastClr="000000"/>
              </a:solidFill>
              <a:latin typeface="Arial" panose="020B0604020202020204" pitchFamily="34" charset="0"/>
              <a:cs typeface="Arial" panose="020B0604020202020204" pitchFamily="34" charset="0"/>
            </a:rPr>
            <a:t>Bundestagswahl</a:t>
          </a:r>
        </a:p>
      </cdr:txBody>
    </cdr:sp>
  </cdr:relSizeAnchor>
  <cdr:relSizeAnchor xmlns:cdr="http://schemas.openxmlformats.org/drawingml/2006/chartDrawing">
    <cdr:from>
      <cdr:x>0.50506</cdr:x>
      <cdr:y>0.37422</cdr:y>
    </cdr:from>
    <cdr:to>
      <cdr:x>0.71558</cdr:x>
      <cdr:y>0.42391</cdr:y>
    </cdr:to>
    <cdr:sp macro="" textlink="">
      <cdr:nvSpPr>
        <cdr:cNvPr id="10" name="Textfeld 1"/>
        <cdr:cNvSpPr txBox="1"/>
      </cdr:nvSpPr>
      <cdr:spPr>
        <a:xfrm xmlns:a="http://schemas.openxmlformats.org/drawingml/2006/main">
          <a:off x="4114779" y="1530352"/>
          <a:ext cx="1715117" cy="203202"/>
        </a:xfrm>
        <a:prstGeom xmlns:a="http://schemas.openxmlformats.org/drawingml/2006/main" prst="rect">
          <a:avLst/>
        </a:prstGeom>
      </cdr:spPr>
      <cdr:txBody>
        <a:bodyPr xmlns:a="http://schemas.openxmlformats.org/drawingml/2006/main" wrap="square" lIns="36000" tIns="36000" rIns="36000" bIns="36000"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de-DE" sz="900" baseline="0">
              <a:solidFill>
                <a:sysClr val="windowText" lastClr="000000"/>
              </a:solidFill>
              <a:latin typeface="Arial" panose="020B0604020202020204" pitchFamily="34" charset="0"/>
              <a:cs typeface="Arial" panose="020B0604020202020204" pitchFamily="34" charset="0"/>
            </a:rPr>
            <a:t>Bürgerschaftswahl</a:t>
          </a:r>
          <a:endParaRPr lang="de-DE" sz="900" baseline="3000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0.73188</cdr:x>
      <cdr:y>0.60249</cdr:y>
    </cdr:from>
    <cdr:to>
      <cdr:x>0.94239</cdr:x>
      <cdr:y>0.65217</cdr:y>
    </cdr:to>
    <cdr:sp macro="" textlink="">
      <cdr:nvSpPr>
        <cdr:cNvPr id="11" name="Textfeld 1"/>
        <cdr:cNvSpPr txBox="1"/>
      </cdr:nvSpPr>
      <cdr:spPr>
        <a:xfrm xmlns:a="http://schemas.openxmlformats.org/drawingml/2006/main">
          <a:off x="5962685" y="2463809"/>
          <a:ext cx="1715035" cy="203162"/>
        </a:xfrm>
        <a:prstGeom xmlns:a="http://schemas.openxmlformats.org/drawingml/2006/main" prst="rect">
          <a:avLst/>
        </a:prstGeom>
      </cdr:spPr>
      <cdr:txBody>
        <a:bodyPr xmlns:a="http://schemas.openxmlformats.org/drawingml/2006/main" wrap="square" lIns="36000" tIns="36000" rIns="36000" bIns="36000"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de-DE" sz="900" baseline="0">
              <a:solidFill>
                <a:sysClr val="windowText" lastClr="000000"/>
              </a:solidFill>
              <a:latin typeface="Arial" panose="020B0604020202020204" pitchFamily="34" charset="0"/>
              <a:cs typeface="Arial" panose="020B0604020202020204" pitchFamily="34" charset="0"/>
            </a:rPr>
            <a:t>Europawahl</a:t>
          </a:r>
        </a:p>
      </cdr:txBody>
    </cdr:sp>
  </cdr:relSizeAnchor>
</c:userShapes>
</file>

<file path=xl/drawings/drawing8.xml><?xml version="1.0" encoding="utf-8"?>
<xdr:wsDr xmlns:xdr="http://schemas.openxmlformats.org/drawingml/2006/spreadsheetDrawing" xmlns:a="http://schemas.openxmlformats.org/drawingml/2006/main">
  <xdr:twoCellAnchor>
    <xdr:from>
      <xdr:col>3</xdr:col>
      <xdr:colOff>0</xdr:colOff>
      <xdr:row>6</xdr:row>
      <xdr:rowOff>0</xdr:rowOff>
    </xdr:from>
    <xdr:to>
      <xdr:col>12</xdr:col>
      <xdr:colOff>103875</xdr:colOff>
      <xdr:row>23</xdr:row>
      <xdr:rowOff>9525</xdr:rowOff>
    </xdr:to>
    <xdr:sp macro="" textlink="">
      <xdr:nvSpPr>
        <xdr:cNvPr id="2" name="Rechteck 1">
          <a:extLst>
            <a:ext uri="{FF2B5EF4-FFF2-40B4-BE49-F238E27FC236}">
              <a16:creationId xmlns:a16="http://schemas.microsoft.com/office/drawing/2014/main" id="{00000000-0008-0000-0800-000002000000}"/>
            </a:ext>
          </a:extLst>
        </xdr:cNvPr>
        <xdr:cNvSpPr/>
      </xdr:nvSpPr>
      <xdr:spPr>
        <a:xfrm>
          <a:off x="1704975" y="1514475"/>
          <a:ext cx="7200000" cy="3114675"/>
        </a:xfrm>
        <a:prstGeom prst="rect">
          <a:avLst/>
        </a:prstGeom>
        <a:noFill/>
        <a:ln w="3175">
          <a:noFill/>
        </a:ln>
      </xdr:spPr>
      <xdr:style>
        <a:lnRef idx="2">
          <a:schemeClr val="accent1">
            <a:shade val="50000"/>
          </a:schemeClr>
        </a:lnRef>
        <a:fillRef idx="1">
          <a:schemeClr val="accent1"/>
        </a:fillRef>
        <a:effectRef idx="0">
          <a:schemeClr val="accent1"/>
        </a:effectRef>
        <a:fontRef idx="minor">
          <a:schemeClr val="lt1"/>
        </a:fontRef>
      </xdr:style>
      <xdr:txBody>
        <a:bodyPr wrap="square"/>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endParaRPr lang="de-DE"/>
        </a:p>
      </xdr:txBody>
    </xdr:sp>
    <xdr:clientData/>
  </xdr:twoCellAnchor>
  <xdr:twoCellAnchor>
    <xdr:from>
      <xdr:col>2</xdr:col>
      <xdr:colOff>228600</xdr:colOff>
      <xdr:row>5</xdr:row>
      <xdr:rowOff>123824</xdr:rowOff>
    </xdr:from>
    <xdr:to>
      <xdr:col>12</xdr:col>
      <xdr:colOff>65775</xdr:colOff>
      <xdr:row>35</xdr:row>
      <xdr:rowOff>67799</xdr:rowOff>
    </xdr:to>
    <xdr:graphicFrame macro="">
      <xdr:nvGraphicFramePr>
        <xdr:cNvPr id="4" name="Diagramm 3">
          <a:extLst>
            <a:ext uri="{FF2B5EF4-FFF2-40B4-BE49-F238E27FC236}">
              <a16:creationId xmlns:a16="http://schemas.microsoft.com/office/drawing/2014/main" id="{00000000-0008-0000-08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3</xdr:col>
      <xdr:colOff>0</xdr:colOff>
      <xdr:row>6</xdr:row>
      <xdr:rowOff>0</xdr:rowOff>
    </xdr:from>
    <xdr:to>
      <xdr:col>11</xdr:col>
      <xdr:colOff>0</xdr:colOff>
      <xdr:row>34</xdr:row>
      <xdr:rowOff>12700</xdr:rowOff>
    </xdr:to>
    <xdr:graphicFrame macro="">
      <xdr:nvGraphicFramePr>
        <xdr:cNvPr id="3" name="Diagramm 2">
          <a:extLst>
            <a:ext uri="{FF2B5EF4-FFF2-40B4-BE49-F238E27FC236}">
              <a16:creationId xmlns:a16="http://schemas.microsoft.com/office/drawing/2014/main" id="{00000000-0008-0000-1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0.00538</cdr:x>
      <cdr:y>0.02722</cdr:y>
    </cdr:from>
    <cdr:to>
      <cdr:x>0.07785</cdr:x>
      <cdr:y>0.09798</cdr:y>
    </cdr:to>
    <cdr:sp macro="" textlink="">
      <cdr:nvSpPr>
        <cdr:cNvPr id="10" name="Textfeld 1"/>
        <cdr:cNvSpPr txBox="1"/>
      </cdr:nvSpPr>
      <cdr:spPr>
        <a:xfrm xmlns:a="http://schemas.openxmlformats.org/drawingml/2006/main">
          <a:off x="53700" y="145537"/>
          <a:ext cx="723410" cy="378338"/>
        </a:xfrm>
        <a:prstGeom xmlns:a="http://schemas.openxmlformats.org/drawingml/2006/main" prst="rect">
          <a:avLst/>
        </a:prstGeom>
      </cdr:spPr>
      <cdr:txBody>
        <a:bodyPr xmlns:a="http://schemas.openxmlformats.org/drawingml/2006/main" wrap="square" lIns="36000" tIns="36000" rIns="36000" bIns="36000"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de-DE" sz="900" baseline="0">
              <a:solidFill>
                <a:sysClr val="windowText" lastClr="000000"/>
              </a:solidFill>
              <a:latin typeface="Arial" panose="020B0604020202020204" pitchFamily="34" charset="0"/>
              <a:cs typeface="Arial" panose="020B0604020202020204" pitchFamily="34" charset="0"/>
            </a:rPr>
            <a:t>16 – 17 Jahre</a:t>
          </a:r>
        </a:p>
      </cdr:txBody>
    </cdr:sp>
  </cdr:relSizeAnchor>
  <cdr:relSizeAnchor xmlns:cdr="http://schemas.openxmlformats.org/drawingml/2006/chartDrawing">
    <cdr:from>
      <cdr:x>0.06991</cdr:x>
      <cdr:y>0.0659</cdr:y>
    </cdr:from>
    <cdr:to>
      <cdr:x>0.14237</cdr:x>
      <cdr:y>0.10661</cdr:y>
    </cdr:to>
    <cdr:sp macro="" textlink="">
      <cdr:nvSpPr>
        <cdr:cNvPr id="11" name="Textfeld 1"/>
        <cdr:cNvSpPr txBox="1"/>
      </cdr:nvSpPr>
      <cdr:spPr>
        <a:xfrm xmlns:a="http://schemas.openxmlformats.org/drawingml/2006/main">
          <a:off x="697820" y="352355"/>
          <a:ext cx="723310" cy="217665"/>
        </a:xfrm>
        <a:prstGeom xmlns:a="http://schemas.openxmlformats.org/drawingml/2006/main" prst="rect">
          <a:avLst/>
        </a:prstGeom>
      </cdr:spPr>
      <cdr:txBody>
        <a:bodyPr xmlns:a="http://schemas.openxmlformats.org/drawingml/2006/main" wrap="square" lIns="36000" tIns="36000" rIns="36000" bIns="36000"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de-DE" sz="900" baseline="0">
              <a:solidFill>
                <a:sysClr val="windowText" lastClr="000000"/>
              </a:solidFill>
              <a:latin typeface="Arial" panose="020B0604020202020204" pitchFamily="34" charset="0"/>
              <a:cs typeface="Arial" panose="020B0604020202020204" pitchFamily="34" charset="0"/>
            </a:rPr>
            <a:t>18 – 24 Jahre</a:t>
          </a:r>
        </a:p>
      </cdr:txBody>
    </cdr:sp>
  </cdr:relSizeAnchor>
  <cdr:relSizeAnchor xmlns:cdr="http://schemas.openxmlformats.org/drawingml/2006/chartDrawing">
    <cdr:from>
      <cdr:x>0.23162</cdr:x>
      <cdr:y>0.06539</cdr:y>
    </cdr:from>
    <cdr:to>
      <cdr:x>0.30408</cdr:x>
      <cdr:y>0.12861</cdr:y>
    </cdr:to>
    <cdr:sp macro="" textlink="">
      <cdr:nvSpPr>
        <cdr:cNvPr id="12" name="Textfeld 1"/>
        <cdr:cNvSpPr txBox="1"/>
      </cdr:nvSpPr>
      <cdr:spPr>
        <a:xfrm xmlns:a="http://schemas.openxmlformats.org/drawingml/2006/main">
          <a:off x="2312077" y="349621"/>
          <a:ext cx="723310" cy="338032"/>
        </a:xfrm>
        <a:prstGeom xmlns:a="http://schemas.openxmlformats.org/drawingml/2006/main" prst="rect">
          <a:avLst/>
        </a:prstGeom>
      </cdr:spPr>
      <cdr:txBody>
        <a:bodyPr xmlns:a="http://schemas.openxmlformats.org/drawingml/2006/main" wrap="square" lIns="36000" tIns="36000" rIns="36000" bIns="36000"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de-DE" sz="900" baseline="0">
              <a:solidFill>
                <a:sysClr val="windowText" lastClr="000000"/>
              </a:solidFill>
              <a:latin typeface="Arial" panose="020B0604020202020204" pitchFamily="34" charset="0"/>
              <a:cs typeface="Arial" panose="020B0604020202020204" pitchFamily="34" charset="0"/>
            </a:rPr>
            <a:t>35 – 44 Jahre</a:t>
          </a:r>
        </a:p>
      </cdr:txBody>
    </cdr:sp>
  </cdr:relSizeAnchor>
  <cdr:relSizeAnchor xmlns:cdr="http://schemas.openxmlformats.org/drawingml/2006/chartDrawing">
    <cdr:from>
      <cdr:x>0.39493</cdr:x>
      <cdr:y>0.06489</cdr:y>
    </cdr:from>
    <cdr:to>
      <cdr:x>0.46739</cdr:x>
      <cdr:y>0.12811</cdr:y>
    </cdr:to>
    <cdr:sp macro="" textlink="">
      <cdr:nvSpPr>
        <cdr:cNvPr id="13" name="Textfeld 1"/>
        <cdr:cNvSpPr txBox="1"/>
      </cdr:nvSpPr>
      <cdr:spPr>
        <a:xfrm xmlns:a="http://schemas.openxmlformats.org/drawingml/2006/main">
          <a:off x="3942270" y="346947"/>
          <a:ext cx="723310" cy="338032"/>
        </a:xfrm>
        <a:prstGeom xmlns:a="http://schemas.openxmlformats.org/drawingml/2006/main" prst="rect">
          <a:avLst/>
        </a:prstGeom>
      </cdr:spPr>
      <cdr:txBody>
        <a:bodyPr xmlns:a="http://schemas.openxmlformats.org/drawingml/2006/main" wrap="square" lIns="36000" tIns="36000" rIns="36000" bIns="36000"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de-DE" sz="900" baseline="0">
              <a:solidFill>
                <a:sysClr val="windowText" lastClr="000000"/>
              </a:solidFill>
              <a:latin typeface="Arial" panose="020B0604020202020204" pitchFamily="34" charset="0"/>
              <a:cs typeface="Arial" panose="020B0604020202020204" pitchFamily="34" charset="0"/>
            </a:rPr>
            <a:t>45 – 59 Jahre</a:t>
          </a:r>
        </a:p>
      </cdr:txBody>
    </cdr:sp>
  </cdr:relSizeAnchor>
  <cdr:relSizeAnchor xmlns:cdr="http://schemas.openxmlformats.org/drawingml/2006/chartDrawing">
    <cdr:from>
      <cdr:x>0.60809</cdr:x>
      <cdr:y>0.06107</cdr:y>
    </cdr:from>
    <cdr:to>
      <cdr:x>0.68056</cdr:x>
      <cdr:y>0.10178</cdr:y>
    </cdr:to>
    <cdr:sp macro="" textlink="">
      <cdr:nvSpPr>
        <cdr:cNvPr id="14" name="Textfeld 1"/>
        <cdr:cNvSpPr txBox="1"/>
      </cdr:nvSpPr>
      <cdr:spPr>
        <a:xfrm xmlns:a="http://schemas.openxmlformats.org/drawingml/2006/main">
          <a:off x="6394450" y="304800"/>
          <a:ext cx="762000" cy="203200"/>
        </a:xfrm>
        <a:prstGeom xmlns:a="http://schemas.openxmlformats.org/drawingml/2006/main" prst="rect">
          <a:avLst/>
        </a:prstGeom>
      </cdr:spPr>
      <cdr:txBody>
        <a:bodyPr xmlns:a="http://schemas.openxmlformats.org/drawingml/2006/main" wrap="square" lIns="36000" tIns="36000" rIns="36000" bIns="36000"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de-DE" sz="900" baseline="0">
              <a:solidFill>
                <a:sysClr val="windowText" lastClr="000000"/>
              </a:solidFill>
              <a:latin typeface="Arial" panose="020B0604020202020204" pitchFamily="34" charset="0"/>
              <a:cs typeface="Arial" panose="020B0604020202020204" pitchFamily="34" charset="0"/>
            </a:rPr>
            <a:t>60 – 69 Jahre</a:t>
          </a:r>
        </a:p>
      </cdr:txBody>
    </cdr:sp>
  </cdr:relSizeAnchor>
  <cdr:relSizeAnchor xmlns:cdr="http://schemas.openxmlformats.org/drawingml/2006/chartDrawing">
    <cdr:from>
      <cdr:x>0.78925</cdr:x>
      <cdr:y>0.0598</cdr:y>
    </cdr:from>
    <cdr:to>
      <cdr:x>0.88527</cdr:x>
      <cdr:y>0.10019</cdr:y>
    </cdr:to>
    <cdr:sp macro="" textlink="">
      <cdr:nvSpPr>
        <cdr:cNvPr id="15" name="Textfeld 1"/>
        <cdr:cNvSpPr txBox="1"/>
      </cdr:nvSpPr>
      <cdr:spPr>
        <a:xfrm xmlns:a="http://schemas.openxmlformats.org/drawingml/2006/main">
          <a:off x="8299450" y="298450"/>
          <a:ext cx="1009650" cy="201600"/>
        </a:xfrm>
        <a:prstGeom xmlns:a="http://schemas.openxmlformats.org/drawingml/2006/main" prst="rect">
          <a:avLst/>
        </a:prstGeom>
      </cdr:spPr>
      <cdr:txBody>
        <a:bodyPr xmlns:a="http://schemas.openxmlformats.org/drawingml/2006/main" wrap="square" lIns="36000" tIns="36000" rIns="36000" bIns="36000"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de-DE" sz="900" baseline="0">
              <a:solidFill>
                <a:sysClr val="windowText" lastClr="000000"/>
              </a:solidFill>
              <a:latin typeface="Arial" panose="020B0604020202020204" pitchFamily="34" charset="0"/>
              <a:cs typeface="Arial" panose="020B0604020202020204" pitchFamily="34" charset="0"/>
            </a:rPr>
            <a:t>70 Jahre und älter</a:t>
          </a:r>
        </a:p>
      </cdr:txBody>
    </cdr:sp>
  </cdr:relSizeAnchor>
  <cdr:relSizeAnchor xmlns:cdr="http://schemas.openxmlformats.org/drawingml/2006/chartDrawing">
    <cdr:from>
      <cdr:x>0.06643</cdr:x>
      <cdr:y>0.07379</cdr:y>
    </cdr:from>
    <cdr:to>
      <cdr:x>0.08031</cdr:x>
      <cdr:y>0.14885</cdr:y>
    </cdr:to>
    <cdr:cxnSp macro="">
      <cdr:nvCxnSpPr>
        <cdr:cNvPr id="16" name="Gerader Verbinder 15">
          <a:extLst xmlns:a="http://schemas.openxmlformats.org/drawingml/2006/main">
            <a:ext uri="{FF2B5EF4-FFF2-40B4-BE49-F238E27FC236}">
              <a16:creationId xmlns:a16="http://schemas.microsoft.com/office/drawing/2014/main" id="{45D616A9-7ACC-47EA-991C-7F9645C68685}"/>
            </a:ext>
          </a:extLst>
        </cdr:cNvPr>
        <cdr:cNvCxnSpPr/>
      </cdr:nvCxnSpPr>
      <cdr:spPr>
        <a:xfrm xmlns:a="http://schemas.openxmlformats.org/drawingml/2006/main">
          <a:off x="698500" y="368300"/>
          <a:ext cx="146050" cy="374650"/>
        </a:xfrm>
        <a:prstGeom xmlns:a="http://schemas.openxmlformats.org/drawingml/2006/main" prst="line">
          <a:avLst/>
        </a:prstGeom>
      </cdr:spPr>
      <cdr:style>
        <a:lnRef xmlns:a="http://schemas.openxmlformats.org/drawingml/2006/main" idx="1">
          <a:schemeClr val="dk1"/>
        </a:lnRef>
        <a:fillRef xmlns:a="http://schemas.openxmlformats.org/drawingml/2006/main" idx="0">
          <a:schemeClr val="dk1"/>
        </a:fillRef>
        <a:effectRef xmlns:a="http://schemas.openxmlformats.org/drawingml/2006/main" idx="0">
          <a:schemeClr val="dk1"/>
        </a:effectRef>
        <a:fontRef xmlns:a="http://schemas.openxmlformats.org/drawingml/2006/main" idx="minor">
          <a:schemeClr val="tx1"/>
        </a:fontRef>
      </cdr:style>
    </cdr:cxnSp>
  </cdr:relSizeAnchor>
  <cdr:relSizeAnchor xmlns:cdr="http://schemas.openxmlformats.org/drawingml/2006/chartDrawing">
    <cdr:from>
      <cdr:x>0.13582</cdr:x>
      <cdr:y>0.06295</cdr:y>
    </cdr:from>
    <cdr:to>
      <cdr:x>0.20828</cdr:x>
      <cdr:y>0.10366</cdr:y>
    </cdr:to>
    <cdr:sp macro="" textlink="">
      <cdr:nvSpPr>
        <cdr:cNvPr id="9" name="Textfeld 1">
          <a:extLst xmlns:a="http://schemas.openxmlformats.org/drawingml/2006/main">
            <a:ext uri="{FF2B5EF4-FFF2-40B4-BE49-F238E27FC236}">
              <a16:creationId xmlns:a16="http://schemas.microsoft.com/office/drawing/2014/main" id="{9FC66E9A-0125-44C6-A515-CDEBA7D57D08}"/>
            </a:ext>
          </a:extLst>
        </cdr:cNvPr>
        <cdr:cNvSpPr txBox="1"/>
      </cdr:nvSpPr>
      <cdr:spPr>
        <a:xfrm xmlns:a="http://schemas.openxmlformats.org/drawingml/2006/main">
          <a:off x="1355747" y="336567"/>
          <a:ext cx="723310" cy="217664"/>
        </a:xfrm>
        <a:prstGeom xmlns:a="http://schemas.openxmlformats.org/drawingml/2006/main" prst="rect">
          <a:avLst/>
        </a:prstGeom>
      </cdr:spPr>
      <cdr:txBody>
        <a:bodyPr xmlns:a="http://schemas.openxmlformats.org/drawingml/2006/main" wrap="square" lIns="36000" tIns="36000" rIns="36000" bIns="36000"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de-DE" sz="900" baseline="0">
              <a:solidFill>
                <a:sysClr val="windowText" lastClr="000000"/>
              </a:solidFill>
              <a:latin typeface="Arial" panose="020B0604020202020204" pitchFamily="34" charset="0"/>
              <a:cs typeface="Arial" panose="020B0604020202020204" pitchFamily="34" charset="0"/>
            </a:rPr>
            <a:t>25 – 34 Jahre</a:t>
          </a:r>
        </a:p>
      </cdr:txBody>
    </cdr:sp>
  </cdr:relSizeAnchor>
</c:userShapes>
</file>

<file path=xl/drawings/drawing11.xml><?xml version="1.0" encoding="utf-8"?>
<xdr:wsDr xmlns:xdr="http://schemas.openxmlformats.org/drawingml/2006/spreadsheetDrawing" xmlns:a="http://schemas.openxmlformats.org/drawingml/2006/main">
  <xdr:twoCellAnchor>
    <xdr:from>
      <xdr:col>2</xdr:col>
      <xdr:colOff>76199</xdr:colOff>
      <xdr:row>6</xdr:row>
      <xdr:rowOff>47625</xdr:rowOff>
    </xdr:from>
    <xdr:to>
      <xdr:col>12</xdr:col>
      <xdr:colOff>266699</xdr:colOff>
      <xdr:row>31</xdr:row>
      <xdr:rowOff>20955</xdr:rowOff>
    </xdr:to>
    <xdr:graphicFrame macro="">
      <xdr:nvGraphicFramePr>
        <xdr:cNvPr id="5" name="Diagramm 4">
          <a:extLst>
            <a:ext uri="{FF2B5EF4-FFF2-40B4-BE49-F238E27FC236}">
              <a16:creationId xmlns:a16="http://schemas.microsoft.com/office/drawing/2014/main" id="{0E2BA463-9CA3-700A-724E-95EF3BBDDD0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2</xdr:col>
      <xdr:colOff>0</xdr:colOff>
      <xdr:row>3</xdr:row>
      <xdr:rowOff>19049</xdr:rowOff>
    </xdr:from>
    <xdr:to>
      <xdr:col>13</xdr:col>
      <xdr:colOff>0</xdr:colOff>
      <xdr:row>38</xdr:row>
      <xdr:rowOff>63724</xdr:rowOff>
    </xdr:to>
    <xdr:graphicFrame macro="">
      <xdr:nvGraphicFramePr>
        <xdr:cNvPr id="6" name="Diagramm 5">
          <a:extLst>
            <a:ext uri="{FF2B5EF4-FFF2-40B4-BE49-F238E27FC236}">
              <a16:creationId xmlns:a16="http://schemas.microsoft.com/office/drawing/2014/main" id="{6C3BF113-2A4E-31E2-6920-004A73C3F02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a:themeElements>
    <a:clrScheme name="layout jahrbuch grafik">
      <a:dk1>
        <a:sysClr val="windowText" lastClr="000000"/>
      </a:dk1>
      <a:lt1>
        <a:sysClr val="window" lastClr="FFFFFF"/>
      </a:lt1>
      <a:dk2>
        <a:srgbClr val="1F497D"/>
      </a:dk2>
      <a:lt2>
        <a:srgbClr val="EEECE1"/>
      </a:lt2>
      <a:accent1>
        <a:srgbClr val="008F9E"/>
      </a:accent1>
      <a:accent2>
        <a:srgbClr val="9381A1"/>
      </a:accent2>
      <a:accent3>
        <a:srgbClr val="639089"/>
      </a:accent3>
      <a:accent4>
        <a:srgbClr val="D19B97"/>
      </a:accent4>
      <a:accent5>
        <a:srgbClr val="77C8D2"/>
      </a:accent5>
      <a:accent6>
        <a:srgbClr val="E6B287"/>
      </a:accent6>
      <a:hlink>
        <a:srgbClr val="71CBF4"/>
      </a:hlink>
      <a:folHlink>
        <a:srgbClr val="77C8D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6D8F8C-8016-4EA0-94E7-227BE9AC8973}">
  <sheetPr codeName="Tabelle1"/>
  <dimension ref="A1:K69"/>
  <sheetViews>
    <sheetView showGridLines="0" tabSelected="1" zoomScaleNormal="100" workbookViewId="0"/>
  </sheetViews>
  <sheetFormatPr baseColWidth="10" defaultColWidth="11.42578125" defaultRowHeight="12" x14ac:dyDescent="0.2"/>
  <cols>
    <col min="1" max="1" width="2.7109375" style="20" customWidth="1"/>
    <col min="2" max="2" width="6.140625" style="20" customWidth="1"/>
    <col min="3" max="3" width="2.7109375" style="80" customWidth="1"/>
    <col min="4" max="4" width="57.140625" style="20" customWidth="1"/>
    <col min="5" max="8" width="11.42578125" style="20" customWidth="1"/>
    <col min="9" max="9" width="9.85546875" style="66" customWidth="1"/>
    <col min="10" max="10" width="11.42578125" style="66" customWidth="1"/>
    <col min="11" max="11" width="12.85546875" style="66" customWidth="1"/>
    <col min="12" max="16384" width="11.42578125" style="20"/>
  </cols>
  <sheetData>
    <row r="1" spans="1:11" s="56" customFormat="1" ht="15" x14ac:dyDescent="0.2">
      <c r="A1" s="5"/>
      <c r="B1" s="6"/>
      <c r="C1" s="75"/>
      <c r="D1" s="5"/>
      <c r="E1" s="5"/>
      <c r="F1" s="5"/>
      <c r="I1" s="57"/>
      <c r="J1" s="57"/>
      <c r="K1" s="57"/>
    </row>
    <row r="2" spans="1:11" s="56" customFormat="1" ht="50.25" customHeight="1" x14ac:dyDescent="0.25">
      <c r="A2" s="7"/>
      <c r="B2" s="57"/>
      <c r="C2" s="76" t="s">
        <v>333</v>
      </c>
      <c r="D2" s="58"/>
      <c r="E2" s="8"/>
      <c r="F2" s="8"/>
      <c r="G2" s="57"/>
      <c r="H2" s="57"/>
      <c r="I2" s="57"/>
      <c r="J2" s="57"/>
      <c r="K2" s="57"/>
    </row>
    <row r="3" spans="1:11" s="57" customFormat="1" ht="20.100000000000001" customHeight="1" x14ac:dyDescent="0.2">
      <c r="A3" s="55"/>
      <c r="B3" s="59"/>
      <c r="C3" s="77"/>
      <c r="D3" s="60"/>
      <c r="E3" s="59"/>
      <c r="F3" s="59"/>
      <c r="G3" s="59"/>
      <c r="H3" s="59"/>
      <c r="I3" s="61"/>
    </row>
    <row r="4" spans="1:11" s="57" customFormat="1" ht="20.100000000000001" customHeight="1" x14ac:dyDescent="0.2">
      <c r="A4" s="7"/>
      <c r="B4" s="62"/>
      <c r="C4" s="78"/>
      <c r="D4" s="63"/>
    </row>
    <row r="5" spans="1:11" x14ac:dyDescent="0.2">
      <c r="A5"/>
      <c r="B5"/>
      <c r="C5" s="79"/>
      <c r="D5" s="65"/>
      <c r="E5"/>
      <c r="G5"/>
    </row>
    <row r="6" spans="1:11" x14ac:dyDescent="0.2">
      <c r="D6" s="65"/>
    </row>
    <row r="7" spans="1:11" ht="35.25" x14ac:dyDescent="0.5">
      <c r="A7"/>
      <c r="B7"/>
      <c r="C7" s="81" t="s">
        <v>235</v>
      </c>
      <c r="D7" s="65"/>
    </row>
    <row r="8" spans="1:11" ht="30" x14ac:dyDescent="0.4">
      <c r="A8" s="67"/>
      <c r="B8"/>
      <c r="C8" s="82" t="s">
        <v>49</v>
      </c>
      <c r="D8" s="65"/>
    </row>
    <row r="9" spans="1:11" ht="14.25" customHeight="1" x14ac:dyDescent="0.2">
      <c r="A9" s="67"/>
      <c r="B9"/>
      <c r="D9" s="65"/>
    </row>
    <row r="10" spans="1:11" ht="14.25" customHeight="1" x14ac:dyDescent="0.2">
      <c r="A10" s="67"/>
      <c r="B10"/>
      <c r="C10" s="83"/>
      <c r="D10" s="65"/>
    </row>
    <row r="11" spans="1:11" ht="14.25" customHeight="1" x14ac:dyDescent="0.2">
      <c r="A11"/>
      <c r="B11"/>
      <c r="D11" s="65"/>
    </row>
    <row r="12" spans="1:11" ht="14.25" customHeight="1" x14ac:dyDescent="0.25">
      <c r="A12"/>
      <c r="B12"/>
      <c r="C12" s="84" t="s">
        <v>378</v>
      </c>
      <c r="D12" s="65"/>
      <c r="E12" s="68"/>
      <c r="F12" s="69"/>
      <c r="G12"/>
    </row>
    <row r="13" spans="1:11" ht="14.25" customHeight="1" x14ac:dyDescent="0.2">
      <c r="A13"/>
      <c r="B13"/>
      <c r="D13" s="64"/>
      <c r="E13"/>
      <c r="F13"/>
      <c r="G13"/>
    </row>
    <row r="14" spans="1:11" ht="16.5" customHeight="1" x14ac:dyDescent="0.2">
      <c r="A14"/>
      <c r="B14"/>
      <c r="C14" s="85" t="s">
        <v>274</v>
      </c>
      <c r="D14" s="64"/>
      <c r="E14"/>
      <c r="F14"/>
      <c r="G14"/>
    </row>
    <row r="15" spans="1:11" ht="16.5" customHeight="1" x14ac:dyDescent="0.2">
      <c r="A15"/>
      <c r="B15"/>
      <c r="C15" s="465" t="s">
        <v>273</v>
      </c>
      <c r="D15" s="465"/>
    </row>
    <row r="16" spans="1:11" ht="16.5" customHeight="1" x14ac:dyDescent="0.2">
      <c r="A16"/>
      <c r="B16"/>
      <c r="C16" s="465"/>
      <c r="D16" s="465"/>
    </row>
    <row r="17" spans="1:7" ht="14.25" customHeight="1" x14ac:dyDescent="0.2">
      <c r="A17"/>
      <c r="B17"/>
      <c r="C17" s="70"/>
      <c r="D17" s="70"/>
    </row>
    <row r="18" spans="1:7" x14ac:dyDescent="0.2">
      <c r="A18"/>
      <c r="B18"/>
      <c r="C18" s="79"/>
      <c r="D18"/>
      <c r="E18"/>
      <c r="F18"/>
      <c r="G18"/>
    </row>
    <row r="69" ht="15" customHeight="1" x14ac:dyDescent="0.2"/>
  </sheetData>
  <mergeCells count="1">
    <mergeCell ref="C15:D16"/>
  </mergeCells>
  <pageMargins left="0.59055118110236227" right="0.59055118110236227" top="0.59055118110236227" bottom="0.59055118110236227" header="0.31496062992125984" footer="0.31496062992125984"/>
  <pageSetup paperSize="9" fitToWidth="0"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3"/>
  <dimension ref="A1:F32"/>
  <sheetViews>
    <sheetView showGridLines="0" zoomScaleNormal="100" workbookViewId="0"/>
  </sheetViews>
  <sheetFormatPr baseColWidth="10" defaultColWidth="11.42578125" defaultRowHeight="12" x14ac:dyDescent="0.2"/>
  <cols>
    <col min="1" max="1" width="2.7109375" style="15" customWidth="1"/>
    <col min="2" max="2" width="18.85546875" style="86" bestFit="1" customWidth="1"/>
    <col min="3" max="3" width="2.7109375" style="15" customWidth="1"/>
    <col min="4" max="4" width="102" style="21" customWidth="1"/>
    <col min="5" max="5" width="1.85546875" style="18" customWidth="1"/>
    <col min="6" max="6" width="13.85546875" style="15" customWidth="1"/>
    <col min="7" max="16384" width="11.42578125" style="15"/>
  </cols>
  <sheetData>
    <row r="1" spans="1:6" s="89" customFormat="1" ht="15" customHeight="1" x14ac:dyDescent="0.2">
      <c r="A1" s="86"/>
      <c r="B1" s="87"/>
      <c r="C1" s="86"/>
      <c r="D1" s="86"/>
      <c r="E1" s="88"/>
      <c r="F1" s="86"/>
    </row>
    <row r="2" spans="1:6" s="93" customFormat="1" ht="20.100000000000001" customHeight="1" x14ac:dyDescent="0.2">
      <c r="A2" s="90"/>
      <c r="B2" s="91" t="s">
        <v>164</v>
      </c>
      <c r="C2" s="88"/>
      <c r="D2" s="92"/>
      <c r="E2" s="88"/>
      <c r="F2" s="88"/>
    </row>
    <row r="3" spans="1:6" s="93" customFormat="1" ht="50.25" customHeight="1" x14ac:dyDescent="0.2">
      <c r="A3" s="94"/>
      <c r="B3" s="95" t="s">
        <v>236</v>
      </c>
      <c r="C3" s="96"/>
      <c r="D3" s="97"/>
      <c r="E3" s="88"/>
      <c r="F3" s="88"/>
    </row>
    <row r="4" spans="1:6" ht="15" x14ac:dyDescent="0.2">
      <c r="B4" s="119"/>
    </row>
    <row r="5" spans="1:6" ht="36" x14ac:dyDescent="0.2">
      <c r="B5" s="87" t="s">
        <v>237</v>
      </c>
      <c r="C5" s="21"/>
      <c r="D5" s="22" t="s">
        <v>238</v>
      </c>
    </row>
    <row r="6" spans="1:6" ht="15" x14ac:dyDescent="0.2">
      <c r="B6" s="119"/>
    </row>
    <row r="7" spans="1:6" ht="38.25" customHeight="1" x14ac:dyDescent="0.2">
      <c r="B7" s="119" t="s">
        <v>239</v>
      </c>
      <c r="C7" s="23"/>
      <c r="D7" s="24" t="s">
        <v>240</v>
      </c>
    </row>
    <row r="8" spans="1:6" ht="15" x14ac:dyDescent="0.2">
      <c r="B8" s="119"/>
    </row>
    <row r="9" spans="1:6" ht="57.75" customHeight="1" x14ac:dyDescent="0.2">
      <c r="B9" s="120"/>
      <c r="C9" s="21"/>
      <c r="D9" s="25" t="s">
        <v>334</v>
      </c>
    </row>
    <row r="10" spans="1:6" ht="15" x14ac:dyDescent="0.2">
      <c r="B10" s="119"/>
    </row>
    <row r="11" spans="1:6" ht="30" x14ac:dyDescent="0.2">
      <c r="B11" s="121" t="s">
        <v>270</v>
      </c>
      <c r="C11" s="33"/>
      <c r="D11" s="32" t="s">
        <v>271</v>
      </c>
    </row>
    <row r="12" spans="1:6" ht="15" x14ac:dyDescent="0.2">
      <c r="B12" s="119"/>
    </row>
    <row r="13" spans="1:6" ht="14.25" x14ac:dyDescent="0.2">
      <c r="B13" s="122">
        <v>0</v>
      </c>
      <c r="C13" s="26"/>
      <c r="D13" s="25" t="s">
        <v>241</v>
      </c>
    </row>
    <row r="14" spans="1:6" ht="14.25" x14ac:dyDescent="0.2">
      <c r="B14" s="122" t="s">
        <v>10</v>
      </c>
      <c r="C14" s="26"/>
      <c r="D14" s="25" t="s">
        <v>242</v>
      </c>
    </row>
    <row r="15" spans="1:6" ht="14.25" x14ac:dyDescent="0.2">
      <c r="B15" s="122" t="s">
        <v>243</v>
      </c>
      <c r="C15" s="26"/>
      <c r="D15" s="25" t="s">
        <v>244</v>
      </c>
    </row>
    <row r="16" spans="1:6" ht="14.25" x14ac:dyDescent="0.2">
      <c r="B16" s="122" t="s">
        <v>245</v>
      </c>
      <c r="C16" s="26"/>
      <c r="D16" s="25" t="s">
        <v>246</v>
      </c>
    </row>
    <row r="17" spans="2:5" ht="14.25" x14ac:dyDescent="0.2">
      <c r="B17" s="122" t="s">
        <v>22</v>
      </c>
      <c r="C17" s="26"/>
      <c r="D17" s="25" t="s">
        <v>247</v>
      </c>
    </row>
    <row r="18" spans="2:5" ht="14.25" x14ac:dyDescent="0.2">
      <c r="B18" s="122" t="s">
        <v>248</v>
      </c>
      <c r="C18" s="26"/>
      <c r="D18" s="25" t="s">
        <v>249</v>
      </c>
    </row>
    <row r="19" spans="2:5" ht="14.25" x14ac:dyDescent="0.2">
      <c r="B19" s="122" t="s">
        <v>250</v>
      </c>
      <c r="C19" s="26"/>
      <c r="D19" s="25" t="s">
        <v>251</v>
      </c>
    </row>
    <row r="20" spans="2:5" ht="14.25" x14ac:dyDescent="0.2">
      <c r="B20" s="122" t="s">
        <v>252</v>
      </c>
      <c r="C20" s="26"/>
      <c r="D20" s="25" t="s">
        <v>253</v>
      </c>
    </row>
    <row r="21" spans="2:5" ht="14.25" x14ac:dyDescent="0.2">
      <c r="B21" s="122" t="s">
        <v>254</v>
      </c>
      <c r="C21" s="26"/>
      <c r="D21" s="25" t="s">
        <v>255</v>
      </c>
    </row>
    <row r="22" spans="2:5" ht="14.25" x14ac:dyDescent="0.2">
      <c r="B22" s="122"/>
      <c r="C22" s="26"/>
      <c r="D22" s="25"/>
    </row>
    <row r="23" spans="2:5" ht="14.25" x14ac:dyDescent="0.2">
      <c r="B23" s="122" t="s">
        <v>256</v>
      </c>
      <c r="C23" s="26"/>
      <c r="D23" s="25" t="s">
        <v>257</v>
      </c>
    </row>
    <row r="24" spans="2:5" ht="14.25" x14ac:dyDescent="0.2">
      <c r="B24" s="122" t="s">
        <v>258</v>
      </c>
      <c r="C24" s="26"/>
      <c r="D24" s="25" t="s">
        <v>259</v>
      </c>
    </row>
    <row r="25" spans="2:5" ht="14.25" x14ac:dyDescent="0.2">
      <c r="B25" s="122" t="s">
        <v>260</v>
      </c>
      <c r="C25" s="26"/>
      <c r="D25" s="25" t="s">
        <v>261</v>
      </c>
    </row>
    <row r="26" spans="2:5" ht="14.25" x14ac:dyDescent="0.2">
      <c r="B26" s="122"/>
      <c r="C26" s="26"/>
      <c r="D26" s="25"/>
    </row>
    <row r="27" spans="2:5" ht="14.25" x14ac:dyDescent="0.2">
      <c r="B27" s="122" t="s">
        <v>262</v>
      </c>
      <c r="C27" s="26"/>
      <c r="D27" s="25" t="s">
        <v>263</v>
      </c>
      <c r="E27" s="27"/>
    </row>
    <row r="28" spans="2:5" ht="14.25" x14ac:dyDescent="0.2">
      <c r="B28" s="122" t="s">
        <v>264</v>
      </c>
      <c r="C28" s="26"/>
      <c r="D28" s="25" t="s">
        <v>265</v>
      </c>
    </row>
    <row r="29" spans="2:5" ht="14.25" x14ac:dyDescent="0.2">
      <c r="B29" s="122" t="s">
        <v>61</v>
      </c>
      <c r="C29" s="26"/>
      <c r="D29" s="25" t="s">
        <v>266</v>
      </c>
    </row>
    <row r="30" spans="2:5" ht="14.25" x14ac:dyDescent="0.2">
      <c r="B30" s="122"/>
      <c r="C30" s="26"/>
      <c r="D30" s="25"/>
    </row>
    <row r="31" spans="2:5" ht="14.25" x14ac:dyDescent="0.2">
      <c r="B31" s="123"/>
      <c r="C31" s="26"/>
      <c r="D31" s="25"/>
    </row>
    <row r="32" spans="2:5" ht="14.25" x14ac:dyDescent="0.2">
      <c r="B32" s="123"/>
      <c r="C32" s="26"/>
      <c r="D32" s="25"/>
    </row>
  </sheetData>
  <pageMargins left="0.7" right="0.7" top="0.78740157499999996" bottom="0.78740157499999996" header="0.3" footer="0.3"/>
  <pageSetup paperSize="9" scale="91"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4"/>
  <dimension ref="A1:F66"/>
  <sheetViews>
    <sheetView showGridLines="0" zoomScaleNormal="100" workbookViewId="0"/>
  </sheetViews>
  <sheetFormatPr baseColWidth="10" defaultColWidth="11.42578125" defaultRowHeight="15" x14ac:dyDescent="0.2"/>
  <cols>
    <col min="1" max="1" width="2.85546875" style="15" customWidth="1"/>
    <col min="2" max="2" width="21.7109375" style="16" bestFit="1" customWidth="1"/>
    <col min="3" max="3" width="2.85546875" style="15" customWidth="1"/>
    <col min="4" max="4" width="110.7109375" style="21" customWidth="1"/>
    <col min="5" max="5" width="1.85546875" style="18" customWidth="1"/>
    <col min="6" max="6" width="13.85546875" style="15" customWidth="1"/>
    <col min="7" max="16384" width="11.42578125" style="15"/>
  </cols>
  <sheetData>
    <row r="1" spans="1:6" s="89" customFormat="1" ht="15" customHeight="1" x14ac:dyDescent="0.2">
      <c r="A1" s="86"/>
      <c r="B1" s="87"/>
      <c r="C1" s="86"/>
      <c r="D1" s="116"/>
      <c r="E1" s="88"/>
      <c r="F1" s="86"/>
    </row>
    <row r="2" spans="1:6" s="93" customFormat="1" ht="20.100000000000001" customHeight="1" x14ac:dyDescent="0.2">
      <c r="A2" s="90"/>
      <c r="B2" s="91" t="s">
        <v>164</v>
      </c>
      <c r="C2" s="88"/>
      <c r="D2" s="117"/>
      <c r="E2" s="88"/>
      <c r="F2" s="88"/>
    </row>
    <row r="3" spans="1:6" s="93" customFormat="1" ht="50.25" customHeight="1" x14ac:dyDescent="0.2">
      <c r="A3" s="94"/>
      <c r="B3" s="95" t="s">
        <v>173</v>
      </c>
      <c r="C3" s="96"/>
      <c r="D3" s="118"/>
      <c r="E3" s="88"/>
      <c r="F3" s="88"/>
    </row>
    <row r="4" spans="1:6" s="18" customFormat="1" x14ac:dyDescent="0.2">
      <c r="B4" s="28"/>
      <c r="C4" s="29"/>
      <c r="D4" s="30"/>
    </row>
    <row r="5" spans="1:6" s="18" customFormat="1" ht="34.5" customHeight="1" x14ac:dyDescent="0.2">
      <c r="B5" s="17" t="s">
        <v>267</v>
      </c>
      <c r="C5" s="31"/>
      <c r="D5" s="32" t="s">
        <v>268</v>
      </c>
    </row>
    <row r="6" spans="1:6" s="18" customFormat="1" ht="34.5" customHeight="1" x14ac:dyDescent="0.2">
      <c r="B6" s="17"/>
      <c r="C6" s="33"/>
      <c r="D6" s="32" t="s">
        <v>285</v>
      </c>
    </row>
    <row r="7" spans="1:6" s="18" customFormat="1" ht="36" x14ac:dyDescent="0.2">
      <c r="B7" s="17"/>
      <c r="C7" s="33"/>
      <c r="D7" s="32" t="s">
        <v>269</v>
      </c>
    </row>
    <row r="8" spans="1:6" s="18" customFormat="1" ht="36" x14ac:dyDescent="0.2">
      <c r="B8" s="17"/>
      <c r="C8" s="33"/>
      <c r="D8" s="32" t="s">
        <v>328</v>
      </c>
    </row>
    <row r="9" spans="1:6" s="18" customFormat="1" x14ac:dyDescent="0.2">
      <c r="B9" s="28"/>
      <c r="C9" s="29"/>
      <c r="D9" s="30"/>
    </row>
    <row r="10" spans="1:6" s="18" customFormat="1" x14ac:dyDescent="0.2">
      <c r="B10" s="34"/>
      <c r="C10" s="29"/>
      <c r="D10" s="28" t="s">
        <v>173</v>
      </c>
    </row>
    <row r="11" spans="1:6" s="18" customFormat="1" x14ac:dyDescent="0.2">
      <c r="B11" s="34"/>
      <c r="C11" s="29"/>
      <c r="D11" s="28"/>
    </row>
    <row r="12" spans="1:6" s="19" customFormat="1" ht="84" x14ac:dyDescent="0.2">
      <c r="B12" s="299" t="s">
        <v>379</v>
      </c>
      <c r="C12" s="300"/>
      <c r="D12" s="301" t="s">
        <v>380</v>
      </c>
    </row>
    <row r="13" spans="1:6" s="19" customFormat="1" x14ac:dyDescent="0.2">
      <c r="B13" s="299"/>
      <c r="C13" s="300"/>
      <c r="D13" s="302"/>
    </row>
    <row r="14" spans="1:6" s="19" customFormat="1" ht="84" x14ac:dyDescent="0.2">
      <c r="B14" s="299" t="s">
        <v>381</v>
      </c>
      <c r="C14" s="300"/>
      <c r="D14" s="301" t="s">
        <v>382</v>
      </c>
    </row>
    <row r="15" spans="1:6" s="19" customFormat="1" x14ac:dyDescent="0.2">
      <c r="B15" s="303"/>
      <c r="C15" s="300"/>
      <c r="D15" s="302"/>
    </row>
    <row r="16" spans="1:6" s="19" customFormat="1" ht="115.5" customHeight="1" x14ac:dyDescent="0.2">
      <c r="B16" s="299" t="s">
        <v>383</v>
      </c>
      <c r="C16" s="304"/>
      <c r="D16" s="301" t="s">
        <v>597</v>
      </c>
    </row>
    <row r="17" spans="2:4" s="19" customFormat="1" ht="16.899999999999999" customHeight="1" x14ac:dyDescent="0.2">
      <c r="B17" s="299"/>
      <c r="C17" s="304"/>
      <c r="D17" s="301"/>
    </row>
    <row r="18" spans="2:4" s="19" customFormat="1" x14ac:dyDescent="0.2">
      <c r="B18" s="303"/>
      <c r="C18" s="300"/>
      <c r="D18" s="302" t="s">
        <v>275</v>
      </c>
    </row>
    <row r="19" spans="2:4" s="19" customFormat="1" x14ac:dyDescent="0.2">
      <c r="B19" s="303"/>
      <c r="C19" s="300"/>
      <c r="D19" s="302"/>
    </row>
    <row r="20" spans="2:4" s="19" customFormat="1" ht="24" x14ac:dyDescent="0.2">
      <c r="B20" s="299" t="s">
        <v>427</v>
      </c>
      <c r="C20" s="304"/>
      <c r="D20" s="301" t="s">
        <v>428</v>
      </c>
    </row>
    <row r="21" spans="2:4" s="19" customFormat="1" ht="17.45" customHeight="1" x14ac:dyDescent="0.2">
      <c r="B21" s="299"/>
      <c r="C21" s="304"/>
      <c r="D21" s="301"/>
    </row>
    <row r="22" spans="2:4" s="18" customFormat="1" x14ac:dyDescent="0.2">
      <c r="B22" s="17" t="s">
        <v>276</v>
      </c>
      <c r="C22" s="33"/>
      <c r="D22" s="32" t="s">
        <v>277</v>
      </c>
    </row>
    <row r="23" spans="2:4" s="18" customFormat="1" x14ac:dyDescent="0.2">
      <c r="B23" s="17"/>
      <c r="C23" s="33"/>
      <c r="D23" s="32"/>
    </row>
    <row r="24" spans="2:4" s="18" customFormat="1" ht="14.1" customHeight="1" x14ac:dyDescent="0.2">
      <c r="B24" s="17" t="s">
        <v>278</v>
      </c>
      <c r="C24" s="33"/>
      <c r="D24" s="32" t="s">
        <v>287</v>
      </c>
    </row>
    <row r="25" spans="2:4" s="18" customFormat="1" x14ac:dyDescent="0.2">
      <c r="B25" s="17"/>
      <c r="C25" s="33"/>
      <c r="D25" s="32"/>
    </row>
    <row r="26" spans="2:4" s="18" customFormat="1" ht="14.1" customHeight="1" x14ac:dyDescent="0.2">
      <c r="B26" s="17" t="s">
        <v>279</v>
      </c>
      <c r="C26" s="33"/>
      <c r="D26" s="32" t="s">
        <v>286</v>
      </c>
    </row>
    <row r="27" spans="2:4" s="18" customFormat="1" x14ac:dyDescent="0.2">
      <c r="B27" s="35"/>
      <c r="C27" s="33"/>
      <c r="D27" s="32"/>
    </row>
    <row r="28" spans="2:4" s="18" customFormat="1" ht="144" x14ac:dyDescent="0.2">
      <c r="B28" s="17" t="s">
        <v>280</v>
      </c>
      <c r="C28" s="33"/>
      <c r="D28" s="32" t="s">
        <v>598</v>
      </c>
    </row>
    <row r="29" spans="2:4" s="18" customFormat="1" x14ac:dyDescent="0.2">
      <c r="B29" s="35"/>
      <c r="C29" s="33"/>
      <c r="D29" s="32"/>
    </row>
    <row r="30" spans="2:4" s="18" customFormat="1" ht="96" x14ac:dyDescent="0.2">
      <c r="B30" s="17" t="s">
        <v>281</v>
      </c>
      <c r="C30" s="33"/>
      <c r="D30" s="32" t="s">
        <v>329</v>
      </c>
    </row>
    <row r="31" spans="2:4" s="18" customFormat="1" x14ac:dyDescent="0.2">
      <c r="B31" s="17"/>
      <c r="C31" s="33"/>
      <c r="D31" s="32"/>
    </row>
    <row r="32" spans="2:4" s="19" customFormat="1" x14ac:dyDescent="0.2">
      <c r="B32" s="303"/>
      <c r="C32" s="300"/>
      <c r="D32" s="302" t="s">
        <v>384</v>
      </c>
    </row>
    <row r="33" spans="2:4" s="19" customFormat="1" x14ac:dyDescent="0.2">
      <c r="B33" s="299"/>
      <c r="C33" s="304"/>
      <c r="D33" s="301"/>
    </row>
    <row r="34" spans="2:4" s="19" customFormat="1" ht="30" x14ac:dyDescent="0.2">
      <c r="B34" s="299" t="s">
        <v>385</v>
      </c>
      <c r="C34" s="304"/>
      <c r="D34" s="301" t="s">
        <v>386</v>
      </c>
    </row>
    <row r="35" spans="2:4" s="19" customFormat="1" x14ac:dyDescent="0.2">
      <c r="B35" s="299"/>
      <c r="C35" s="304"/>
      <c r="D35" s="301"/>
    </row>
    <row r="36" spans="2:4" s="19" customFormat="1" ht="14.1" customHeight="1" x14ac:dyDescent="0.2">
      <c r="B36" s="299" t="s">
        <v>276</v>
      </c>
      <c r="C36" s="304"/>
      <c r="D36" s="301" t="s">
        <v>387</v>
      </c>
    </row>
    <row r="37" spans="2:4" s="19" customFormat="1" x14ac:dyDescent="0.2">
      <c r="B37" s="299"/>
      <c r="C37" s="304"/>
      <c r="D37" s="301"/>
    </row>
    <row r="38" spans="2:4" s="19" customFormat="1" ht="24" x14ac:dyDescent="0.2">
      <c r="B38" s="299" t="s">
        <v>278</v>
      </c>
      <c r="C38" s="304"/>
      <c r="D38" s="301" t="s">
        <v>388</v>
      </c>
    </row>
    <row r="39" spans="2:4" s="19" customFormat="1" x14ac:dyDescent="0.2">
      <c r="B39" s="299"/>
      <c r="C39" s="304"/>
      <c r="D39" s="301"/>
    </row>
    <row r="40" spans="2:4" s="19" customFormat="1" ht="14.1" customHeight="1" x14ac:dyDescent="0.2">
      <c r="B40" s="299" t="s">
        <v>279</v>
      </c>
      <c r="C40" s="304"/>
      <c r="D40" s="301" t="s">
        <v>286</v>
      </c>
    </row>
    <row r="41" spans="2:4" s="18" customFormat="1" x14ac:dyDescent="0.2">
      <c r="B41" s="35"/>
      <c r="C41" s="33"/>
      <c r="D41" s="32"/>
    </row>
    <row r="42" spans="2:4" s="18" customFormat="1" x14ac:dyDescent="0.2">
      <c r="B42" s="17"/>
      <c r="C42" s="33"/>
      <c r="D42" s="32"/>
    </row>
    <row r="43" spans="2:4" s="18" customFormat="1" x14ac:dyDescent="0.2">
      <c r="B43" s="17" t="s">
        <v>272</v>
      </c>
      <c r="C43" s="33"/>
      <c r="D43" s="32"/>
    </row>
    <row r="44" spans="2:4" s="18" customFormat="1" x14ac:dyDescent="0.2">
      <c r="B44" s="17"/>
      <c r="C44" s="33"/>
      <c r="D44" s="32"/>
    </row>
    <row r="45" spans="2:4" s="18" customFormat="1" x14ac:dyDescent="0.2">
      <c r="B45" s="17"/>
      <c r="C45" s="33"/>
      <c r="D45" s="32"/>
    </row>
    <row r="46" spans="2:4" s="18" customFormat="1" x14ac:dyDescent="0.2">
      <c r="B46" s="17"/>
      <c r="C46" s="33"/>
      <c r="D46" s="32"/>
    </row>
    <row r="47" spans="2:4" s="18" customFormat="1" x14ac:dyDescent="0.2">
      <c r="B47" s="17"/>
      <c r="C47" s="33"/>
      <c r="D47" s="32"/>
    </row>
    <row r="48" spans="2:4" s="18" customFormat="1" x14ac:dyDescent="0.2">
      <c r="B48" s="17"/>
      <c r="C48" s="33"/>
      <c r="D48" s="32"/>
    </row>
    <row r="49" spans="2:4" s="18" customFormat="1" x14ac:dyDescent="0.2">
      <c r="B49" s="17"/>
      <c r="C49" s="33"/>
      <c r="D49" s="32"/>
    </row>
    <row r="50" spans="2:4" s="18" customFormat="1" x14ac:dyDescent="0.2">
      <c r="B50" s="17"/>
      <c r="C50" s="33"/>
      <c r="D50" s="32"/>
    </row>
    <row r="51" spans="2:4" s="18" customFormat="1" x14ac:dyDescent="0.2">
      <c r="B51" s="17"/>
      <c r="C51" s="33"/>
      <c r="D51" s="32"/>
    </row>
    <row r="52" spans="2:4" s="18" customFormat="1" x14ac:dyDescent="0.2">
      <c r="B52" s="17"/>
      <c r="C52" s="33"/>
      <c r="D52" s="32"/>
    </row>
    <row r="53" spans="2:4" s="18" customFormat="1" x14ac:dyDescent="0.2">
      <c r="B53" s="17"/>
      <c r="C53" s="33"/>
      <c r="D53" s="32"/>
    </row>
    <row r="54" spans="2:4" s="18" customFormat="1" x14ac:dyDescent="0.2">
      <c r="B54" s="17"/>
      <c r="C54" s="33"/>
      <c r="D54" s="32"/>
    </row>
    <row r="55" spans="2:4" s="18" customFormat="1" x14ac:dyDescent="0.2">
      <c r="B55" s="17"/>
      <c r="C55" s="33"/>
      <c r="D55" s="32"/>
    </row>
    <row r="56" spans="2:4" s="18" customFormat="1" x14ac:dyDescent="0.2">
      <c r="B56" s="17"/>
      <c r="C56" s="33"/>
      <c r="D56" s="32"/>
    </row>
    <row r="57" spans="2:4" s="18" customFormat="1" x14ac:dyDescent="0.2">
      <c r="B57" s="17"/>
      <c r="C57" s="33"/>
      <c r="D57" s="32"/>
    </row>
    <row r="58" spans="2:4" s="18" customFormat="1" x14ac:dyDescent="0.2">
      <c r="B58" s="17"/>
      <c r="C58" s="33"/>
      <c r="D58" s="32"/>
    </row>
    <row r="59" spans="2:4" s="18" customFormat="1" x14ac:dyDescent="0.2">
      <c r="B59" s="17"/>
      <c r="C59" s="33"/>
      <c r="D59" s="32"/>
    </row>
    <row r="60" spans="2:4" s="18" customFormat="1" x14ac:dyDescent="0.2">
      <c r="B60" s="17"/>
      <c r="C60" s="33"/>
      <c r="D60" s="32"/>
    </row>
    <row r="61" spans="2:4" s="18" customFormat="1" x14ac:dyDescent="0.2">
      <c r="B61" s="17"/>
      <c r="C61" s="33"/>
      <c r="D61" s="32"/>
    </row>
    <row r="62" spans="2:4" s="18" customFormat="1" x14ac:dyDescent="0.2">
      <c r="B62" s="17"/>
      <c r="C62" s="33"/>
      <c r="D62" s="32"/>
    </row>
    <row r="63" spans="2:4" s="18" customFormat="1" x14ac:dyDescent="0.2">
      <c r="B63" s="17"/>
      <c r="C63" s="33"/>
      <c r="D63" s="32"/>
    </row>
    <row r="64" spans="2:4" s="18" customFormat="1" x14ac:dyDescent="0.2">
      <c r="B64" s="17"/>
      <c r="C64" s="33"/>
      <c r="D64" s="32"/>
    </row>
    <row r="65" spans="1:6" s="18" customFormat="1" x14ac:dyDescent="0.2">
      <c r="B65" s="17"/>
      <c r="D65" s="36"/>
    </row>
    <row r="66" spans="1:6" s="18" customFormat="1" x14ac:dyDescent="0.2">
      <c r="A66" s="15"/>
      <c r="B66" s="16"/>
      <c r="C66" s="15"/>
      <c r="D66" s="37"/>
      <c r="F66" s="15"/>
    </row>
  </sheetData>
  <pageMargins left="0.7" right="0.7" top="0.78740157499999996" bottom="0.78740157499999996" header="0.3" footer="0.3"/>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5"/>
  <dimension ref="A1:E52"/>
  <sheetViews>
    <sheetView showGridLines="0" workbookViewId="0"/>
  </sheetViews>
  <sheetFormatPr baseColWidth="10" defaultRowHeight="12" x14ac:dyDescent="0.2"/>
  <cols>
    <col min="1" max="1" width="2.85546875" customWidth="1"/>
    <col min="2" max="2" width="19.42578125" customWidth="1"/>
    <col min="3" max="3" width="2.85546875" customWidth="1"/>
    <col min="4" max="4" width="110.7109375" customWidth="1"/>
  </cols>
  <sheetData>
    <row r="1" spans="1:4" s="79" customFormat="1" ht="15" customHeight="1" x14ac:dyDescent="0.2">
      <c r="A1" s="75"/>
      <c r="B1" s="112"/>
      <c r="C1" s="75"/>
      <c r="D1" s="116"/>
    </row>
    <row r="2" spans="1:4" s="79" customFormat="1" ht="20.100000000000001" customHeight="1" x14ac:dyDescent="0.2">
      <c r="A2" s="113"/>
      <c r="B2" s="91" t="s">
        <v>164</v>
      </c>
      <c r="C2" s="78"/>
      <c r="D2" s="117"/>
    </row>
    <row r="3" spans="1:4" s="127" customFormat="1" ht="50.1" customHeight="1" x14ac:dyDescent="0.2">
      <c r="A3" s="115"/>
      <c r="B3" s="124" t="s">
        <v>174</v>
      </c>
      <c r="C3" s="125"/>
      <c r="D3" s="126"/>
    </row>
    <row r="4" spans="1:4" s="14" customFormat="1" ht="13.9" customHeight="1" x14ac:dyDescent="0.2">
      <c r="B4" s="42"/>
      <c r="C4" s="42"/>
      <c r="D4" s="42"/>
    </row>
    <row r="5" spans="1:4" s="14" customFormat="1" ht="13.9" customHeight="1" x14ac:dyDescent="0.2">
      <c r="A5" s="50"/>
      <c r="B5" s="39"/>
      <c r="C5" s="43"/>
      <c r="D5" s="44" t="s">
        <v>171</v>
      </c>
    </row>
    <row r="6" spans="1:4" s="14" customFormat="1" ht="13.9" customHeight="1" x14ac:dyDescent="0.2">
      <c r="A6" s="51"/>
      <c r="B6" s="45"/>
      <c r="C6" s="45"/>
      <c r="D6" s="44" t="s">
        <v>172</v>
      </c>
    </row>
    <row r="7" spans="1:4" s="14" customFormat="1" ht="13.9" customHeight="1" x14ac:dyDescent="0.2">
      <c r="B7" s="42"/>
      <c r="C7" s="42"/>
      <c r="D7" s="44" t="s">
        <v>173</v>
      </c>
    </row>
    <row r="8" spans="1:4" s="14" customFormat="1" ht="13.9" customHeight="1" x14ac:dyDescent="0.2">
      <c r="B8" s="42"/>
      <c r="C8" s="42"/>
      <c r="D8" s="46" t="s">
        <v>174</v>
      </c>
    </row>
    <row r="9" spans="1:4" s="14" customFormat="1" ht="13.9" customHeight="1" x14ac:dyDescent="0.2">
      <c r="B9" s="42"/>
      <c r="C9" s="42"/>
      <c r="D9" s="46"/>
    </row>
    <row r="10" spans="1:4" s="14" customFormat="1" ht="13.9" customHeight="1" x14ac:dyDescent="0.2">
      <c r="B10" s="47" t="s">
        <v>175</v>
      </c>
      <c r="C10" s="48"/>
      <c r="D10" s="49" t="s">
        <v>176</v>
      </c>
    </row>
    <row r="11" spans="1:4" s="14" customFormat="1" ht="12.75" customHeight="1" x14ac:dyDescent="0.2">
      <c r="B11" s="40" t="s">
        <v>195</v>
      </c>
      <c r="C11" s="42"/>
      <c r="D11" s="71" t="s">
        <v>152</v>
      </c>
    </row>
    <row r="12" spans="1:4" s="14" customFormat="1" ht="12.75" customHeight="1" x14ac:dyDescent="0.2">
      <c r="B12" s="40" t="s">
        <v>177</v>
      </c>
      <c r="C12" s="41"/>
      <c r="D12" s="71" t="s">
        <v>535</v>
      </c>
    </row>
    <row r="13" spans="1:4" s="14" customFormat="1" ht="12.75" customHeight="1" x14ac:dyDescent="0.2">
      <c r="B13" s="40" t="s">
        <v>282</v>
      </c>
      <c r="C13" s="40"/>
      <c r="D13" s="71" t="s">
        <v>536</v>
      </c>
    </row>
    <row r="14" spans="1:4" s="14" customFormat="1" ht="12.75" customHeight="1" x14ac:dyDescent="0.2">
      <c r="B14" s="40" t="s">
        <v>178</v>
      </c>
      <c r="C14" s="40"/>
      <c r="D14" s="71" t="s">
        <v>318</v>
      </c>
    </row>
    <row r="15" spans="1:4" s="14" customFormat="1" ht="12.75" customHeight="1" x14ac:dyDescent="0.2">
      <c r="B15" s="40" t="s">
        <v>283</v>
      </c>
      <c r="C15" s="40"/>
      <c r="D15" s="71" t="s">
        <v>319</v>
      </c>
    </row>
    <row r="16" spans="1:4" s="14" customFormat="1" ht="12.75" customHeight="1" x14ac:dyDescent="0.2">
      <c r="B16" s="40" t="s">
        <v>179</v>
      </c>
      <c r="C16" s="40"/>
      <c r="D16" s="71" t="s">
        <v>320</v>
      </c>
    </row>
    <row r="17" spans="2:5" s="14" customFormat="1" ht="12.75" customHeight="1" x14ac:dyDescent="0.2">
      <c r="B17" s="40" t="s">
        <v>180</v>
      </c>
      <c r="C17" s="40"/>
      <c r="D17" s="71" t="s">
        <v>321</v>
      </c>
    </row>
    <row r="18" spans="2:5" s="14" customFormat="1" ht="12.75" customHeight="1" x14ac:dyDescent="0.2">
      <c r="B18" s="40" t="s">
        <v>181</v>
      </c>
      <c r="C18" s="40"/>
      <c r="D18" s="71" t="s">
        <v>324</v>
      </c>
    </row>
    <row r="19" spans="2:5" s="14" customFormat="1" ht="12.75" customHeight="1" x14ac:dyDescent="0.2">
      <c r="B19" s="40" t="s">
        <v>182</v>
      </c>
      <c r="C19" s="40"/>
      <c r="D19" s="71" t="s">
        <v>326</v>
      </c>
    </row>
    <row r="20" spans="2:5" s="14" customFormat="1" ht="12.75" customHeight="1" x14ac:dyDescent="0.2">
      <c r="B20" s="40" t="s">
        <v>183</v>
      </c>
      <c r="C20" s="40"/>
      <c r="D20" s="71" t="s">
        <v>191</v>
      </c>
    </row>
    <row r="21" spans="2:5" s="14" customFormat="1" ht="12.75" customHeight="1" x14ac:dyDescent="0.2">
      <c r="B21" s="40" t="s">
        <v>184</v>
      </c>
      <c r="C21" s="40"/>
      <c r="D21" s="71" t="s">
        <v>192</v>
      </c>
    </row>
    <row r="22" spans="2:5" s="14" customFormat="1" ht="12.75" customHeight="1" x14ac:dyDescent="0.2">
      <c r="B22" s="40" t="s">
        <v>185</v>
      </c>
      <c r="C22" s="40"/>
      <c r="D22" s="71" t="s">
        <v>193</v>
      </c>
    </row>
    <row r="23" spans="2:5" s="14" customFormat="1" ht="12.75" customHeight="1" x14ac:dyDescent="0.2">
      <c r="B23" s="40" t="s">
        <v>186</v>
      </c>
      <c r="C23" s="40"/>
      <c r="D23" s="71" t="s">
        <v>229</v>
      </c>
    </row>
    <row r="24" spans="2:5" s="14" customFormat="1" ht="12.75" customHeight="1" x14ac:dyDescent="0.2">
      <c r="B24" s="40" t="s">
        <v>284</v>
      </c>
      <c r="C24" s="40"/>
      <c r="D24" s="71" t="s">
        <v>219</v>
      </c>
    </row>
    <row r="25" spans="2:5" s="14" customFormat="1" ht="12.75" customHeight="1" x14ac:dyDescent="0.2">
      <c r="B25" s="40" t="s">
        <v>187</v>
      </c>
      <c r="C25" s="40"/>
      <c r="D25" s="71" t="s">
        <v>194</v>
      </c>
    </row>
    <row r="26" spans="2:5" s="14" customFormat="1" ht="12.75" customHeight="1" x14ac:dyDescent="0.2">
      <c r="B26" s="436" t="s">
        <v>188</v>
      </c>
      <c r="C26" s="40"/>
      <c r="D26" s="71" t="s">
        <v>538</v>
      </c>
      <c r="E26" s="415"/>
    </row>
    <row r="27" spans="2:5" s="14" customFormat="1" ht="12.75" customHeight="1" x14ac:dyDescent="0.2">
      <c r="B27" s="40" t="s">
        <v>189</v>
      </c>
      <c r="C27" s="40"/>
      <c r="D27" s="71" t="s">
        <v>539</v>
      </c>
      <c r="E27" s="415"/>
    </row>
    <row r="28" spans="2:5" ht="14.25" x14ac:dyDescent="0.2">
      <c r="B28" s="40" t="s">
        <v>190</v>
      </c>
      <c r="C28" s="9"/>
      <c r="D28" s="71" t="s">
        <v>541</v>
      </c>
      <c r="E28" s="416"/>
    </row>
    <row r="29" spans="2:5" ht="14.25" x14ac:dyDescent="0.2">
      <c r="B29" s="413" t="s">
        <v>542</v>
      </c>
      <c r="C29" s="9"/>
      <c r="D29" s="71" t="s">
        <v>543</v>
      </c>
      <c r="E29" s="416"/>
    </row>
    <row r="30" spans="2:5" s="14" customFormat="1" ht="12.75" customHeight="1" x14ac:dyDescent="0.2">
      <c r="B30" s="40" t="s">
        <v>540</v>
      </c>
      <c r="C30" s="40"/>
      <c r="D30" s="71" t="s">
        <v>537</v>
      </c>
      <c r="E30" s="415"/>
    </row>
    <row r="31" spans="2:5" ht="14.25" x14ac:dyDescent="0.2">
      <c r="B31" s="40" t="s">
        <v>545</v>
      </c>
      <c r="C31" s="9"/>
      <c r="D31" s="71" t="s">
        <v>544</v>
      </c>
      <c r="E31" s="416"/>
    </row>
    <row r="32" spans="2:5" ht="14.25" x14ac:dyDescent="0.2">
      <c r="B32" s="40" t="s">
        <v>546</v>
      </c>
      <c r="C32" s="9"/>
      <c r="D32" s="71" t="s">
        <v>548</v>
      </c>
      <c r="E32" s="416"/>
    </row>
    <row r="33" spans="2:5" ht="14.25" x14ac:dyDescent="0.2">
      <c r="B33" s="414" t="s">
        <v>547</v>
      </c>
      <c r="C33" s="10"/>
      <c r="D33" s="71" t="s">
        <v>591</v>
      </c>
      <c r="E33" s="416"/>
    </row>
    <row r="34" spans="2:5" ht="14.25" x14ac:dyDescent="0.2">
      <c r="B34" s="11"/>
      <c r="C34" s="11"/>
    </row>
    <row r="35" spans="2:5" ht="14.25" x14ac:dyDescent="0.2">
      <c r="B35" s="9"/>
      <c r="C35" s="9"/>
    </row>
    <row r="36" spans="2:5" ht="14.25" x14ac:dyDescent="0.2">
      <c r="B36" s="9"/>
      <c r="C36" s="9"/>
    </row>
    <row r="37" spans="2:5" ht="14.25" x14ac:dyDescent="0.2">
      <c r="B37" s="9"/>
      <c r="C37" s="9"/>
      <c r="D37" s="71"/>
    </row>
    <row r="38" spans="2:5" ht="14.25" x14ac:dyDescent="0.2">
      <c r="B38" s="9"/>
      <c r="C38" s="9"/>
      <c r="D38" s="71"/>
    </row>
    <row r="39" spans="2:5" ht="14.25" x14ac:dyDescent="0.2">
      <c r="B39" s="9"/>
      <c r="C39" s="9"/>
      <c r="D39" s="71"/>
    </row>
    <row r="40" spans="2:5" ht="14.25" x14ac:dyDescent="0.2">
      <c r="B40" s="9"/>
      <c r="C40" s="9"/>
    </row>
    <row r="41" spans="2:5" ht="14.25" x14ac:dyDescent="0.2">
      <c r="B41" s="9"/>
      <c r="C41" s="9"/>
    </row>
    <row r="42" spans="2:5" ht="14.25" x14ac:dyDescent="0.2">
      <c r="B42" s="9"/>
      <c r="C42" s="9"/>
    </row>
    <row r="43" spans="2:5" ht="14.25" x14ac:dyDescent="0.2">
      <c r="B43" s="9"/>
      <c r="C43" s="9"/>
    </row>
    <row r="44" spans="2:5" ht="14.25" x14ac:dyDescent="0.2">
      <c r="B44" s="9"/>
      <c r="C44" s="9"/>
    </row>
    <row r="45" spans="2:5" ht="14.25" x14ac:dyDescent="0.2">
      <c r="B45" s="9"/>
      <c r="C45" s="9"/>
    </row>
    <row r="46" spans="2:5" ht="14.25" x14ac:dyDescent="0.2">
      <c r="B46" s="9"/>
      <c r="C46" s="9"/>
    </row>
    <row r="47" spans="2:5" ht="14.25" x14ac:dyDescent="0.2">
      <c r="B47" s="12"/>
      <c r="C47" s="12"/>
    </row>
    <row r="48" spans="2:5" ht="14.25" x14ac:dyDescent="0.2">
      <c r="B48" s="9"/>
      <c r="C48" s="9"/>
    </row>
    <row r="49" spans="2:3" x14ac:dyDescent="0.2">
      <c r="B49" s="13"/>
      <c r="C49" s="13"/>
    </row>
    <row r="50" spans="2:3" x14ac:dyDescent="0.2">
      <c r="B50" s="14"/>
      <c r="C50" s="14"/>
    </row>
    <row r="51" spans="2:3" x14ac:dyDescent="0.2">
      <c r="B51" s="14"/>
      <c r="C51" s="14"/>
    </row>
    <row r="52" spans="2:3" x14ac:dyDescent="0.2">
      <c r="B52" s="14"/>
      <c r="C52" s="14"/>
    </row>
  </sheetData>
  <hyperlinks>
    <hyperlink ref="D5" location="Deckblatt!A1" display="Deckblatt" xr:uid="{00000000-0004-0000-0300-000000000000}"/>
    <hyperlink ref="D6" location="'Impressum | Zeichenerklärungen'!A1" display="Impressum" xr:uid="{00000000-0004-0000-0300-000001000000}"/>
    <hyperlink ref="D7" location="Erläuterungen!A1" display="Erläuterungen" xr:uid="{00000000-0004-0000-0300-000002000000}"/>
    <hyperlink ref="D12" location="'16.1'!A1" display="Wahlergebnisse in Hamburg 1970 - 2019" xr:uid="{00000000-0004-0000-0300-000003000000}"/>
    <hyperlink ref="D13" location="'Grafik 1'!A1" display="Wahlbeteiligung bei Wahlen 1970 - 2019" xr:uid="{00000000-0004-0000-0300-000004000000}"/>
    <hyperlink ref="D14" location="'16.2'!A1" display="Sitzverteilung nach Bundestags- und Bürgerschaftswahlen in Hamburg 1949 - 2017" xr:uid="{00000000-0004-0000-0300-000005000000}"/>
    <hyperlink ref="D15" location="'Grafik 2'!A1" display="Sitzverteilung in der Bürgerschaft 2015" xr:uid="{00000000-0004-0000-0300-000006000000}"/>
    <hyperlink ref="D16" location="'16.3'!A1" display="Ergebnis der Bundestagswahl 2017 im Vergleich zur Bundestagswahl 2013 in Hamburg" xr:uid="{00000000-0004-0000-0300-000007000000}"/>
    <hyperlink ref="D17" location="'16.4'!A1" display="Ergebnisse der Bundestagswahl 2017 im Vergleich zur Bundestagswahl 2013 in Hamburg nach Wahlkreisen (Erststimmen)" xr:uid="{00000000-0004-0000-0300-000008000000}"/>
    <hyperlink ref="D18" location="'16.5'!A1" display="Repräsentative Wahlstatistik: Wahlverhalten nach Altersgruppen und Geschlecht bei der Bundestagswahl 2017 in Hamburg (Zweitstimmen)" xr:uid="{00000000-0004-0000-0300-000009000000}"/>
    <hyperlink ref="D19" location="'16.6'!A1" display="Repräsentative Wahlstatistik: Struktur der Wählerschaft der Parteien nach Altersgruppen und Geschlecht bei der Bundestagswahl 2017 in Hamburg (Zweitstimmen)" xr:uid="{00000000-0004-0000-0300-00000A000000}"/>
    <hyperlink ref="D20" location="'16.7'!A1" display="Ergebnis der Bürgerschaftswahl 2020" xr:uid="{00000000-0004-0000-0300-00000B000000}"/>
    <hyperlink ref="D21" location="'16.8'!A1" display="Ergebnis der Bürgerschaftswahl 2020 im Vergleich zur Bürgerschaftswahl 2015 (Landesstimmen) in Hamburg" xr:uid="{00000000-0004-0000-0300-00000C000000}"/>
    <hyperlink ref="D22" location="'16.9'!A1" display="Repräsentative Wahlstatistik: Wahlverhalten nach Altersgruppen und Geschlecht bei der Bürgerschaftswahl 2020 (Landesstimmen) in Hamburg " xr:uid="{00000000-0004-0000-0300-00000D000000}"/>
    <hyperlink ref="D23" location="'16.10'!A1" display="Unterstützung der Parteien bei der Bürgerschaftswahl 2020 in Hamburg - Angaben in Prozent" xr:uid="{00000000-0004-0000-0300-00000E000000}"/>
    <hyperlink ref="D24" location="'Grafik 3'!A1" display="Wählerschaft der Parteien bei der Bürgerschaftswahl 2015" xr:uid="{00000000-0004-0000-0300-00000F000000}"/>
    <hyperlink ref="D25" location="'16.11'!A1" display="Endgültiges Ergebnis der Bürgerschaftswahl 2020 (Landesstimmen) in den Stadtteilen" xr:uid="{00000000-0004-0000-0300-000010000000}"/>
    <hyperlink ref="D11" location="Bezeichnungen!A1" display="Vollständige Bezeichnung der genannten Wahlvorschläge" xr:uid="{00000000-0004-0000-0300-000014000000}"/>
    <hyperlink ref="D30" location="'16.15'!A1" display="Ergebnis der Bezirksversammlungswahlen 2024 in Hamburg: Wahlbeteiligung, Stimmenanteile (Gesamtstimmen der Bezirkslisten), Veränderung zu den Bezirksversammlungswahlen 2019 und Mandatsverteilung in den Bezirken" xr:uid="{DB9303D7-F0E6-4A43-BBD3-EBB5F3109A57}"/>
    <hyperlink ref="D26" location="'16.12'!A1" display="Ergebnis der Europawahl 2024 im Vergleich zur Europawahl 2019 in Hamburg" xr:uid="{7A037B3D-E133-40C2-9E14-0E2F2D7DD379}"/>
    <hyperlink ref="D27" location="'16.13'!A1" display="Ergebnis der Europawahl 2024 in den Hamburger Bezirken" xr:uid="{4FC9F1EE-C936-4723-A77C-92BAA0F9B715}"/>
    <hyperlink ref="D28" location="'16.14'!A1" display="Wahlverhalten bei der Europawahl 2024 in Hamburg nach Alter und Geschlecht" xr:uid="{BC5253BA-CA8A-4479-B27E-FC2777C0E811}"/>
    <hyperlink ref="D29" location="'Grafik 4'!A1" display="Wählerschaft der Parteien bei der Europawahl 2024" xr:uid="{C12FE43C-C2F0-4D70-8E41-C1E422169674}"/>
    <hyperlink ref="D31" location="'16.16'!A1" display="Ergebnis der Bezirksversammlungswahlen 2024 in Hamburg: Stimmenanteile in den Wahlkreisen (Bezirksstimmen)" xr:uid="{F9D980EC-684F-431F-921E-5EF675E7AB6E}"/>
    <hyperlink ref="D32" location="'16.17'!A1" display="Ergebnis der Bezirksversammlungswahlen 2024 in Hamburg: Stimmenanteile in den Wahlkreisen (Wahlkreisstimmen)" xr:uid="{171F358F-ECF3-481E-8E42-DAC0FD91EAD6}"/>
    <hyperlink ref="D33" location="'Grafik 5'!A1" display="Bezirksversammlungswahlen 2024 in Hamburg: Mandatsverteilung in den Bezirken oder Stimmenanteile ausgewählter Parteien (in Prozent)" xr:uid="{23DACD5F-AD85-4711-AFF1-BD10E1636FBE}"/>
  </hyperlinks>
  <pageMargins left="0.7" right="0.7" top="0.78740157499999996" bottom="0.78740157499999996"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6"/>
  <dimension ref="A1:D41"/>
  <sheetViews>
    <sheetView showGridLines="0" workbookViewId="0"/>
  </sheetViews>
  <sheetFormatPr baseColWidth="10" defaultColWidth="11.140625" defaultRowHeight="14.25" x14ac:dyDescent="0.2"/>
  <cols>
    <col min="1" max="1" width="2.7109375" style="1" customWidth="1"/>
    <col min="2" max="2" width="24.42578125" style="1" customWidth="1"/>
    <col min="3" max="3" width="2.7109375" style="1" customWidth="1"/>
    <col min="4" max="4" width="115.42578125" style="1" bestFit="1" customWidth="1"/>
    <col min="5" max="16384" width="11.140625" style="1"/>
  </cols>
  <sheetData>
    <row r="1" spans="1:4" s="79" customFormat="1" ht="15" customHeight="1" x14ac:dyDescent="0.2">
      <c r="A1" s="75"/>
      <c r="B1" s="112"/>
      <c r="C1" s="75"/>
      <c r="D1" s="75"/>
    </row>
    <row r="2" spans="1:4" s="79" customFormat="1" ht="20.100000000000001" customHeight="1" x14ac:dyDescent="0.2">
      <c r="A2" s="113"/>
      <c r="B2" s="91" t="s">
        <v>164</v>
      </c>
      <c r="C2" s="78"/>
      <c r="D2" s="114"/>
    </row>
    <row r="3" spans="1:4" s="127" customFormat="1" ht="50.1" customHeight="1" x14ac:dyDescent="0.2">
      <c r="A3" s="115"/>
      <c r="B3" s="124" t="s">
        <v>288</v>
      </c>
      <c r="C3" s="125"/>
      <c r="D3" s="128"/>
    </row>
    <row r="4" spans="1:4" s="52" customFormat="1" ht="15" customHeight="1" x14ac:dyDescent="0.2"/>
    <row r="5" spans="1:4" s="53" customFormat="1" ht="15" customHeight="1" x14ac:dyDescent="0.2">
      <c r="B5" s="54" t="s">
        <v>152</v>
      </c>
      <c r="C5" s="54"/>
    </row>
    <row r="6" spans="1:4" s="53" customFormat="1" ht="15" customHeight="1" x14ac:dyDescent="0.2"/>
    <row r="7" spans="1:4" s="53" customFormat="1" ht="15" customHeight="1" x14ac:dyDescent="0.25">
      <c r="B7" s="72" t="s">
        <v>153</v>
      </c>
      <c r="C7" s="56"/>
      <c r="D7" s="73" t="s">
        <v>154</v>
      </c>
    </row>
    <row r="8" spans="1:4" s="53" customFormat="1" ht="15" customHeight="1" x14ac:dyDescent="0.2">
      <c r="B8" s="306" t="s">
        <v>389</v>
      </c>
      <c r="C8" s="307"/>
      <c r="D8" s="308" t="s">
        <v>390</v>
      </c>
    </row>
    <row r="9" spans="1:4" s="53" customFormat="1" ht="15" customHeight="1" x14ac:dyDescent="0.2">
      <c r="B9" s="309" t="s">
        <v>4</v>
      </c>
      <c r="C9" s="307"/>
      <c r="D9" s="308" t="s">
        <v>155</v>
      </c>
    </row>
    <row r="10" spans="1:4" s="53" customFormat="1" ht="15" customHeight="1" x14ac:dyDescent="0.2">
      <c r="B10" s="309" t="s">
        <v>391</v>
      </c>
      <c r="C10" s="307"/>
      <c r="D10" s="308" t="s">
        <v>392</v>
      </c>
    </row>
    <row r="11" spans="1:4" s="53" customFormat="1" ht="30" customHeight="1" x14ac:dyDescent="0.2">
      <c r="B11" s="309" t="s">
        <v>393</v>
      </c>
      <c r="C11" s="307"/>
      <c r="D11" s="308" t="s">
        <v>394</v>
      </c>
    </row>
    <row r="12" spans="1:4" s="53" customFormat="1" ht="15" customHeight="1" x14ac:dyDescent="0.2">
      <c r="B12" s="309" t="s">
        <v>395</v>
      </c>
      <c r="C12" s="307"/>
      <c r="D12" s="308" t="s">
        <v>396</v>
      </c>
    </row>
    <row r="13" spans="1:4" s="53" customFormat="1" ht="15" customHeight="1" x14ac:dyDescent="0.2">
      <c r="B13" s="309" t="s">
        <v>397</v>
      </c>
      <c r="C13" s="307"/>
      <c r="D13" s="308" t="s">
        <v>397</v>
      </c>
    </row>
    <row r="14" spans="1:4" s="53" customFormat="1" ht="15" customHeight="1" x14ac:dyDescent="0.2">
      <c r="B14" s="309" t="s">
        <v>2</v>
      </c>
      <c r="C14" s="307"/>
      <c r="D14" s="308" t="s">
        <v>156</v>
      </c>
    </row>
    <row r="15" spans="1:4" s="53" customFormat="1" ht="15" customHeight="1" x14ac:dyDescent="0.2">
      <c r="B15" s="309" t="s">
        <v>398</v>
      </c>
      <c r="C15" s="307"/>
      <c r="D15" s="308" t="s">
        <v>399</v>
      </c>
    </row>
    <row r="16" spans="1:4" s="53" customFormat="1" ht="15" customHeight="1" x14ac:dyDescent="0.2">
      <c r="B16" s="309" t="s">
        <v>19</v>
      </c>
      <c r="C16" s="307"/>
      <c r="D16" s="310" t="s">
        <v>19</v>
      </c>
    </row>
    <row r="17" spans="2:4" s="53" customFormat="1" ht="15" customHeight="1" x14ac:dyDescent="0.2">
      <c r="B17" s="309" t="s">
        <v>33</v>
      </c>
      <c r="C17" s="307"/>
      <c r="D17" s="308" t="s">
        <v>157</v>
      </c>
    </row>
    <row r="18" spans="2:4" s="53" customFormat="1" ht="15" customHeight="1" x14ac:dyDescent="0.2">
      <c r="B18" s="309" t="s">
        <v>301</v>
      </c>
      <c r="C18" s="307"/>
      <c r="D18" s="310" t="s">
        <v>316</v>
      </c>
    </row>
    <row r="19" spans="2:4" s="53" customFormat="1" ht="15" customHeight="1" x14ac:dyDescent="0.2">
      <c r="B19" s="311" t="s">
        <v>40</v>
      </c>
      <c r="C19" s="307"/>
      <c r="D19" s="310" t="s">
        <v>158</v>
      </c>
    </row>
    <row r="20" spans="2:4" s="53" customFormat="1" ht="15" customHeight="1" x14ac:dyDescent="0.2">
      <c r="B20" s="309" t="s">
        <v>400</v>
      </c>
      <c r="C20" s="307"/>
      <c r="D20" s="312" t="s">
        <v>401</v>
      </c>
    </row>
    <row r="21" spans="2:4" s="53" customFormat="1" ht="15" customHeight="1" x14ac:dyDescent="0.2">
      <c r="B21" s="309" t="s">
        <v>3</v>
      </c>
      <c r="C21" s="307"/>
      <c r="D21" s="308" t="s">
        <v>159</v>
      </c>
    </row>
    <row r="22" spans="2:4" s="53" customFormat="1" ht="15" customHeight="1" x14ac:dyDescent="0.2">
      <c r="B22" s="309" t="s">
        <v>34</v>
      </c>
      <c r="C22" s="307"/>
      <c r="D22" s="308" t="s">
        <v>34</v>
      </c>
    </row>
    <row r="23" spans="2:4" s="53" customFormat="1" ht="15" customHeight="1" x14ac:dyDescent="0.2">
      <c r="B23" s="309" t="s">
        <v>18</v>
      </c>
      <c r="C23" s="307"/>
      <c r="D23" s="308" t="s">
        <v>160</v>
      </c>
    </row>
    <row r="24" spans="2:4" s="53" customFormat="1" ht="15" customHeight="1" x14ac:dyDescent="0.2">
      <c r="B24" s="309" t="s">
        <v>402</v>
      </c>
      <c r="C24" s="307"/>
      <c r="D24" s="308" t="s">
        <v>403</v>
      </c>
    </row>
    <row r="25" spans="2:4" s="53" customFormat="1" ht="15" customHeight="1" x14ac:dyDescent="0.2">
      <c r="B25" s="309" t="s">
        <v>404</v>
      </c>
      <c r="C25" s="307"/>
      <c r="D25" s="308" t="s">
        <v>405</v>
      </c>
    </row>
    <row r="26" spans="2:4" s="53" customFormat="1" ht="15" customHeight="1" x14ac:dyDescent="0.2">
      <c r="B26" s="309" t="s">
        <v>406</v>
      </c>
      <c r="C26" s="307"/>
      <c r="D26" s="308" t="s">
        <v>407</v>
      </c>
    </row>
    <row r="27" spans="2:4" s="53" customFormat="1" ht="15" customHeight="1" x14ac:dyDescent="0.2">
      <c r="B27" s="309" t="s">
        <v>408</v>
      </c>
      <c r="C27" s="307"/>
      <c r="D27" s="308" t="s">
        <v>409</v>
      </c>
    </row>
    <row r="28" spans="2:4" s="53" customFormat="1" ht="15" customHeight="1" x14ac:dyDescent="0.2">
      <c r="B28" s="309" t="s">
        <v>410</v>
      </c>
      <c r="C28" s="307"/>
      <c r="D28" s="308" t="s">
        <v>411</v>
      </c>
    </row>
    <row r="29" spans="2:4" s="53" customFormat="1" ht="15" customHeight="1" x14ac:dyDescent="0.2">
      <c r="B29" s="309" t="s">
        <v>36</v>
      </c>
      <c r="C29" s="307"/>
      <c r="D29" s="308" t="s">
        <v>412</v>
      </c>
    </row>
    <row r="30" spans="2:4" s="53" customFormat="1" ht="15" customHeight="1" x14ac:dyDescent="0.2">
      <c r="B30" s="309" t="s">
        <v>35</v>
      </c>
      <c r="C30" s="307"/>
      <c r="D30" s="308" t="s">
        <v>413</v>
      </c>
    </row>
    <row r="31" spans="2:4" s="53" customFormat="1" ht="15" customHeight="1" x14ac:dyDescent="0.2">
      <c r="B31" s="309" t="s">
        <v>414</v>
      </c>
      <c r="C31" s="307"/>
      <c r="D31" s="308" t="s">
        <v>415</v>
      </c>
    </row>
    <row r="32" spans="2:4" s="53" customFormat="1" ht="15" customHeight="1" x14ac:dyDescent="0.2">
      <c r="B32" s="309" t="s">
        <v>416</v>
      </c>
      <c r="C32" s="307"/>
      <c r="D32" s="308" t="s">
        <v>317</v>
      </c>
    </row>
    <row r="33" spans="2:4" s="53" customFormat="1" ht="15" customHeight="1" x14ac:dyDescent="0.2">
      <c r="B33" s="309" t="s">
        <v>417</v>
      </c>
      <c r="C33" s="307"/>
      <c r="D33" s="308" t="s">
        <v>418</v>
      </c>
    </row>
    <row r="34" spans="2:4" s="53" customFormat="1" ht="15" customHeight="1" x14ac:dyDescent="0.2">
      <c r="B34" s="309" t="s">
        <v>67</v>
      </c>
      <c r="C34" s="307"/>
      <c r="D34" s="308" t="s">
        <v>161</v>
      </c>
    </row>
    <row r="35" spans="2:4" s="53" customFormat="1" ht="15" customHeight="1" x14ac:dyDescent="0.2">
      <c r="B35" s="309" t="s">
        <v>419</v>
      </c>
      <c r="C35" s="307"/>
      <c r="D35" s="308" t="s">
        <v>420</v>
      </c>
    </row>
    <row r="36" spans="2:4" s="53" customFormat="1" ht="15" customHeight="1" x14ac:dyDescent="0.2">
      <c r="B36" s="311" t="s">
        <v>1</v>
      </c>
      <c r="C36" s="307"/>
      <c r="D36" s="308" t="s">
        <v>162</v>
      </c>
    </row>
    <row r="37" spans="2:4" x14ac:dyDescent="0.2">
      <c r="B37" s="309" t="s">
        <v>421</v>
      </c>
      <c r="C37" s="307"/>
      <c r="D37" s="312" t="s">
        <v>422</v>
      </c>
    </row>
    <row r="38" spans="2:4" x14ac:dyDescent="0.2">
      <c r="B38" s="313" t="s">
        <v>41</v>
      </c>
      <c r="C38" s="307"/>
      <c r="D38" s="308" t="s">
        <v>163</v>
      </c>
    </row>
    <row r="39" spans="2:4" x14ac:dyDescent="0.2">
      <c r="B39" s="313" t="s">
        <v>423</v>
      </c>
      <c r="D39" s="308" t="s">
        <v>424</v>
      </c>
    </row>
    <row r="40" spans="2:4" x14ac:dyDescent="0.2">
      <c r="B40" s="313" t="s">
        <v>303</v>
      </c>
      <c r="D40" s="308" t="s">
        <v>425</v>
      </c>
    </row>
    <row r="41" spans="2:4" x14ac:dyDescent="0.2">
      <c r="B41" s="313" t="s">
        <v>42</v>
      </c>
      <c r="D41" s="308" t="s">
        <v>426</v>
      </c>
    </row>
  </sheetData>
  <pageMargins left="0.7" right="0.7" top="0.78740157499999996" bottom="0.78740157499999996"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7"/>
  <dimension ref="A1:K55"/>
  <sheetViews>
    <sheetView zoomScaleNormal="100" workbookViewId="0">
      <pane ySplit="6" topLeftCell="A7" activePane="bottomLeft" state="frozen"/>
      <selection pane="bottomLeft"/>
    </sheetView>
  </sheetViews>
  <sheetFormatPr baseColWidth="10" defaultRowHeight="12" x14ac:dyDescent="0.2"/>
  <cols>
    <col min="1" max="1" width="2.7109375" customWidth="1"/>
    <col min="2" max="2" width="12.7109375" customWidth="1"/>
    <col min="3" max="11" width="11.7109375" customWidth="1"/>
  </cols>
  <sheetData>
    <row r="1" spans="1:11" s="89" customFormat="1" ht="15" customHeight="1" x14ac:dyDescent="0.2">
      <c r="A1" s="98"/>
      <c r="B1" s="98"/>
      <c r="C1" s="98"/>
      <c r="D1" s="98"/>
      <c r="E1" s="98"/>
      <c r="F1" s="98"/>
      <c r="G1" s="98"/>
      <c r="H1" s="98"/>
      <c r="I1" s="98"/>
      <c r="J1" s="98"/>
      <c r="K1" s="98"/>
    </row>
    <row r="2" spans="1:11" s="93" customFormat="1" ht="20.100000000000001" customHeight="1" x14ac:dyDescent="0.2">
      <c r="A2" s="99"/>
      <c r="B2" s="99" t="s">
        <v>164</v>
      </c>
      <c r="C2" s="99"/>
      <c r="D2" s="99"/>
      <c r="E2" s="99"/>
      <c r="F2" s="99"/>
      <c r="G2" s="99"/>
      <c r="H2" s="99"/>
      <c r="I2" s="99"/>
      <c r="J2" s="99"/>
      <c r="K2" s="99"/>
    </row>
    <row r="3" spans="1:11" s="106" customFormat="1" ht="50.1" customHeight="1" x14ac:dyDescent="0.2">
      <c r="A3" s="103"/>
      <c r="B3" s="471" t="s">
        <v>592</v>
      </c>
      <c r="C3" s="471"/>
      <c r="D3" s="471"/>
      <c r="E3" s="471"/>
      <c r="F3" s="471"/>
      <c r="G3" s="471"/>
      <c r="H3" s="471"/>
      <c r="I3" s="471"/>
      <c r="J3" s="471"/>
      <c r="K3" s="132"/>
    </row>
    <row r="4" spans="1:11" ht="20.100000000000001" customHeight="1" x14ac:dyDescent="0.2">
      <c r="B4" s="472" t="s">
        <v>0</v>
      </c>
      <c r="C4" s="475" t="s">
        <v>14</v>
      </c>
      <c r="D4" s="475" t="s">
        <v>375</v>
      </c>
      <c r="E4" s="477" t="s">
        <v>335</v>
      </c>
      <c r="F4" s="477"/>
      <c r="G4" s="477"/>
      <c r="H4" s="477"/>
      <c r="I4" s="477"/>
      <c r="J4" s="477"/>
      <c r="K4" s="478"/>
    </row>
    <row r="5" spans="1:11" ht="20.100000000000001" customHeight="1" x14ac:dyDescent="0.2">
      <c r="B5" s="473"/>
      <c r="C5" s="476"/>
      <c r="D5" s="476"/>
      <c r="E5" s="134" t="s">
        <v>1</v>
      </c>
      <c r="F5" s="134" t="s">
        <v>2</v>
      </c>
      <c r="G5" s="134" t="s">
        <v>3</v>
      </c>
      <c r="H5" s="134" t="s">
        <v>336</v>
      </c>
      <c r="I5" s="134" t="s">
        <v>337</v>
      </c>
      <c r="J5" s="134" t="s">
        <v>4</v>
      </c>
      <c r="K5" s="135" t="s">
        <v>5</v>
      </c>
    </row>
    <row r="6" spans="1:11" ht="20.100000000000001" customHeight="1" x14ac:dyDescent="0.2">
      <c r="B6" s="474"/>
      <c r="C6" s="136" t="s">
        <v>6</v>
      </c>
      <c r="D6" s="477" t="s">
        <v>7</v>
      </c>
      <c r="E6" s="477"/>
      <c r="F6" s="477"/>
      <c r="G6" s="477"/>
      <c r="H6" s="477"/>
      <c r="I6" s="477"/>
      <c r="J6" s="477"/>
      <c r="K6" s="478"/>
    </row>
    <row r="7" spans="1:11" ht="20.100000000000001" customHeight="1" x14ac:dyDescent="0.2">
      <c r="B7" s="133"/>
      <c r="C7" s="466" t="s">
        <v>8</v>
      </c>
      <c r="D7" s="466"/>
      <c r="E7" s="466"/>
      <c r="F7" s="466"/>
      <c r="G7" s="466"/>
      <c r="H7" s="466"/>
      <c r="I7" s="466"/>
      <c r="J7" s="466"/>
      <c r="K7" s="466"/>
    </row>
    <row r="8" spans="1:11" ht="15" customHeight="1" x14ac:dyDescent="0.2">
      <c r="B8" s="276">
        <v>29016</v>
      </c>
      <c r="C8" s="177">
        <v>1261369</v>
      </c>
      <c r="D8" s="178">
        <v>66.400000000000006</v>
      </c>
      <c r="E8" s="178">
        <v>52.2</v>
      </c>
      <c r="F8" s="178">
        <v>36.9</v>
      </c>
      <c r="G8" s="179">
        <v>6.3</v>
      </c>
      <c r="H8" s="179">
        <v>3.5</v>
      </c>
      <c r="I8" s="179" t="s">
        <v>10</v>
      </c>
      <c r="J8" s="179" t="s">
        <v>10</v>
      </c>
      <c r="K8" s="179">
        <v>1.1000000000000001</v>
      </c>
    </row>
    <row r="9" spans="1:11" ht="15" customHeight="1" x14ac:dyDescent="0.2">
      <c r="B9" s="276">
        <v>30850</v>
      </c>
      <c r="C9" s="177">
        <v>1250808</v>
      </c>
      <c r="D9" s="178">
        <v>58.4</v>
      </c>
      <c r="E9" s="178">
        <v>42</v>
      </c>
      <c r="F9" s="178">
        <v>36.6</v>
      </c>
      <c r="G9" s="179">
        <v>4.9000000000000004</v>
      </c>
      <c r="H9" s="179">
        <v>12.7</v>
      </c>
      <c r="I9" s="179" t="s">
        <v>10</v>
      </c>
      <c r="J9" s="179" t="s">
        <v>10</v>
      </c>
      <c r="K9" s="179">
        <v>3.8</v>
      </c>
    </row>
    <row r="10" spans="1:11" ht="15" customHeight="1" x14ac:dyDescent="0.2">
      <c r="B10" s="276">
        <v>32677</v>
      </c>
      <c r="C10" s="177">
        <v>1251841</v>
      </c>
      <c r="D10" s="178">
        <v>56.5</v>
      </c>
      <c r="E10" s="178">
        <v>41.9</v>
      </c>
      <c r="F10" s="178">
        <v>31.5</v>
      </c>
      <c r="G10" s="179">
        <v>6.2</v>
      </c>
      <c r="H10" s="179">
        <v>11.5</v>
      </c>
      <c r="I10" s="179" t="s">
        <v>10</v>
      </c>
      <c r="J10" s="179" t="s">
        <v>10</v>
      </c>
      <c r="K10" s="179">
        <v>9</v>
      </c>
    </row>
    <row r="11" spans="1:11" ht="15" customHeight="1" x14ac:dyDescent="0.2">
      <c r="B11" s="276">
        <v>34497</v>
      </c>
      <c r="C11" s="177">
        <v>1245025</v>
      </c>
      <c r="D11" s="178">
        <v>51.7</v>
      </c>
      <c r="E11" s="178">
        <v>34.6</v>
      </c>
      <c r="F11" s="178">
        <v>32.1</v>
      </c>
      <c r="G11" s="179">
        <v>3.7</v>
      </c>
      <c r="H11" s="179">
        <v>18.399999999999999</v>
      </c>
      <c r="I11" s="179">
        <v>1.4</v>
      </c>
      <c r="J11" s="179" t="s">
        <v>10</v>
      </c>
      <c r="K11" s="179">
        <v>9.6999999999999993</v>
      </c>
    </row>
    <row r="12" spans="1:11" ht="15" customHeight="1" x14ac:dyDescent="0.2">
      <c r="B12" s="276">
        <v>36324</v>
      </c>
      <c r="C12" s="177">
        <v>1208699</v>
      </c>
      <c r="D12" s="178">
        <v>37</v>
      </c>
      <c r="E12" s="178">
        <v>37.200000000000003</v>
      </c>
      <c r="F12" s="178">
        <v>40.200000000000003</v>
      </c>
      <c r="G12" s="179">
        <v>3.3</v>
      </c>
      <c r="H12" s="179">
        <v>12</v>
      </c>
      <c r="I12" s="179">
        <v>3.3</v>
      </c>
      <c r="J12" s="179" t="s">
        <v>10</v>
      </c>
      <c r="K12" s="179">
        <v>4</v>
      </c>
    </row>
    <row r="13" spans="1:11" ht="15" customHeight="1" x14ac:dyDescent="0.2">
      <c r="B13" s="276">
        <v>38151</v>
      </c>
      <c r="C13" s="177">
        <v>1277905</v>
      </c>
      <c r="D13" s="178">
        <v>34.9</v>
      </c>
      <c r="E13" s="178">
        <v>25.3</v>
      </c>
      <c r="F13" s="178">
        <v>36.700000000000003</v>
      </c>
      <c r="G13" s="179">
        <v>5.5</v>
      </c>
      <c r="H13" s="179">
        <v>24.6</v>
      </c>
      <c r="I13" s="179">
        <v>2.8</v>
      </c>
      <c r="J13" s="179" t="s">
        <v>10</v>
      </c>
      <c r="K13" s="179">
        <v>5.2</v>
      </c>
    </row>
    <row r="14" spans="1:11" ht="15" customHeight="1" x14ac:dyDescent="0.2">
      <c r="B14" s="276">
        <v>39971</v>
      </c>
      <c r="C14" s="177" t="s">
        <v>11</v>
      </c>
      <c r="D14" s="178">
        <v>34.700000000000003</v>
      </c>
      <c r="E14" s="178">
        <v>25.4</v>
      </c>
      <c r="F14" s="178">
        <v>29.7</v>
      </c>
      <c r="G14" s="179">
        <v>11.1</v>
      </c>
      <c r="H14" s="179">
        <v>20.5</v>
      </c>
      <c r="I14" s="179">
        <v>6.7</v>
      </c>
      <c r="J14" s="179" t="s">
        <v>10</v>
      </c>
      <c r="K14" s="179">
        <v>6.5</v>
      </c>
    </row>
    <row r="15" spans="1:11" ht="15" customHeight="1" x14ac:dyDescent="0.2">
      <c r="B15" s="276">
        <v>41784</v>
      </c>
      <c r="C15" s="177">
        <v>1283323</v>
      </c>
      <c r="D15" s="178">
        <v>43.5</v>
      </c>
      <c r="E15" s="178">
        <v>33.799999999999997</v>
      </c>
      <c r="F15" s="178">
        <v>24.6</v>
      </c>
      <c r="G15" s="179">
        <v>3.7</v>
      </c>
      <c r="H15" s="179">
        <v>17.2</v>
      </c>
      <c r="I15" s="179">
        <v>8.6</v>
      </c>
      <c r="J15" s="179">
        <v>6</v>
      </c>
      <c r="K15" s="179">
        <v>6.1</v>
      </c>
    </row>
    <row r="16" spans="1:11" ht="15" customHeight="1" x14ac:dyDescent="0.2">
      <c r="B16" s="276">
        <v>43611</v>
      </c>
      <c r="C16" s="177">
        <v>1302548</v>
      </c>
      <c r="D16" s="178">
        <v>61.9</v>
      </c>
      <c r="E16" s="178">
        <v>19.8</v>
      </c>
      <c r="F16" s="178">
        <v>17.7</v>
      </c>
      <c r="G16" s="179">
        <v>5.6</v>
      </c>
      <c r="H16" s="179">
        <v>31.1</v>
      </c>
      <c r="I16" s="179">
        <v>7</v>
      </c>
      <c r="J16" s="179">
        <v>6.5</v>
      </c>
      <c r="K16" s="179">
        <v>12.4</v>
      </c>
    </row>
    <row r="17" spans="2:11" ht="15" customHeight="1" x14ac:dyDescent="0.2">
      <c r="B17" s="437">
        <v>45452</v>
      </c>
      <c r="C17" s="438">
        <v>1322628</v>
      </c>
      <c r="D17" s="439">
        <v>66</v>
      </c>
      <c r="E17" s="439">
        <v>18.8</v>
      </c>
      <c r="F17" s="439">
        <v>18.5</v>
      </c>
      <c r="G17" s="440">
        <v>7</v>
      </c>
      <c r="H17" s="440">
        <v>21.1</v>
      </c>
      <c r="I17" s="440">
        <v>5.0999999999999996</v>
      </c>
      <c r="J17" s="440">
        <v>8</v>
      </c>
      <c r="K17" s="440">
        <v>21.5</v>
      </c>
    </row>
    <row r="18" spans="2:11" ht="20.100000000000001" customHeight="1" x14ac:dyDescent="0.2">
      <c r="B18" s="131"/>
      <c r="C18" s="467" t="s">
        <v>9</v>
      </c>
      <c r="D18" s="468"/>
      <c r="E18" s="468"/>
      <c r="F18" s="468"/>
      <c r="G18" s="468"/>
      <c r="H18" s="468"/>
      <c r="I18" s="468"/>
      <c r="J18" s="468"/>
      <c r="K18" s="468"/>
    </row>
    <row r="19" spans="2:11" ht="15" customHeight="1" x14ac:dyDescent="0.2">
      <c r="B19" s="276">
        <v>26622</v>
      </c>
      <c r="C19" s="177">
        <v>1348617</v>
      </c>
      <c r="D19" s="178">
        <v>92.2</v>
      </c>
      <c r="E19" s="178">
        <v>54.4</v>
      </c>
      <c r="F19" s="178">
        <v>33.299999999999997</v>
      </c>
      <c r="G19" s="179">
        <v>11.2</v>
      </c>
      <c r="H19" s="179" t="s">
        <v>10</v>
      </c>
      <c r="I19" s="179" t="s">
        <v>10</v>
      </c>
      <c r="J19" s="179" t="s">
        <v>10</v>
      </c>
      <c r="K19" s="179">
        <v>1</v>
      </c>
    </row>
    <row r="20" spans="2:11" ht="15" customHeight="1" x14ac:dyDescent="0.2">
      <c r="B20" s="276">
        <v>28036</v>
      </c>
      <c r="C20" s="177">
        <v>1287473</v>
      </c>
      <c r="D20" s="178">
        <v>91.1</v>
      </c>
      <c r="E20" s="178">
        <v>52.6</v>
      </c>
      <c r="F20" s="178">
        <v>35.9</v>
      </c>
      <c r="G20" s="179">
        <v>10.199999999999999</v>
      </c>
      <c r="H20" s="179" t="s">
        <v>10</v>
      </c>
      <c r="I20" s="179" t="s">
        <v>10</v>
      </c>
      <c r="J20" s="179" t="s">
        <v>10</v>
      </c>
      <c r="K20" s="179">
        <v>1.4</v>
      </c>
    </row>
    <row r="21" spans="2:11" ht="15" customHeight="1" x14ac:dyDescent="0.2">
      <c r="B21" s="276">
        <v>29499</v>
      </c>
      <c r="C21" s="177">
        <v>1253335</v>
      </c>
      <c r="D21" s="178">
        <v>88.8</v>
      </c>
      <c r="E21" s="178">
        <v>51.7</v>
      </c>
      <c r="F21" s="178">
        <v>31.2</v>
      </c>
      <c r="G21" s="179">
        <v>14.1</v>
      </c>
      <c r="H21" s="179">
        <v>2.2999999999999998</v>
      </c>
      <c r="I21" s="179" t="s">
        <v>10</v>
      </c>
      <c r="J21" s="179" t="s">
        <v>10</v>
      </c>
      <c r="K21" s="179">
        <v>0.8</v>
      </c>
    </row>
    <row r="22" spans="2:11" ht="15" customHeight="1" x14ac:dyDescent="0.2">
      <c r="B22" s="276">
        <v>30381</v>
      </c>
      <c r="C22" s="177">
        <v>1246089</v>
      </c>
      <c r="D22" s="178">
        <v>88.7</v>
      </c>
      <c r="E22" s="178">
        <v>47.4</v>
      </c>
      <c r="F22" s="178">
        <v>37.6</v>
      </c>
      <c r="G22" s="179">
        <v>6.3</v>
      </c>
      <c r="H22" s="179">
        <v>8.1999999999999993</v>
      </c>
      <c r="I22" s="179" t="s">
        <v>10</v>
      </c>
      <c r="J22" s="179" t="s">
        <v>10</v>
      </c>
      <c r="K22" s="179">
        <v>0.6</v>
      </c>
    </row>
    <row r="23" spans="2:11" ht="15" customHeight="1" x14ac:dyDescent="0.2">
      <c r="B23" s="276">
        <v>31802</v>
      </c>
      <c r="C23" s="177">
        <v>1258320</v>
      </c>
      <c r="D23" s="178">
        <v>83</v>
      </c>
      <c r="E23" s="178">
        <v>41.2</v>
      </c>
      <c r="F23" s="178">
        <v>37.4</v>
      </c>
      <c r="G23" s="179">
        <v>9.6</v>
      </c>
      <c r="H23" s="179">
        <v>11</v>
      </c>
      <c r="I23" s="179" t="s">
        <v>10</v>
      </c>
      <c r="J23" s="179" t="s">
        <v>10</v>
      </c>
      <c r="K23" s="179">
        <v>0.7</v>
      </c>
    </row>
    <row r="24" spans="2:11" ht="15" customHeight="1" x14ac:dyDescent="0.2">
      <c r="B24" s="276">
        <v>33209</v>
      </c>
      <c r="C24" s="177">
        <v>1263637</v>
      </c>
      <c r="D24" s="178">
        <v>78.2</v>
      </c>
      <c r="E24" s="178">
        <v>41</v>
      </c>
      <c r="F24" s="178">
        <v>36.6</v>
      </c>
      <c r="G24" s="179">
        <v>12</v>
      </c>
      <c r="H24" s="179">
        <v>5.8</v>
      </c>
      <c r="I24" s="179">
        <v>1.1000000000000001</v>
      </c>
      <c r="J24" s="179" t="s">
        <v>10</v>
      </c>
      <c r="K24" s="179">
        <v>3.5</v>
      </c>
    </row>
    <row r="25" spans="2:11" ht="15" customHeight="1" x14ac:dyDescent="0.2">
      <c r="B25" s="276">
        <v>34623</v>
      </c>
      <c r="C25" s="177">
        <v>1241912</v>
      </c>
      <c r="D25" s="178">
        <v>79.7</v>
      </c>
      <c r="E25" s="178">
        <v>39.700000000000003</v>
      </c>
      <c r="F25" s="178">
        <v>34.9</v>
      </c>
      <c r="G25" s="179">
        <v>7.2</v>
      </c>
      <c r="H25" s="179">
        <v>12.6</v>
      </c>
      <c r="I25" s="179">
        <v>2.2000000000000002</v>
      </c>
      <c r="J25" s="179" t="s">
        <v>10</v>
      </c>
      <c r="K25" s="179">
        <v>3.3</v>
      </c>
    </row>
    <row r="26" spans="2:11" ht="15" customHeight="1" x14ac:dyDescent="0.2">
      <c r="B26" s="276">
        <v>36065</v>
      </c>
      <c r="C26" s="177">
        <v>1213821</v>
      </c>
      <c r="D26" s="178">
        <v>81.099999999999994</v>
      </c>
      <c r="E26" s="178">
        <v>45.7</v>
      </c>
      <c r="F26" s="178">
        <v>30</v>
      </c>
      <c r="G26" s="179">
        <v>6.5</v>
      </c>
      <c r="H26" s="179">
        <v>10.8</v>
      </c>
      <c r="I26" s="179">
        <v>2.2999999999999998</v>
      </c>
      <c r="J26" s="179" t="s">
        <v>10</v>
      </c>
      <c r="K26" s="179">
        <v>4.7</v>
      </c>
    </row>
    <row r="27" spans="2:11" ht="15" customHeight="1" x14ac:dyDescent="0.2">
      <c r="B27" s="276">
        <v>37521</v>
      </c>
      <c r="C27" s="177">
        <v>1221783</v>
      </c>
      <c r="D27" s="178">
        <v>79.599999999999994</v>
      </c>
      <c r="E27" s="178">
        <v>42</v>
      </c>
      <c r="F27" s="178">
        <v>28.1</v>
      </c>
      <c r="G27" s="179">
        <v>6.8</v>
      </c>
      <c r="H27" s="179">
        <v>16.2</v>
      </c>
      <c r="I27" s="179">
        <v>2.1</v>
      </c>
      <c r="J27" s="179" t="s">
        <v>10</v>
      </c>
      <c r="K27" s="179">
        <v>4.8</v>
      </c>
    </row>
    <row r="28" spans="2:11" ht="15" customHeight="1" x14ac:dyDescent="0.2">
      <c r="B28" s="276">
        <v>38613</v>
      </c>
      <c r="C28" s="177">
        <v>1230717</v>
      </c>
      <c r="D28" s="178">
        <v>77.5</v>
      </c>
      <c r="E28" s="178">
        <v>38.700000000000003</v>
      </c>
      <c r="F28" s="178">
        <v>28.9</v>
      </c>
      <c r="G28" s="179">
        <v>9</v>
      </c>
      <c r="H28" s="179">
        <v>14.9</v>
      </c>
      <c r="I28" s="179">
        <v>6.3</v>
      </c>
      <c r="J28" s="179" t="s">
        <v>10</v>
      </c>
      <c r="K28" s="179">
        <v>2.2000000000000002</v>
      </c>
    </row>
    <row r="29" spans="2:11" ht="15" customHeight="1" x14ac:dyDescent="0.2">
      <c r="B29" s="276">
        <v>40083</v>
      </c>
      <c r="C29" s="177" t="s">
        <v>12</v>
      </c>
      <c r="D29" s="178">
        <v>71.3</v>
      </c>
      <c r="E29" s="178">
        <v>27.4</v>
      </c>
      <c r="F29" s="178">
        <v>27.8</v>
      </c>
      <c r="G29" s="179">
        <v>13.2</v>
      </c>
      <c r="H29" s="179">
        <v>15.6</v>
      </c>
      <c r="I29" s="179">
        <v>11.2</v>
      </c>
      <c r="J29" s="179" t="s">
        <v>10</v>
      </c>
      <c r="K29" s="179">
        <v>4.7</v>
      </c>
    </row>
    <row r="30" spans="2:11" ht="15" customHeight="1" x14ac:dyDescent="0.2">
      <c r="B30" s="276">
        <v>41539</v>
      </c>
      <c r="C30" s="177">
        <v>1281918</v>
      </c>
      <c r="D30" s="178">
        <v>70.3</v>
      </c>
      <c r="E30" s="178">
        <v>32.4</v>
      </c>
      <c r="F30" s="178">
        <v>32.1</v>
      </c>
      <c r="G30" s="179">
        <v>4.8</v>
      </c>
      <c r="H30" s="179">
        <v>12.7</v>
      </c>
      <c r="I30" s="179">
        <v>8.8000000000000007</v>
      </c>
      <c r="J30" s="179">
        <v>4.2</v>
      </c>
      <c r="K30" s="179">
        <v>5</v>
      </c>
    </row>
    <row r="31" spans="2:11" ht="15" customHeight="1" x14ac:dyDescent="0.2">
      <c r="B31" s="276">
        <v>43002</v>
      </c>
      <c r="C31" s="177">
        <v>1296656</v>
      </c>
      <c r="D31" s="178">
        <v>76</v>
      </c>
      <c r="E31" s="178">
        <v>23.5</v>
      </c>
      <c r="F31" s="178">
        <v>27.2</v>
      </c>
      <c r="G31" s="179">
        <v>10.8</v>
      </c>
      <c r="H31" s="179">
        <v>13.9</v>
      </c>
      <c r="I31" s="179">
        <v>12.2</v>
      </c>
      <c r="J31" s="179">
        <v>7.8</v>
      </c>
      <c r="K31" s="179">
        <v>4.5</v>
      </c>
    </row>
    <row r="32" spans="2:11" ht="15" customHeight="1" x14ac:dyDescent="0.2">
      <c r="B32" s="276">
        <v>44465</v>
      </c>
      <c r="C32" s="177">
        <v>1298792</v>
      </c>
      <c r="D32" s="178">
        <v>77.8</v>
      </c>
      <c r="E32" s="178">
        <v>29.7</v>
      </c>
      <c r="F32" s="178">
        <v>15.4</v>
      </c>
      <c r="G32" s="179">
        <v>11.4</v>
      </c>
      <c r="H32" s="179">
        <v>24.9</v>
      </c>
      <c r="I32" s="179">
        <v>6.7</v>
      </c>
      <c r="J32" s="179">
        <v>5</v>
      </c>
      <c r="K32" s="179">
        <v>6.8</v>
      </c>
    </row>
    <row r="33" spans="2:11" ht="20.100000000000001" customHeight="1" x14ac:dyDescent="0.2">
      <c r="B33" s="277"/>
      <c r="C33" s="467" t="s">
        <v>13</v>
      </c>
      <c r="D33" s="468"/>
      <c r="E33" s="468"/>
      <c r="F33" s="468"/>
      <c r="G33" s="468"/>
      <c r="H33" s="468"/>
      <c r="I33" s="468"/>
      <c r="J33" s="468"/>
      <c r="K33" s="468"/>
    </row>
    <row r="34" spans="2:11" ht="15" customHeight="1" x14ac:dyDescent="0.2">
      <c r="B34" s="276">
        <v>25649</v>
      </c>
      <c r="C34" s="177">
        <v>1382265</v>
      </c>
      <c r="D34" s="178">
        <v>73.400000000000006</v>
      </c>
      <c r="E34" s="178">
        <v>55.3</v>
      </c>
      <c r="F34" s="178">
        <v>32.799999999999997</v>
      </c>
      <c r="G34" s="179">
        <v>7.1</v>
      </c>
      <c r="H34" s="179" t="s">
        <v>10</v>
      </c>
      <c r="I34" s="179" t="s">
        <v>10</v>
      </c>
      <c r="J34" s="179" t="s">
        <v>10</v>
      </c>
      <c r="K34" s="179">
        <v>4.8</v>
      </c>
    </row>
    <row r="35" spans="2:11" ht="15" customHeight="1" x14ac:dyDescent="0.2">
      <c r="B35" s="276">
        <v>27091</v>
      </c>
      <c r="C35" s="177">
        <v>1313889</v>
      </c>
      <c r="D35" s="178">
        <v>80.400000000000006</v>
      </c>
      <c r="E35" s="178">
        <v>45</v>
      </c>
      <c r="F35" s="178">
        <v>40.6</v>
      </c>
      <c r="G35" s="179">
        <v>10.9</v>
      </c>
      <c r="H35" s="179" t="s">
        <v>10</v>
      </c>
      <c r="I35" s="179" t="s">
        <v>10</v>
      </c>
      <c r="J35" s="179" t="s">
        <v>10</v>
      </c>
      <c r="K35" s="179">
        <v>3.6</v>
      </c>
    </row>
    <row r="36" spans="2:11" ht="15" customHeight="1" x14ac:dyDescent="0.2">
      <c r="B36" s="276">
        <v>28645</v>
      </c>
      <c r="C36" s="177">
        <v>1264661</v>
      </c>
      <c r="D36" s="178">
        <v>76.599999999999994</v>
      </c>
      <c r="E36" s="178">
        <v>51.5</v>
      </c>
      <c r="F36" s="178">
        <v>37.6</v>
      </c>
      <c r="G36" s="179">
        <v>4.8</v>
      </c>
      <c r="H36" s="179" t="s">
        <v>10</v>
      </c>
      <c r="I36" s="179" t="s">
        <v>10</v>
      </c>
      <c r="J36" s="179" t="s">
        <v>10</v>
      </c>
      <c r="K36" s="179">
        <v>6.1</v>
      </c>
    </row>
    <row r="37" spans="2:11" ht="15" customHeight="1" x14ac:dyDescent="0.2">
      <c r="B37" s="276">
        <v>30108</v>
      </c>
      <c r="C37" s="177">
        <v>1241218</v>
      </c>
      <c r="D37" s="178">
        <v>77.8</v>
      </c>
      <c r="E37" s="178">
        <v>42.7</v>
      </c>
      <c r="F37" s="178">
        <v>43.2</v>
      </c>
      <c r="G37" s="179">
        <v>4.9000000000000004</v>
      </c>
      <c r="H37" s="179">
        <v>7.7</v>
      </c>
      <c r="I37" s="179" t="s">
        <v>10</v>
      </c>
      <c r="J37" s="179" t="s">
        <v>10</v>
      </c>
      <c r="K37" s="179">
        <v>1.5</v>
      </c>
    </row>
    <row r="38" spans="2:11" ht="15" customHeight="1" x14ac:dyDescent="0.2">
      <c r="B38" s="276">
        <v>30304</v>
      </c>
      <c r="C38" s="177">
        <v>1239944</v>
      </c>
      <c r="D38" s="178">
        <v>84</v>
      </c>
      <c r="E38" s="178">
        <v>51.3</v>
      </c>
      <c r="F38" s="178">
        <v>38.6</v>
      </c>
      <c r="G38" s="179">
        <v>2.6</v>
      </c>
      <c r="H38" s="179">
        <v>6.8</v>
      </c>
      <c r="I38" s="179" t="s">
        <v>10</v>
      </c>
      <c r="J38" s="179" t="s">
        <v>10</v>
      </c>
      <c r="K38" s="179">
        <v>0.7</v>
      </c>
    </row>
    <row r="39" spans="2:11" ht="15" customHeight="1" x14ac:dyDescent="0.2">
      <c r="B39" s="276">
        <v>31725</v>
      </c>
      <c r="C39" s="177">
        <v>1248645</v>
      </c>
      <c r="D39" s="178">
        <v>77.8</v>
      </c>
      <c r="E39" s="178">
        <v>41.7</v>
      </c>
      <c r="F39" s="178">
        <v>41.9</v>
      </c>
      <c r="G39" s="179">
        <v>4.8</v>
      </c>
      <c r="H39" s="179">
        <v>10.4</v>
      </c>
      <c r="I39" s="179" t="s">
        <v>10</v>
      </c>
      <c r="J39" s="179" t="s">
        <v>10</v>
      </c>
      <c r="K39" s="179">
        <v>1.2</v>
      </c>
    </row>
    <row r="40" spans="2:11" ht="15" customHeight="1" x14ac:dyDescent="0.2">
      <c r="B40" s="276">
        <v>31914</v>
      </c>
      <c r="C40" s="177">
        <v>1248257</v>
      </c>
      <c r="D40" s="178">
        <v>79.5</v>
      </c>
      <c r="E40" s="178">
        <v>45</v>
      </c>
      <c r="F40" s="178">
        <v>40.5</v>
      </c>
      <c r="G40" s="179">
        <v>6.5</v>
      </c>
      <c r="H40" s="179">
        <v>7</v>
      </c>
      <c r="I40" s="179" t="s">
        <v>10</v>
      </c>
      <c r="J40" s="179" t="s">
        <v>10</v>
      </c>
      <c r="K40" s="179">
        <v>1</v>
      </c>
    </row>
    <row r="41" spans="2:11" ht="15" customHeight="1" x14ac:dyDescent="0.2">
      <c r="B41" s="276">
        <v>33391</v>
      </c>
      <c r="C41" s="177">
        <v>1256147</v>
      </c>
      <c r="D41" s="178">
        <v>66.099999999999994</v>
      </c>
      <c r="E41" s="178">
        <v>48</v>
      </c>
      <c r="F41" s="178">
        <v>35.1</v>
      </c>
      <c r="G41" s="179">
        <v>5.4</v>
      </c>
      <c r="H41" s="179">
        <v>7.2</v>
      </c>
      <c r="I41" s="179">
        <v>0.5</v>
      </c>
      <c r="J41" s="179" t="s">
        <v>10</v>
      </c>
      <c r="K41" s="179">
        <v>3.8</v>
      </c>
    </row>
    <row r="42" spans="2:11" ht="15" customHeight="1" x14ac:dyDescent="0.2">
      <c r="B42" s="276">
        <v>34231</v>
      </c>
      <c r="C42" s="177">
        <v>1240259</v>
      </c>
      <c r="D42" s="178">
        <v>69.599999999999994</v>
      </c>
      <c r="E42" s="178">
        <v>40.4</v>
      </c>
      <c r="F42" s="178">
        <v>25.1</v>
      </c>
      <c r="G42" s="179">
        <v>4.2</v>
      </c>
      <c r="H42" s="179">
        <v>13.5</v>
      </c>
      <c r="I42" s="179" t="s">
        <v>10</v>
      </c>
      <c r="J42" s="179" t="s">
        <v>10</v>
      </c>
      <c r="K42" s="179">
        <v>16.8</v>
      </c>
    </row>
    <row r="43" spans="2:11" ht="15" customHeight="1" x14ac:dyDescent="0.2">
      <c r="B43" s="276">
        <v>35694</v>
      </c>
      <c r="C43" s="177">
        <v>1211288</v>
      </c>
      <c r="D43" s="178">
        <v>68.7</v>
      </c>
      <c r="E43" s="178">
        <v>36.200000000000003</v>
      </c>
      <c r="F43" s="178">
        <v>30.7</v>
      </c>
      <c r="G43" s="179">
        <v>3.5</v>
      </c>
      <c r="H43" s="179">
        <v>13.9</v>
      </c>
      <c r="I43" s="179">
        <v>0.7</v>
      </c>
      <c r="J43" s="179" t="s">
        <v>10</v>
      </c>
      <c r="K43" s="179">
        <v>15</v>
      </c>
    </row>
    <row r="44" spans="2:11" ht="15" customHeight="1" x14ac:dyDescent="0.2">
      <c r="B44" s="276">
        <v>37157</v>
      </c>
      <c r="C44" s="177">
        <v>1207495</v>
      </c>
      <c r="D44" s="178">
        <v>71</v>
      </c>
      <c r="E44" s="178">
        <v>36.5</v>
      </c>
      <c r="F44" s="178">
        <v>26.2</v>
      </c>
      <c r="G44" s="179">
        <v>5.0999999999999996</v>
      </c>
      <c r="H44" s="179">
        <v>8.6</v>
      </c>
      <c r="I44" s="179">
        <v>0.4</v>
      </c>
      <c r="J44" s="179" t="s">
        <v>10</v>
      </c>
      <c r="K44" s="179">
        <v>23.3</v>
      </c>
    </row>
    <row r="45" spans="2:11" ht="15" customHeight="1" x14ac:dyDescent="0.2">
      <c r="B45" s="276">
        <v>38046</v>
      </c>
      <c r="C45" s="177">
        <v>1214935</v>
      </c>
      <c r="D45" s="178">
        <v>68.7</v>
      </c>
      <c r="E45" s="178">
        <v>30.5</v>
      </c>
      <c r="F45" s="178">
        <v>47.2</v>
      </c>
      <c r="G45" s="179">
        <v>2.8</v>
      </c>
      <c r="H45" s="179">
        <v>12.3</v>
      </c>
      <c r="I45" s="179" t="s">
        <v>10</v>
      </c>
      <c r="J45" s="179" t="s">
        <v>10</v>
      </c>
      <c r="K45" s="179">
        <v>7.1</v>
      </c>
    </row>
    <row r="46" spans="2:11" ht="15" customHeight="1" x14ac:dyDescent="0.2">
      <c r="B46" s="276">
        <v>39502</v>
      </c>
      <c r="C46" s="180">
        <v>1237397</v>
      </c>
      <c r="D46" s="181">
        <v>63.5</v>
      </c>
      <c r="E46" s="181">
        <v>34.1</v>
      </c>
      <c r="F46" s="181">
        <v>42.6</v>
      </c>
      <c r="G46" s="182">
        <v>4.8</v>
      </c>
      <c r="H46" s="182">
        <v>9.6</v>
      </c>
      <c r="I46" s="182">
        <v>6.4</v>
      </c>
      <c r="J46" s="182" t="s">
        <v>10</v>
      </c>
      <c r="K46" s="182">
        <v>2.5</v>
      </c>
    </row>
    <row r="47" spans="2:11" ht="15" customHeight="1" x14ac:dyDescent="0.2">
      <c r="B47" s="276">
        <v>40594</v>
      </c>
      <c r="C47" s="180">
        <v>1254638</v>
      </c>
      <c r="D47" s="181">
        <v>57.3</v>
      </c>
      <c r="E47" s="181">
        <v>48.4</v>
      </c>
      <c r="F47" s="181">
        <v>21.9</v>
      </c>
      <c r="G47" s="182">
        <v>6.7</v>
      </c>
      <c r="H47" s="182">
        <v>11.2</v>
      </c>
      <c r="I47" s="182">
        <v>6.4</v>
      </c>
      <c r="J47" s="182"/>
      <c r="K47" s="182">
        <v>5.5</v>
      </c>
    </row>
    <row r="48" spans="2:11" ht="15" customHeight="1" x14ac:dyDescent="0.2">
      <c r="B48" s="276">
        <v>42050</v>
      </c>
      <c r="C48" s="180">
        <v>1299411</v>
      </c>
      <c r="D48" s="181">
        <v>56.5</v>
      </c>
      <c r="E48" s="181">
        <v>45.6</v>
      </c>
      <c r="F48" s="181">
        <v>15.9</v>
      </c>
      <c r="G48" s="182">
        <v>7.4</v>
      </c>
      <c r="H48" s="182">
        <v>12.3</v>
      </c>
      <c r="I48" s="182">
        <v>8.5</v>
      </c>
      <c r="J48" s="182">
        <v>6.1</v>
      </c>
      <c r="K48" s="182">
        <v>4.2</v>
      </c>
    </row>
    <row r="49" spans="2:11" ht="15" customHeight="1" x14ac:dyDescent="0.2">
      <c r="B49" s="275">
        <v>43884</v>
      </c>
      <c r="C49" s="183">
        <v>1316691</v>
      </c>
      <c r="D49" s="184">
        <v>63</v>
      </c>
      <c r="E49" s="184">
        <v>39.200000000000003</v>
      </c>
      <c r="F49" s="184">
        <v>11.2</v>
      </c>
      <c r="G49" s="130" t="s">
        <v>338</v>
      </c>
      <c r="H49" s="130">
        <v>24.2</v>
      </c>
      <c r="I49" s="130">
        <v>9.1</v>
      </c>
      <c r="J49" s="130">
        <v>5.3</v>
      </c>
      <c r="K49" s="130">
        <v>6.099999999999997</v>
      </c>
    </row>
    <row r="50" spans="2:11" ht="12.75" x14ac:dyDescent="0.2">
      <c r="B50" s="469"/>
      <c r="C50" s="469"/>
      <c r="D50" s="469"/>
      <c r="E50" s="469"/>
      <c r="F50" s="469"/>
      <c r="G50" s="469"/>
      <c r="H50" s="469"/>
      <c r="I50" s="469"/>
      <c r="J50" s="469"/>
      <c r="K50" s="469"/>
    </row>
    <row r="51" spans="2:11" ht="12" customHeight="1" x14ac:dyDescent="0.2">
      <c r="B51" s="470" t="s">
        <v>549</v>
      </c>
      <c r="C51" s="470"/>
      <c r="D51" s="470"/>
      <c r="E51" s="470"/>
      <c r="F51" s="470"/>
      <c r="G51" s="470"/>
      <c r="H51" s="470"/>
      <c r="I51" s="470"/>
      <c r="J51" s="470"/>
      <c r="K51" s="470"/>
    </row>
    <row r="52" spans="2:11" x14ac:dyDescent="0.2">
      <c r="B52" s="418" t="s">
        <v>550</v>
      </c>
      <c r="C52" s="418"/>
      <c r="D52" s="418"/>
      <c r="E52" s="418"/>
      <c r="F52" s="418"/>
      <c r="G52" s="418"/>
      <c r="H52" s="418"/>
      <c r="I52" s="418"/>
      <c r="J52" s="418"/>
      <c r="K52" s="418"/>
    </row>
    <row r="53" spans="2:11" x14ac:dyDescent="0.2">
      <c r="B53" s="418" t="s">
        <v>551</v>
      </c>
      <c r="C53" s="418"/>
      <c r="D53" s="418"/>
      <c r="E53" s="418"/>
      <c r="F53" s="418"/>
      <c r="G53" s="418"/>
      <c r="H53" s="418"/>
      <c r="I53" s="418"/>
      <c r="J53" s="418"/>
      <c r="K53" s="418"/>
    </row>
    <row r="54" spans="2:11" x14ac:dyDescent="0.2">
      <c r="B54" s="419" t="s">
        <v>552</v>
      </c>
      <c r="C54" s="419"/>
      <c r="D54" s="419"/>
      <c r="E54" s="419"/>
      <c r="F54" s="419"/>
      <c r="G54" s="419"/>
      <c r="H54" s="419"/>
      <c r="I54" s="419"/>
      <c r="J54" s="419"/>
      <c r="K54" s="419"/>
    </row>
    <row r="55" spans="2:11" s="19" customFormat="1" ht="15" x14ac:dyDescent="0.2">
      <c r="B55" s="38"/>
      <c r="K55" s="190" t="s">
        <v>346</v>
      </c>
    </row>
  </sheetData>
  <mergeCells count="11">
    <mergeCell ref="B3:J3"/>
    <mergeCell ref="B4:B6"/>
    <mergeCell ref="C4:C5"/>
    <mergeCell ref="D4:D5"/>
    <mergeCell ref="E4:K4"/>
    <mergeCell ref="D6:K6"/>
    <mergeCell ref="C7:K7"/>
    <mergeCell ref="C18:K18"/>
    <mergeCell ref="C33:K33"/>
    <mergeCell ref="B50:K50"/>
    <mergeCell ref="B51:K51"/>
  </mergeCells>
  <hyperlinks>
    <hyperlink ref="K55" location="Inhaltsverzeichnis!A1" display="› Zurück zum Inhaltsverzeichnis" xr:uid="{2B2F11B5-8780-4C6B-9BBF-132E82C3546A}"/>
  </hyperlinks>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8"/>
  <dimension ref="A1:H91"/>
  <sheetViews>
    <sheetView workbookViewId="0"/>
  </sheetViews>
  <sheetFormatPr baseColWidth="10" defaultColWidth="11.140625" defaultRowHeight="12" x14ac:dyDescent="0.2"/>
  <cols>
    <col min="1" max="1" width="2.7109375" style="140" customWidth="1"/>
    <col min="2" max="2" width="20.7109375" style="140" customWidth="1"/>
    <col min="3" max="3" width="2.7109375" style="140" customWidth="1"/>
    <col min="4" max="8" width="21.7109375" style="140" customWidth="1"/>
    <col min="9" max="16384" width="11.140625" style="140"/>
  </cols>
  <sheetData>
    <row r="1" spans="1:8" s="89" customFormat="1" ht="15" customHeight="1" x14ac:dyDescent="0.25">
      <c r="A1" s="107"/>
      <c r="B1" s="108"/>
      <c r="C1" s="108"/>
      <c r="D1" s="108"/>
      <c r="E1" s="109"/>
      <c r="F1" s="109"/>
      <c r="G1" s="107"/>
      <c r="H1" s="107"/>
    </row>
    <row r="2" spans="1:8" s="89" customFormat="1" ht="20.100000000000001" customHeight="1" x14ac:dyDescent="0.25">
      <c r="A2" s="107"/>
      <c r="B2" s="110" t="s">
        <v>164</v>
      </c>
      <c r="C2" s="109"/>
      <c r="D2" s="109"/>
      <c r="E2" s="109"/>
      <c r="F2" s="109"/>
      <c r="G2" s="107"/>
      <c r="H2" s="107"/>
    </row>
    <row r="3" spans="1:8" s="106" customFormat="1" ht="50.1" customHeight="1" x14ac:dyDescent="0.2">
      <c r="A3" s="111"/>
      <c r="B3" s="479" t="s">
        <v>593</v>
      </c>
      <c r="C3" s="479"/>
      <c r="D3" s="479"/>
      <c r="E3" s="479"/>
      <c r="F3" s="479"/>
      <c r="G3" s="479"/>
      <c r="H3" s="479"/>
    </row>
    <row r="4" spans="1:8" ht="35.25" customHeight="1" x14ac:dyDescent="0.2">
      <c r="A4" s="138"/>
      <c r="B4" s="138"/>
      <c r="C4" s="138"/>
      <c r="D4" s="138"/>
      <c r="E4" s="139"/>
      <c r="F4" s="139"/>
      <c r="G4" s="139"/>
    </row>
    <row r="5" spans="1:8" ht="15" customHeight="1" x14ac:dyDescent="0.2">
      <c r="A5" s="138"/>
      <c r="B5" s="138"/>
      <c r="C5" s="138"/>
      <c r="D5" s="141" t="str">
        <f>B3</f>
        <v>Grafik 1   Wahlbeteiligung bei Wahlen in Hamburg 1970 – 2024</v>
      </c>
      <c r="E5" s="139"/>
      <c r="F5" s="139"/>
      <c r="G5" s="139"/>
    </row>
    <row r="6" spans="1:8" ht="15" customHeight="1" x14ac:dyDescent="0.2">
      <c r="A6" s="138"/>
      <c r="B6" s="138"/>
      <c r="C6" s="138"/>
      <c r="D6" s="138"/>
      <c r="E6" s="139"/>
      <c r="F6" s="139"/>
      <c r="G6" s="139"/>
    </row>
    <row r="7" spans="1:8" ht="15" x14ac:dyDescent="0.2">
      <c r="A7" s="138"/>
      <c r="B7" s="142"/>
      <c r="C7" s="138"/>
      <c r="D7" s="138"/>
      <c r="E7" s="138"/>
      <c r="F7" s="138"/>
      <c r="G7" s="138"/>
    </row>
    <row r="8" spans="1:8" ht="15" x14ac:dyDescent="0.2">
      <c r="A8" s="138"/>
      <c r="B8" s="142"/>
      <c r="C8" s="138"/>
      <c r="D8" s="138"/>
      <c r="E8" s="138"/>
      <c r="F8" s="138"/>
      <c r="G8" s="138"/>
    </row>
    <row r="9" spans="1:8" ht="15" x14ac:dyDescent="0.2">
      <c r="A9" s="138"/>
      <c r="B9" s="142"/>
      <c r="C9" s="138"/>
      <c r="D9" s="138"/>
      <c r="E9" s="138"/>
      <c r="F9" s="138"/>
      <c r="G9" s="138"/>
    </row>
    <row r="10" spans="1:8" ht="15" x14ac:dyDescent="0.2">
      <c r="A10" s="138"/>
      <c r="B10" s="142"/>
      <c r="C10" s="138"/>
      <c r="D10" s="138"/>
      <c r="E10" s="138"/>
      <c r="F10" s="138"/>
      <c r="G10" s="138"/>
    </row>
    <row r="11" spans="1:8" ht="15" x14ac:dyDescent="0.2">
      <c r="A11" s="138"/>
      <c r="B11" s="142"/>
      <c r="C11" s="138"/>
      <c r="D11" s="138"/>
      <c r="E11" s="138"/>
      <c r="F11" s="138"/>
      <c r="G11" s="138"/>
    </row>
    <row r="12" spans="1:8" ht="15" x14ac:dyDescent="0.2">
      <c r="A12" s="138"/>
      <c r="B12" s="142"/>
      <c r="C12" s="138"/>
      <c r="D12" s="138"/>
      <c r="E12" s="138"/>
      <c r="F12" s="138"/>
      <c r="G12" s="138"/>
    </row>
    <row r="13" spans="1:8" ht="15" x14ac:dyDescent="0.2">
      <c r="A13" s="138"/>
      <c r="B13" s="142"/>
      <c r="C13" s="138"/>
      <c r="D13" s="138"/>
      <c r="E13" s="138"/>
      <c r="F13" s="138"/>
      <c r="G13" s="138"/>
    </row>
    <row r="14" spans="1:8" ht="15" x14ac:dyDescent="0.2">
      <c r="A14" s="138"/>
      <c r="B14" s="142"/>
      <c r="C14" s="138"/>
      <c r="D14" s="138"/>
      <c r="E14" s="138"/>
      <c r="F14" s="138"/>
      <c r="G14" s="138"/>
    </row>
    <row r="15" spans="1:8" ht="15" x14ac:dyDescent="0.2">
      <c r="A15" s="138"/>
      <c r="B15" s="142"/>
      <c r="C15" s="138"/>
      <c r="D15" s="138"/>
      <c r="E15" s="138"/>
      <c r="F15" s="138"/>
      <c r="G15" s="138"/>
    </row>
    <row r="16" spans="1:8" ht="15" x14ac:dyDescent="0.2">
      <c r="A16" s="138"/>
      <c r="B16" s="142"/>
      <c r="C16" s="138"/>
      <c r="D16" s="138"/>
      <c r="E16" s="138"/>
      <c r="F16" s="138"/>
      <c r="G16" s="138"/>
    </row>
    <row r="17" spans="1:7" ht="15" x14ac:dyDescent="0.2">
      <c r="A17" s="138"/>
      <c r="B17" s="142"/>
      <c r="C17" s="138"/>
      <c r="D17" s="138"/>
      <c r="E17" s="138"/>
      <c r="F17" s="138"/>
      <c r="G17" s="138"/>
    </row>
    <row r="18" spans="1:7" ht="15" x14ac:dyDescent="0.2">
      <c r="A18" s="138"/>
      <c r="B18" s="142"/>
      <c r="C18" s="138"/>
      <c r="D18" s="138"/>
      <c r="E18" s="138"/>
      <c r="F18" s="138"/>
      <c r="G18" s="138"/>
    </row>
    <row r="19" spans="1:7" ht="15" x14ac:dyDescent="0.2">
      <c r="A19" s="138"/>
      <c r="B19" s="142"/>
      <c r="C19" s="138"/>
      <c r="D19" s="138"/>
      <c r="E19" s="138"/>
      <c r="F19" s="138"/>
      <c r="G19" s="138"/>
    </row>
    <row r="20" spans="1:7" ht="15" x14ac:dyDescent="0.2">
      <c r="A20" s="138"/>
      <c r="B20" s="142"/>
      <c r="C20" s="138"/>
      <c r="D20" s="138"/>
      <c r="E20" s="138"/>
      <c r="F20" s="138"/>
      <c r="G20" s="138"/>
    </row>
    <row r="21" spans="1:7" ht="15" x14ac:dyDescent="0.2">
      <c r="A21" s="138"/>
      <c r="B21" s="142"/>
      <c r="C21" s="138"/>
      <c r="D21" s="138"/>
      <c r="E21" s="138"/>
      <c r="F21" s="138"/>
      <c r="G21" s="138"/>
    </row>
    <row r="22" spans="1:7" ht="15" x14ac:dyDescent="0.2">
      <c r="A22" s="138"/>
      <c r="B22" s="142"/>
      <c r="C22" s="138"/>
      <c r="D22" s="138"/>
      <c r="E22" s="138"/>
      <c r="F22" s="138"/>
      <c r="G22" s="138"/>
    </row>
    <row r="23" spans="1:7" ht="15" x14ac:dyDescent="0.2">
      <c r="A23" s="138"/>
      <c r="B23" s="142"/>
      <c r="C23" s="138"/>
      <c r="D23" s="138"/>
      <c r="E23" s="138"/>
      <c r="F23" s="138"/>
      <c r="G23" s="138"/>
    </row>
    <row r="24" spans="1:7" ht="15" x14ac:dyDescent="0.2">
      <c r="A24" s="138"/>
      <c r="B24" s="142"/>
      <c r="C24" s="138"/>
      <c r="D24" s="138"/>
      <c r="E24" s="138"/>
      <c r="F24" s="138"/>
      <c r="G24" s="138"/>
    </row>
    <row r="25" spans="1:7" ht="15" x14ac:dyDescent="0.2">
      <c r="A25" s="138"/>
      <c r="B25" s="142"/>
      <c r="C25" s="138"/>
      <c r="D25" s="138"/>
      <c r="E25" s="138"/>
      <c r="F25" s="138"/>
      <c r="G25" s="138"/>
    </row>
    <row r="26" spans="1:7" ht="15" x14ac:dyDescent="0.2">
      <c r="A26" s="138"/>
      <c r="B26" s="142"/>
      <c r="C26" s="138"/>
      <c r="D26" s="138"/>
      <c r="E26" s="138"/>
      <c r="F26" s="138"/>
      <c r="G26" s="138"/>
    </row>
    <row r="27" spans="1:7" ht="15" x14ac:dyDescent="0.2">
      <c r="A27" s="138"/>
      <c r="B27" s="142"/>
      <c r="C27" s="138"/>
      <c r="D27" s="138"/>
      <c r="E27" s="138"/>
      <c r="F27" s="138"/>
      <c r="G27" s="138"/>
    </row>
    <row r="28" spans="1:7" ht="15" x14ac:dyDescent="0.2">
      <c r="A28" s="138"/>
      <c r="B28" s="142"/>
      <c r="C28" s="138"/>
      <c r="D28" s="138"/>
      <c r="E28" s="138"/>
      <c r="F28" s="138"/>
      <c r="G28" s="138"/>
    </row>
    <row r="29" spans="1:7" ht="15" x14ac:dyDescent="0.2">
      <c r="A29" s="138"/>
      <c r="B29" s="142"/>
      <c r="C29" s="138"/>
      <c r="D29" s="138"/>
      <c r="E29" s="138"/>
      <c r="F29" s="138"/>
      <c r="G29" s="138"/>
    </row>
    <row r="30" spans="1:7" ht="15" x14ac:dyDescent="0.2">
      <c r="A30" s="138"/>
      <c r="B30" s="142"/>
      <c r="C30" s="138"/>
      <c r="D30" s="138"/>
      <c r="E30" s="138"/>
      <c r="F30" s="138"/>
      <c r="G30" s="138"/>
    </row>
    <row r="31" spans="1:7" ht="15" x14ac:dyDescent="0.2">
      <c r="A31" s="138"/>
      <c r="B31" s="142"/>
      <c r="C31" s="138"/>
      <c r="D31" s="141" t="str">
        <f>B3</f>
        <v>Grafik 1   Wahlbeteiligung bei Wahlen in Hamburg 1970 – 2024</v>
      </c>
      <c r="E31" s="143"/>
      <c r="F31" s="143"/>
      <c r="G31" s="143"/>
    </row>
    <row r="32" spans="1:7" ht="15" x14ac:dyDescent="0.2">
      <c r="A32" s="138"/>
      <c r="B32" s="142"/>
      <c r="C32" s="138"/>
      <c r="D32" s="141"/>
      <c r="E32" s="143"/>
      <c r="F32" s="143"/>
      <c r="G32" s="143"/>
    </row>
    <row r="33" spans="1:8" ht="30" customHeight="1" x14ac:dyDescent="0.2">
      <c r="A33" s="138"/>
      <c r="B33" s="142"/>
      <c r="C33" s="138"/>
      <c r="D33" s="480" t="s">
        <v>293</v>
      </c>
      <c r="E33" s="145" t="s">
        <v>294</v>
      </c>
      <c r="F33" s="145" t="s">
        <v>295</v>
      </c>
      <c r="G33" s="145" t="s">
        <v>296</v>
      </c>
      <c r="H33" s="146" t="s">
        <v>296</v>
      </c>
    </row>
    <row r="34" spans="1:8" ht="15" customHeight="1" x14ac:dyDescent="0.2">
      <c r="A34" s="138"/>
      <c r="B34" s="142"/>
      <c r="C34" s="138"/>
      <c r="D34" s="481"/>
      <c r="E34" s="482" t="s">
        <v>7</v>
      </c>
      <c r="F34" s="482"/>
      <c r="G34" s="482"/>
      <c r="H34" s="483"/>
    </row>
    <row r="35" spans="1:8" ht="15" customHeight="1" x14ac:dyDescent="0.2">
      <c r="A35" s="138"/>
      <c r="B35" s="138"/>
      <c r="C35" s="138"/>
      <c r="D35" s="187">
        <v>1970</v>
      </c>
      <c r="E35" s="185"/>
      <c r="F35" s="185"/>
      <c r="G35" s="185">
        <v>73.400000000000006</v>
      </c>
      <c r="H35" s="185"/>
    </row>
    <row r="36" spans="1:8" ht="15" customHeight="1" x14ac:dyDescent="0.2">
      <c r="A36" s="138"/>
      <c r="B36" s="138"/>
      <c r="C36" s="138"/>
      <c r="D36" s="188">
        <v>1971</v>
      </c>
      <c r="E36" s="185"/>
      <c r="F36" s="185"/>
      <c r="G36" s="185"/>
      <c r="H36" s="185"/>
    </row>
    <row r="37" spans="1:8" ht="15" customHeight="1" x14ac:dyDescent="0.2">
      <c r="A37" s="138"/>
      <c r="B37" s="138"/>
      <c r="C37" s="138"/>
      <c r="D37" s="188">
        <v>1972</v>
      </c>
      <c r="E37" s="185">
        <v>92.2</v>
      </c>
      <c r="F37" s="185"/>
      <c r="G37" s="185"/>
      <c r="H37" s="185"/>
    </row>
    <row r="38" spans="1:8" ht="15" customHeight="1" x14ac:dyDescent="0.2">
      <c r="A38" s="138"/>
      <c r="B38" s="138"/>
      <c r="C38" s="138"/>
      <c r="D38" s="188">
        <v>1973</v>
      </c>
      <c r="E38" s="185"/>
      <c r="F38" s="185"/>
      <c r="G38" s="185"/>
      <c r="H38" s="185"/>
    </row>
    <row r="39" spans="1:8" ht="15" customHeight="1" x14ac:dyDescent="0.2">
      <c r="A39" s="138"/>
      <c r="B39" s="138"/>
      <c r="C39" s="138"/>
      <c r="D39" s="188">
        <v>1974</v>
      </c>
      <c r="E39" s="185"/>
      <c r="F39" s="185"/>
      <c r="G39" s="185">
        <v>80.400000000000006</v>
      </c>
      <c r="H39" s="185"/>
    </row>
    <row r="40" spans="1:8" ht="15" customHeight="1" x14ac:dyDescent="0.2">
      <c r="A40" s="138"/>
      <c r="B40" s="138"/>
      <c r="C40" s="138"/>
      <c r="D40" s="188">
        <v>1975</v>
      </c>
      <c r="E40" s="185"/>
      <c r="F40" s="185"/>
      <c r="G40" s="185"/>
      <c r="H40" s="185"/>
    </row>
    <row r="41" spans="1:8" ht="15" customHeight="1" x14ac:dyDescent="0.2">
      <c r="A41" s="138"/>
      <c r="B41" s="138"/>
      <c r="C41" s="138"/>
      <c r="D41" s="188">
        <v>1976</v>
      </c>
      <c r="E41" s="185">
        <v>91.1</v>
      </c>
      <c r="F41" s="185"/>
      <c r="G41" s="185"/>
      <c r="H41" s="185"/>
    </row>
    <row r="42" spans="1:8" ht="15" customHeight="1" x14ac:dyDescent="0.2">
      <c r="A42" s="138"/>
      <c r="B42" s="138"/>
      <c r="C42" s="138"/>
      <c r="D42" s="188">
        <v>1977</v>
      </c>
      <c r="E42" s="185"/>
      <c r="F42" s="185"/>
      <c r="G42" s="185"/>
      <c r="H42" s="185"/>
    </row>
    <row r="43" spans="1:8" ht="15" customHeight="1" x14ac:dyDescent="0.2">
      <c r="A43" s="138"/>
      <c r="B43" s="138"/>
      <c r="C43" s="138"/>
      <c r="D43" s="188">
        <v>1978</v>
      </c>
      <c r="E43" s="185"/>
      <c r="F43" s="185"/>
      <c r="G43" s="185">
        <v>76.599999999999994</v>
      </c>
      <c r="H43" s="185"/>
    </row>
    <row r="44" spans="1:8" ht="15" customHeight="1" x14ac:dyDescent="0.2">
      <c r="A44" s="138"/>
      <c r="B44" s="138"/>
      <c r="C44" s="138"/>
      <c r="D44" s="188">
        <v>1979</v>
      </c>
      <c r="E44" s="185"/>
      <c r="F44" s="185">
        <v>66.400000000000006</v>
      </c>
      <c r="G44" s="185"/>
      <c r="H44" s="185"/>
    </row>
    <row r="45" spans="1:8" ht="15" customHeight="1" x14ac:dyDescent="0.2">
      <c r="A45" s="138"/>
      <c r="B45" s="138"/>
      <c r="C45" s="138"/>
      <c r="D45" s="188">
        <v>1980</v>
      </c>
      <c r="E45" s="185">
        <v>88.8</v>
      </c>
      <c r="F45" s="185"/>
      <c r="G45" s="185"/>
      <c r="H45" s="185"/>
    </row>
    <row r="46" spans="1:8" ht="15" customHeight="1" x14ac:dyDescent="0.2">
      <c r="A46" s="138"/>
      <c r="B46" s="138"/>
      <c r="C46" s="138"/>
      <c r="D46" s="188">
        <v>1981</v>
      </c>
      <c r="E46" s="185"/>
      <c r="F46" s="185"/>
      <c r="G46" s="185"/>
      <c r="H46" s="185"/>
    </row>
    <row r="47" spans="1:8" ht="15" customHeight="1" x14ac:dyDescent="0.2">
      <c r="A47" s="138"/>
      <c r="B47" s="138"/>
      <c r="C47" s="138"/>
      <c r="D47" s="188">
        <v>1982</v>
      </c>
      <c r="E47" s="185"/>
      <c r="F47" s="185"/>
      <c r="G47" s="185">
        <v>77.8</v>
      </c>
      <c r="H47" s="185">
        <v>84</v>
      </c>
    </row>
    <row r="48" spans="1:8" ht="15" customHeight="1" x14ac:dyDescent="0.2">
      <c r="A48" s="138"/>
      <c r="B48" s="138"/>
      <c r="C48" s="138"/>
      <c r="D48" s="188">
        <v>1983</v>
      </c>
      <c r="E48" s="185">
        <v>88.7</v>
      </c>
      <c r="F48" s="185"/>
      <c r="G48" s="185"/>
      <c r="H48" s="185"/>
    </row>
    <row r="49" spans="1:8" ht="15" customHeight="1" x14ac:dyDescent="0.2">
      <c r="A49" s="138"/>
      <c r="B49" s="138"/>
      <c r="C49" s="138"/>
      <c r="D49" s="188">
        <v>1984</v>
      </c>
      <c r="E49" s="185"/>
      <c r="F49" s="185">
        <v>58.4</v>
      </c>
      <c r="G49" s="185"/>
      <c r="H49" s="185"/>
    </row>
    <row r="50" spans="1:8" ht="15" customHeight="1" x14ac:dyDescent="0.2">
      <c r="A50" s="138"/>
      <c r="B50" s="138"/>
      <c r="C50" s="138"/>
      <c r="D50" s="188">
        <v>1985</v>
      </c>
      <c r="E50" s="185"/>
      <c r="F50" s="185"/>
      <c r="G50" s="185"/>
      <c r="H50" s="185"/>
    </row>
    <row r="51" spans="1:8" ht="15" customHeight="1" x14ac:dyDescent="0.2">
      <c r="A51" s="138"/>
      <c r="B51" s="138"/>
      <c r="C51" s="138"/>
      <c r="D51" s="188">
        <v>1986</v>
      </c>
      <c r="E51" s="185"/>
      <c r="F51" s="185"/>
      <c r="G51" s="185"/>
      <c r="H51" s="185">
        <v>77.8</v>
      </c>
    </row>
    <row r="52" spans="1:8" ht="15" customHeight="1" x14ac:dyDescent="0.2">
      <c r="A52" s="138"/>
      <c r="B52" s="138"/>
      <c r="C52" s="138"/>
      <c r="D52" s="188">
        <v>1987</v>
      </c>
      <c r="E52" s="185">
        <v>83</v>
      </c>
      <c r="F52" s="185"/>
      <c r="G52" s="185"/>
      <c r="H52" s="185">
        <v>79.5</v>
      </c>
    </row>
    <row r="53" spans="1:8" ht="15" customHeight="1" x14ac:dyDescent="0.2">
      <c r="A53" s="138"/>
      <c r="B53" s="138"/>
      <c r="C53" s="138"/>
      <c r="D53" s="188">
        <v>1988</v>
      </c>
      <c r="E53" s="185"/>
      <c r="F53" s="185"/>
      <c r="G53" s="185"/>
      <c r="H53" s="185"/>
    </row>
    <row r="54" spans="1:8" ht="15" customHeight="1" x14ac:dyDescent="0.2">
      <c r="A54" s="138"/>
      <c r="B54" s="138"/>
      <c r="C54" s="138"/>
      <c r="D54" s="188">
        <v>1989</v>
      </c>
      <c r="E54" s="185"/>
      <c r="F54" s="185">
        <v>56.5</v>
      </c>
      <c r="G54" s="185"/>
      <c r="H54" s="185"/>
    </row>
    <row r="55" spans="1:8" ht="15" customHeight="1" x14ac:dyDescent="0.2">
      <c r="A55" s="138"/>
      <c r="B55" s="138"/>
      <c r="C55" s="138"/>
      <c r="D55" s="188">
        <v>1990</v>
      </c>
      <c r="E55" s="185">
        <v>78.2</v>
      </c>
      <c r="F55" s="185"/>
      <c r="G55" s="185"/>
      <c r="H55" s="185"/>
    </row>
    <row r="56" spans="1:8" ht="15" customHeight="1" x14ac:dyDescent="0.2">
      <c r="A56" s="138"/>
      <c r="B56" s="138"/>
      <c r="C56" s="138"/>
      <c r="D56" s="188">
        <v>1991</v>
      </c>
      <c r="E56" s="185"/>
      <c r="F56" s="185"/>
      <c r="G56" s="185"/>
      <c r="H56" s="185">
        <v>66.099999999999994</v>
      </c>
    </row>
    <row r="57" spans="1:8" ht="15" customHeight="1" x14ac:dyDescent="0.2">
      <c r="A57" s="138"/>
      <c r="B57" s="138"/>
      <c r="C57" s="138"/>
      <c r="D57" s="188">
        <v>1992</v>
      </c>
      <c r="E57" s="185"/>
      <c r="F57" s="185"/>
      <c r="G57" s="185"/>
      <c r="H57" s="185"/>
    </row>
    <row r="58" spans="1:8" ht="15" customHeight="1" x14ac:dyDescent="0.2">
      <c r="A58" s="138"/>
      <c r="B58" s="138"/>
      <c r="C58" s="138"/>
      <c r="D58" s="188">
        <v>1993</v>
      </c>
      <c r="E58" s="185"/>
      <c r="F58" s="185"/>
      <c r="G58" s="185"/>
      <c r="H58" s="185">
        <v>69.599999999999994</v>
      </c>
    </row>
    <row r="59" spans="1:8" ht="15" customHeight="1" x14ac:dyDescent="0.2">
      <c r="A59" s="138"/>
      <c r="B59" s="138"/>
      <c r="C59" s="138"/>
      <c r="D59" s="188">
        <v>1994</v>
      </c>
      <c r="E59" s="185">
        <v>79.7</v>
      </c>
      <c r="F59" s="185">
        <v>51.7</v>
      </c>
      <c r="G59" s="185"/>
      <c r="H59" s="185"/>
    </row>
    <row r="60" spans="1:8" ht="15" customHeight="1" x14ac:dyDescent="0.2">
      <c r="A60" s="138"/>
      <c r="B60" s="138"/>
      <c r="C60" s="138"/>
      <c r="D60" s="188">
        <v>1995</v>
      </c>
      <c r="E60" s="185"/>
      <c r="F60" s="185"/>
      <c r="G60" s="185"/>
      <c r="H60" s="185"/>
    </row>
    <row r="61" spans="1:8" ht="15" customHeight="1" x14ac:dyDescent="0.2">
      <c r="A61" s="138"/>
      <c r="B61" s="138"/>
      <c r="C61" s="138"/>
      <c r="D61" s="188">
        <v>1996</v>
      </c>
      <c r="E61" s="185"/>
      <c r="F61" s="185"/>
      <c r="G61" s="185"/>
      <c r="H61" s="185"/>
    </row>
    <row r="62" spans="1:8" ht="15" customHeight="1" x14ac:dyDescent="0.2">
      <c r="A62" s="138"/>
      <c r="B62" s="138"/>
      <c r="C62" s="138"/>
      <c r="D62" s="188">
        <v>1997</v>
      </c>
      <c r="E62" s="185"/>
      <c r="F62" s="185"/>
      <c r="G62" s="185"/>
      <c r="H62" s="185">
        <v>68.7</v>
      </c>
    </row>
    <row r="63" spans="1:8" ht="15" customHeight="1" x14ac:dyDescent="0.2">
      <c r="A63" s="138"/>
      <c r="B63" s="138"/>
      <c r="C63" s="138"/>
      <c r="D63" s="188">
        <v>1998</v>
      </c>
      <c r="E63" s="185">
        <v>81.099999999999994</v>
      </c>
      <c r="F63" s="185"/>
      <c r="G63" s="185"/>
      <c r="H63" s="185"/>
    </row>
    <row r="64" spans="1:8" ht="15" customHeight="1" x14ac:dyDescent="0.2">
      <c r="A64" s="138"/>
      <c r="B64" s="138"/>
      <c r="C64" s="138"/>
      <c r="D64" s="188">
        <v>1999</v>
      </c>
      <c r="E64" s="185"/>
      <c r="F64" s="185">
        <v>37</v>
      </c>
      <c r="G64" s="185"/>
      <c r="H64" s="185"/>
    </row>
    <row r="65" spans="1:8" ht="15" customHeight="1" x14ac:dyDescent="0.2">
      <c r="A65" s="138"/>
      <c r="B65" s="138"/>
      <c r="C65" s="138"/>
      <c r="D65" s="188">
        <v>2000</v>
      </c>
      <c r="E65" s="185"/>
      <c r="F65" s="185"/>
      <c r="G65" s="185"/>
      <c r="H65" s="185"/>
    </row>
    <row r="66" spans="1:8" ht="15" customHeight="1" x14ac:dyDescent="0.2">
      <c r="A66" s="138"/>
      <c r="B66" s="138"/>
      <c r="C66" s="138"/>
      <c r="D66" s="188">
        <v>2001</v>
      </c>
      <c r="E66" s="185"/>
      <c r="F66" s="185"/>
      <c r="G66" s="185"/>
      <c r="H66" s="185">
        <v>71</v>
      </c>
    </row>
    <row r="67" spans="1:8" ht="15" customHeight="1" x14ac:dyDescent="0.2">
      <c r="A67" s="138"/>
      <c r="B67" s="138"/>
      <c r="C67" s="138"/>
      <c r="D67" s="188">
        <v>2002</v>
      </c>
      <c r="E67" s="185">
        <v>79.599999999999994</v>
      </c>
      <c r="F67" s="185"/>
      <c r="G67" s="185"/>
      <c r="H67" s="185"/>
    </row>
    <row r="68" spans="1:8" ht="15" customHeight="1" x14ac:dyDescent="0.2">
      <c r="A68" s="138"/>
      <c r="B68" s="138"/>
      <c r="C68" s="138"/>
      <c r="D68" s="188">
        <v>2003</v>
      </c>
      <c r="E68" s="185"/>
      <c r="F68" s="185"/>
      <c r="G68" s="185"/>
      <c r="H68" s="185"/>
    </row>
    <row r="69" spans="1:8" ht="15" customHeight="1" x14ac:dyDescent="0.2">
      <c r="A69" s="138"/>
      <c r="B69" s="138"/>
      <c r="C69" s="138"/>
      <c r="D69" s="188">
        <v>2004</v>
      </c>
      <c r="E69" s="185"/>
      <c r="F69" s="185">
        <v>34.9</v>
      </c>
      <c r="G69" s="185"/>
      <c r="H69" s="185">
        <v>68.7</v>
      </c>
    </row>
    <row r="70" spans="1:8" ht="15" customHeight="1" x14ac:dyDescent="0.2">
      <c r="A70" s="138"/>
      <c r="B70" s="138"/>
      <c r="C70" s="138"/>
      <c r="D70" s="188">
        <v>2005</v>
      </c>
      <c r="E70" s="185">
        <v>77.5</v>
      </c>
      <c r="F70" s="185"/>
      <c r="G70" s="185"/>
      <c r="H70" s="185"/>
    </row>
    <row r="71" spans="1:8" ht="15" customHeight="1" x14ac:dyDescent="0.2">
      <c r="A71" s="138"/>
      <c r="B71" s="138"/>
      <c r="C71" s="138"/>
      <c r="D71" s="188">
        <v>2006</v>
      </c>
      <c r="E71" s="185"/>
      <c r="F71" s="185"/>
      <c r="G71" s="185"/>
      <c r="H71" s="185"/>
    </row>
    <row r="72" spans="1:8" ht="15" customHeight="1" x14ac:dyDescent="0.2">
      <c r="A72" s="138"/>
      <c r="B72" s="138"/>
      <c r="C72" s="138"/>
      <c r="D72" s="188">
        <v>2007</v>
      </c>
      <c r="E72" s="185"/>
      <c r="F72" s="185"/>
      <c r="G72" s="185"/>
      <c r="H72" s="185"/>
    </row>
    <row r="73" spans="1:8" ht="15" customHeight="1" x14ac:dyDescent="0.2">
      <c r="A73" s="138"/>
      <c r="B73" s="138"/>
      <c r="C73" s="138"/>
      <c r="D73" s="188">
        <v>2008</v>
      </c>
      <c r="E73" s="185"/>
      <c r="F73" s="185"/>
      <c r="G73" s="185"/>
      <c r="H73" s="185">
        <v>63.5</v>
      </c>
    </row>
    <row r="74" spans="1:8" ht="15" customHeight="1" x14ac:dyDescent="0.2">
      <c r="A74" s="138"/>
      <c r="B74" s="138"/>
      <c r="C74" s="138"/>
      <c r="D74" s="188">
        <v>2009</v>
      </c>
      <c r="E74" s="185">
        <v>71.3</v>
      </c>
      <c r="F74" s="185">
        <v>34.700000000000003</v>
      </c>
      <c r="G74" s="185"/>
      <c r="H74" s="185"/>
    </row>
    <row r="75" spans="1:8" ht="15" customHeight="1" x14ac:dyDescent="0.2">
      <c r="A75" s="138"/>
      <c r="B75" s="138"/>
      <c r="C75" s="138"/>
      <c r="D75" s="188">
        <v>2010</v>
      </c>
      <c r="E75" s="185"/>
      <c r="F75" s="185"/>
      <c r="G75" s="185"/>
      <c r="H75" s="185"/>
    </row>
    <row r="76" spans="1:8" ht="15" customHeight="1" x14ac:dyDescent="0.2">
      <c r="A76" s="138"/>
      <c r="B76" s="138"/>
      <c r="C76" s="138"/>
      <c r="D76" s="188">
        <v>2011</v>
      </c>
      <c r="E76" s="185"/>
      <c r="F76" s="185"/>
      <c r="G76" s="185"/>
      <c r="H76" s="185">
        <v>57.3</v>
      </c>
    </row>
    <row r="77" spans="1:8" ht="15" customHeight="1" x14ac:dyDescent="0.2">
      <c r="A77" s="138"/>
      <c r="B77" s="138"/>
      <c r="C77" s="138"/>
      <c r="D77" s="188">
        <v>2012</v>
      </c>
      <c r="E77" s="185"/>
      <c r="F77" s="185"/>
      <c r="G77" s="185"/>
      <c r="H77" s="185"/>
    </row>
    <row r="78" spans="1:8" ht="15" customHeight="1" x14ac:dyDescent="0.2">
      <c r="A78" s="138"/>
      <c r="B78" s="138"/>
      <c r="C78" s="138"/>
      <c r="D78" s="188">
        <v>2013</v>
      </c>
      <c r="E78" s="185">
        <v>70.3</v>
      </c>
      <c r="F78" s="185"/>
      <c r="G78" s="185"/>
      <c r="H78" s="185"/>
    </row>
    <row r="79" spans="1:8" ht="15" customHeight="1" x14ac:dyDescent="0.2">
      <c r="D79" s="188">
        <v>2014</v>
      </c>
      <c r="E79" s="185"/>
      <c r="F79" s="185">
        <v>43.5</v>
      </c>
      <c r="G79" s="185"/>
      <c r="H79" s="185"/>
    </row>
    <row r="80" spans="1:8" ht="15" customHeight="1" x14ac:dyDescent="0.2">
      <c r="D80" s="188">
        <v>2015</v>
      </c>
      <c r="E80" s="185"/>
      <c r="F80" s="185"/>
      <c r="G80" s="185"/>
      <c r="H80" s="185">
        <v>56.5</v>
      </c>
    </row>
    <row r="81" spans="4:8" ht="15" customHeight="1" x14ac:dyDescent="0.2">
      <c r="D81" s="188">
        <v>2016</v>
      </c>
      <c r="E81" s="185"/>
      <c r="F81" s="185"/>
      <c r="G81" s="185"/>
      <c r="H81" s="185"/>
    </row>
    <row r="82" spans="4:8" ht="15" customHeight="1" x14ac:dyDescent="0.2">
      <c r="D82" s="188">
        <v>2017</v>
      </c>
      <c r="E82" s="185">
        <v>76</v>
      </c>
      <c r="F82" s="185"/>
      <c r="G82" s="185"/>
      <c r="H82" s="185"/>
    </row>
    <row r="83" spans="4:8" ht="15" customHeight="1" x14ac:dyDescent="0.2">
      <c r="D83" s="188">
        <v>2018</v>
      </c>
      <c r="E83" s="185"/>
      <c r="F83" s="185"/>
      <c r="G83" s="185"/>
      <c r="H83" s="185"/>
    </row>
    <row r="84" spans="4:8" ht="15" customHeight="1" x14ac:dyDescent="0.2">
      <c r="D84" s="188">
        <v>2019</v>
      </c>
      <c r="E84" s="185"/>
      <c r="F84" s="185">
        <v>61.9</v>
      </c>
      <c r="G84" s="185"/>
      <c r="H84" s="185"/>
    </row>
    <row r="85" spans="4:8" ht="15" customHeight="1" x14ac:dyDescent="0.2">
      <c r="D85" s="188">
        <v>2020</v>
      </c>
      <c r="E85" s="185"/>
      <c r="F85" s="185"/>
      <c r="G85" s="185"/>
      <c r="H85" s="185">
        <v>63</v>
      </c>
    </row>
    <row r="86" spans="4:8" ht="15" customHeight="1" x14ac:dyDescent="0.2">
      <c r="D86" s="188">
        <v>2021</v>
      </c>
      <c r="E86" s="185">
        <v>77.8</v>
      </c>
      <c r="F86" s="185"/>
      <c r="G86" s="185"/>
      <c r="H86" s="185"/>
    </row>
    <row r="87" spans="4:8" ht="15" customHeight="1" x14ac:dyDescent="0.2">
      <c r="D87" s="188">
        <v>2022</v>
      </c>
      <c r="E87" s="185"/>
      <c r="F87" s="185"/>
      <c r="G87" s="185"/>
      <c r="H87" s="185"/>
    </row>
    <row r="88" spans="4:8" ht="15" customHeight="1" x14ac:dyDescent="0.2">
      <c r="D88" s="188">
        <v>2023</v>
      </c>
      <c r="E88" s="185"/>
      <c r="F88" s="185"/>
      <c r="G88" s="185"/>
      <c r="H88" s="185"/>
    </row>
    <row r="89" spans="4:8" ht="15" customHeight="1" x14ac:dyDescent="0.2">
      <c r="D89" s="189">
        <v>2024</v>
      </c>
      <c r="E89" s="186"/>
      <c r="F89" s="186">
        <v>66</v>
      </c>
      <c r="G89" s="186"/>
      <c r="H89" s="186"/>
    </row>
    <row r="90" spans="4:8" ht="12.75" x14ac:dyDescent="0.2">
      <c r="D90" s="484"/>
      <c r="E90" s="484"/>
      <c r="F90" s="484"/>
      <c r="G90" s="484"/>
    </row>
    <row r="91" spans="4:8" x14ac:dyDescent="0.2">
      <c r="D91" s="138"/>
      <c r="E91" s="138"/>
      <c r="F91" s="138"/>
      <c r="H91" s="144" t="s">
        <v>339</v>
      </c>
    </row>
  </sheetData>
  <mergeCells count="4">
    <mergeCell ref="B3:H3"/>
    <mergeCell ref="D33:D34"/>
    <mergeCell ref="E34:H34"/>
    <mergeCell ref="D90:G90"/>
  </mergeCells>
  <hyperlinks>
    <hyperlink ref="H91" location="Inhaltsverzeichnis!A1" display="› Zurück zum Inhaltsverzeichnis" xr:uid="{FCAAE41B-F1C4-4000-A3C3-42E0E4617794}"/>
  </hyperlinks>
  <pageMargins left="0.7" right="0.7" top="0.78740157499999996" bottom="0.78740157499999996"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9"/>
  <dimension ref="A1:K57"/>
  <sheetViews>
    <sheetView zoomScaleNormal="100" workbookViewId="0">
      <pane ySplit="5" topLeftCell="A6" activePane="bottomLeft" state="frozen"/>
      <selection pane="bottomLeft"/>
    </sheetView>
  </sheetViews>
  <sheetFormatPr baseColWidth="10" defaultRowHeight="12" x14ac:dyDescent="0.2"/>
  <cols>
    <col min="1" max="1" width="2.7109375" customWidth="1"/>
    <col min="2" max="2" width="12.7109375" customWidth="1"/>
    <col min="3" max="11" width="11.7109375" customWidth="1"/>
  </cols>
  <sheetData>
    <row r="1" spans="1:11" s="89" customFormat="1" ht="15" customHeight="1" x14ac:dyDescent="0.2">
      <c r="A1" s="98"/>
      <c r="B1" s="98"/>
      <c r="C1" s="98"/>
      <c r="D1" s="98"/>
      <c r="E1" s="98"/>
      <c r="F1" s="98"/>
      <c r="G1" s="98"/>
      <c r="H1" s="98"/>
      <c r="I1" s="98"/>
      <c r="J1" s="98"/>
      <c r="K1" s="98"/>
    </row>
    <row r="2" spans="1:11" s="93" customFormat="1" ht="20.100000000000001" customHeight="1" x14ac:dyDescent="0.2">
      <c r="A2" s="99"/>
      <c r="B2" s="99" t="s">
        <v>164</v>
      </c>
      <c r="C2" s="99"/>
      <c r="D2" s="99"/>
      <c r="E2" s="99"/>
      <c r="F2" s="99"/>
      <c r="G2" s="99"/>
      <c r="H2" s="99"/>
      <c r="I2" s="99"/>
      <c r="J2" s="99"/>
      <c r="K2" s="99"/>
    </row>
    <row r="3" spans="1:11" s="106" customFormat="1" ht="50.1" customHeight="1" x14ac:dyDescent="0.2">
      <c r="A3" s="103"/>
      <c r="B3" s="471" t="s">
        <v>327</v>
      </c>
      <c r="C3" s="471"/>
      <c r="D3" s="471"/>
      <c r="E3" s="471"/>
      <c r="F3" s="471"/>
      <c r="G3" s="471"/>
      <c r="H3" s="471"/>
      <c r="I3" s="471"/>
      <c r="J3" s="471"/>
      <c r="K3" s="471"/>
    </row>
    <row r="4" spans="1:11" ht="20.100000000000001" customHeight="1" x14ac:dyDescent="0.2">
      <c r="B4" s="488" t="s">
        <v>0</v>
      </c>
      <c r="C4" s="490" t="s">
        <v>15</v>
      </c>
      <c r="D4" s="490"/>
      <c r="E4" s="490" t="s">
        <v>16</v>
      </c>
      <c r="F4" s="490"/>
      <c r="G4" s="490"/>
      <c r="H4" s="490"/>
      <c r="I4" s="490"/>
      <c r="J4" s="490"/>
      <c r="K4" s="491"/>
    </row>
    <row r="5" spans="1:11" ht="30" customHeight="1" x14ac:dyDescent="0.2">
      <c r="B5" s="489"/>
      <c r="C5" s="147" t="s">
        <v>17</v>
      </c>
      <c r="D5" s="148" t="s">
        <v>20</v>
      </c>
      <c r="E5" s="147" t="s">
        <v>1</v>
      </c>
      <c r="F5" s="147" t="s">
        <v>2</v>
      </c>
      <c r="G5" s="147" t="s">
        <v>18</v>
      </c>
      <c r="H5" s="147" t="s">
        <v>3</v>
      </c>
      <c r="I5" s="147" t="s">
        <v>19</v>
      </c>
      <c r="J5" s="147" t="s">
        <v>4</v>
      </c>
      <c r="K5" s="149" t="s">
        <v>5</v>
      </c>
    </row>
    <row r="6" spans="1:11" ht="15" customHeight="1" x14ac:dyDescent="0.2">
      <c r="B6" s="150"/>
      <c r="C6" s="486" t="s">
        <v>9</v>
      </c>
      <c r="D6" s="486"/>
      <c r="E6" s="486"/>
      <c r="F6" s="486"/>
      <c r="G6" s="486"/>
      <c r="H6" s="486"/>
      <c r="I6" s="486"/>
      <c r="J6" s="486"/>
      <c r="K6" s="486"/>
    </row>
    <row r="7" spans="1:11" ht="15" customHeight="1" x14ac:dyDescent="0.2">
      <c r="B7" s="274">
        <v>18124</v>
      </c>
      <c r="C7" s="191">
        <v>13</v>
      </c>
      <c r="D7" s="191">
        <v>2</v>
      </c>
      <c r="E7" s="191">
        <v>6</v>
      </c>
      <c r="F7" s="191">
        <v>3</v>
      </c>
      <c r="G7" s="191" t="s">
        <v>10</v>
      </c>
      <c r="H7" s="191">
        <v>2</v>
      </c>
      <c r="I7" s="191" t="s">
        <v>10</v>
      </c>
      <c r="J7" s="191" t="s">
        <v>10</v>
      </c>
      <c r="K7" s="191">
        <v>2</v>
      </c>
    </row>
    <row r="8" spans="1:11" ht="15" customHeight="1" x14ac:dyDescent="0.2">
      <c r="B8" s="274">
        <v>19608</v>
      </c>
      <c r="C8" s="191">
        <v>18</v>
      </c>
      <c r="D8" s="191">
        <v>2</v>
      </c>
      <c r="E8" s="191">
        <v>7</v>
      </c>
      <c r="F8" s="191">
        <v>7</v>
      </c>
      <c r="G8" s="191" t="s">
        <v>10</v>
      </c>
      <c r="H8" s="191">
        <v>2</v>
      </c>
      <c r="I8" s="191" t="s">
        <v>10</v>
      </c>
      <c r="J8" s="191" t="s">
        <v>10</v>
      </c>
      <c r="K8" s="191">
        <v>2</v>
      </c>
    </row>
    <row r="9" spans="1:11" ht="15" customHeight="1" x14ac:dyDescent="0.2">
      <c r="B9" s="274">
        <v>21078</v>
      </c>
      <c r="C9" s="191">
        <v>19</v>
      </c>
      <c r="D9" s="191">
        <v>2</v>
      </c>
      <c r="E9" s="191">
        <v>9</v>
      </c>
      <c r="F9" s="191">
        <v>7</v>
      </c>
      <c r="G9" s="191" t="s">
        <v>10</v>
      </c>
      <c r="H9" s="191">
        <v>2</v>
      </c>
      <c r="I9" s="191" t="s">
        <v>10</v>
      </c>
      <c r="J9" s="191" t="s">
        <v>10</v>
      </c>
      <c r="K9" s="191">
        <v>1</v>
      </c>
    </row>
    <row r="10" spans="1:11" ht="15" customHeight="1" x14ac:dyDescent="0.2">
      <c r="B10" s="274">
        <v>22541</v>
      </c>
      <c r="C10" s="191">
        <v>18</v>
      </c>
      <c r="D10" s="191">
        <v>4</v>
      </c>
      <c r="E10" s="191">
        <v>9</v>
      </c>
      <c r="F10" s="191">
        <v>6</v>
      </c>
      <c r="G10" s="191" t="s">
        <v>10</v>
      </c>
      <c r="H10" s="191">
        <v>3</v>
      </c>
      <c r="I10" s="191" t="s">
        <v>10</v>
      </c>
      <c r="J10" s="191" t="s">
        <v>10</v>
      </c>
      <c r="K10" s="191" t="s">
        <v>10</v>
      </c>
    </row>
    <row r="11" spans="1:11" ht="15" customHeight="1" x14ac:dyDescent="0.2">
      <c r="B11" s="274">
        <v>24004</v>
      </c>
      <c r="C11" s="191">
        <v>17</v>
      </c>
      <c r="D11" s="191">
        <v>2</v>
      </c>
      <c r="E11" s="191">
        <v>9</v>
      </c>
      <c r="F11" s="191">
        <v>7</v>
      </c>
      <c r="G11" s="191" t="s">
        <v>10</v>
      </c>
      <c r="H11" s="191">
        <v>1</v>
      </c>
      <c r="I11" s="191" t="s">
        <v>10</v>
      </c>
      <c r="J11" s="191" t="s">
        <v>10</v>
      </c>
      <c r="K11" s="191" t="s">
        <v>10</v>
      </c>
    </row>
    <row r="12" spans="1:11" ht="15" customHeight="1" x14ac:dyDescent="0.2">
      <c r="B12" s="274">
        <v>25474</v>
      </c>
      <c r="C12" s="191">
        <v>17</v>
      </c>
      <c r="D12" s="191">
        <v>1</v>
      </c>
      <c r="E12" s="191">
        <v>10</v>
      </c>
      <c r="F12" s="191">
        <v>6</v>
      </c>
      <c r="G12" s="191" t="s">
        <v>10</v>
      </c>
      <c r="H12" s="191">
        <v>1</v>
      </c>
      <c r="I12" s="191" t="s">
        <v>10</v>
      </c>
      <c r="J12" s="191" t="s">
        <v>10</v>
      </c>
      <c r="K12" s="191" t="s">
        <v>10</v>
      </c>
    </row>
    <row r="13" spans="1:11" ht="15" customHeight="1" x14ac:dyDescent="0.2">
      <c r="B13" s="274">
        <v>26622</v>
      </c>
      <c r="C13" s="191">
        <v>16</v>
      </c>
      <c r="D13" s="191">
        <v>1</v>
      </c>
      <c r="E13" s="191">
        <v>9</v>
      </c>
      <c r="F13" s="191">
        <v>5</v>
      </c>
      <c r="G13" s="191" t="s">
        <v>10</v>
      </c>
      <c r="H13" s="191">
        <v>2</v>
      </c>
      <c r="I13" s="191" t="s">
        <v>10</v>
      </c>
      <c r="J13" s="191" t="s">
        <v>10</v>
      </c>
      <c r="K13" s="191" t="s">
        <v>10</v>
      </c>
    </row>
    <row r="14" spans="1:11" ht="15" customHeight="1" x14ac:dyDescent="0.2">
      <c r="B14" s="274">
        <v>28036</v>
      </c>
      <c r="C14" s="191">
        <v>14</v>
      </c>
      <c r="D14" s="191">
        <v>1</v>
      </c>
      <c r="E14" s="191">
        <v>8</v>
      </c>
      <c r="F14" s="191">
        <v>5</v>
      </c>
      <c r="G14" s="191" t="s">
        <v>10</v>
      </c>
      <c r="H14" s="191">
        <v>1</v>
      </c>
      <c r="I14" s="191" t="s">
        <v>10</v>
      </c>
      <c r="J14" s="191" t="s">
        <v>10</v>
      </c>
      <c r="K14" s="191" t="s">
        <v>10</v>
      </c>
    </row>
    <row r="15" spans="1:11" ht="15" customHeight="1" x14ac:dyDescent="0.2">
      <c r="B15" s="274">
        <v>29499</v>
      </c>
      <c r="C15" s="191">
        <v>13</v>
      </c>
      <c r="D15" s="191">
        <v>1</v>
      </c>
      <c r="E15" s="191">
        <v>8</v>
      </c>
      <c r="F15" s="191">
        <v>4</v>
      </c>
      <c r="G15" s="191" t="s">
        <v>10</v>
      </c>
      <c r="H15" s="191">
        <v>2</v>
      </c>
      <c r="I15" s="191" t="s">
        <v>10</v>
      </c>
      <c r="J15" s="191" t="s">
        <v>10</v>
      </c>
      <c r="K15" s="191" t="s">
        <v>10</v>
      </c>
    </row>
    <row r="16" spans="1:11" ht="15" customHeight="1" x14ac:dyDescent="0.2">
      <c r="B16" s="274">
        <v>30381</v>
      </c>
      <c r="C16" s="191">
        <v>13</v>
      </c>
      <c r="D16" s="191" t="s">
        <v>10</v>
      </c>
      <c r="E16" s="191">
        <v>7</v>
      </c>
      <c r="F16" s="191">
        <v>5</v>
      </c>
      <c r="G16" s="191">
        <v>1</v>
      </c>
      <c r="H16" s="191" t="s">
        <v>10</v>
      </c>
      <c r="I16" s="191" t="s">
        <v>10</v>
      </c>
      <c r="J16" s="191" t="s">
        <v>10</v>
      </c>
      <c r="K16" s="191" t="s">
        <v>10</v>
      </c>
    </row>
    <row r="17" spans="2:11" ht="15" customHeight="1" x14ac:dyDescent="0.2">
      <c r="B17" s="274">
        <v>31802</v>
      </c>
      <c r="C17" s="191">
        <v>14</v>
      </c>
      <c r="D17" s="191">
        <v>1</v>
      </c>
      <c r="E17" s="191">
        <v>6</v>
      </c>
      <c r="F17" s="191">
        <v>5</v>
      </c>
      <c r="G17" s="191">
        <v>2</v>
      </c>
      <c r="H17" s="191">
        <v>1</v>
      </c>
      <c r="I17" s="191" t="s">
        <v>10</v>
      </c>
      <c r="J17" s="191" t="s">
        <v>10</v>
      </c>
      <c r="K17" s="191" t="s">
        <v>10</v>
      </c>
    </row>
    <row r="18" spans="2:11" ht="15" customHeight="1" x14ac:dyDescent="0.2">
      <c r="B18" s="274">
        <v>33209</v>
      </c>
      <c r="C18" s="191">
        <v>14</v>
      </c>
      <c r="D18" s="191">
        <v>3</v>
      </c>
      <c r="E18" s="191">
        <v>6</v>
      </c>
      <c r="F18" s="191">
        <v>6</v>
      </c>
      <c r="G18" s="191" t="s">
        <v>10</v>
      </c>
      <c r="H18" s="191">
        <v>2</v>
      </c>
      <c r="I18" s="191" t="s">
        <v>10</v>
      </c>
      <c r="J18" s="191" t="s">
        <v>10</v>
      </c>
      <c r="K18" s="191" t="s">
        <v>10</v>
      </c>
    </row>
    <row r="19" spans="2:11" ht="15" customHeight="1" x14ac:dyDescent="0.2">
      <c r="B19" s="274">
        <v>34623</v>
      </c>
      <c r="C19" s="191">
        <v>14</v>
      </c>
      <c r="D19" s="191">
        <v>5</v>
      </c>
      <c r="E19" s="191">
        <v>6</v>
      </c>
      <c r="F19" s="191">
        <v>5</v>
      </c>
      <c r="G19" s="191">
        <v>2</v>
      </c>
      <c r="H19" s="191">
        <v>1</v>
      </c>
      <c r="I19" s="191" t="s">
        <v>10</v>
      </c>
      <c r="J19" s="191" t="s">
        <v>10</v>
      </c>
      <c r="K19" s="191" t="s">
        <v>10</v>
      </c>
    </row>
    <row r="20" spans="2:11" ht="15" customHeight="1" x14ac:dyDescent="0.2">
      <c r="B20" s="274">
        <v>36065</v>
      </c>
      <c r="C20" s="191">
        <v>13</v>
      </c>
      <c r="D20" s="191">
        <v>4</v>
      </c>
      <c r="E20" s="191">
        <v>7</v>
      </c>
      <c r="F20" s="191">
        <v>4</v>
      </c>
      <c r="G20" s="191">
        <v>1</v>
      </c>
      <c r="H20" s="191">
        <v>1</v>
      </c>
      <c r="I20" s="191" t="s">
        <v>10</v>
      </c>
      <c r="J20" s="191" t="s">
        <v>10</v>
      </c>
      <c r="K20" s="191" t="s">
        <v>10</v>
      </c>
    </row>
    <row r="21" spans="2:11" ht="15" customHeight="1" x14ac:dyDescent="0.2">
      <c r="B21" s="274">
        <v>37521</v>
      </c>
      <c r="C21" s="191">
        <v>13</v>
      </c>
      <c r="D21" s="191">
        <v>5</v>
      </c>
      <c r="E21" s="191">
        <v>6</v>
      </c>
      <c r="F21" s="191">
        <v>4</v>
      </c>
      <c r="G21" s="191">
        <v>2</v>
      </c>
      <c r="H21" s="191">
        <v>1</v>
      </c>
      <c r="I21" s="191" t="s">
        <v>10</v>
      </c>
      <c r="J21" s="191" t="s">
        <v>10</v>
      </c>
      <c r="K21" s="191" t="s">
        <v>10</v>
      </c>
    </row>
    <row r="22" spans="2:11" ht="15" customHeight="1" x14ac:dyDescent="0.2">
      <c r="B22" s="274">
        <v>38613</v>
      </c>
      <c r="C22" s="191">
        <v>14</v>
      </c>
      <c r="D22" s="191">
        <v>3</v>
      </c>
      <c r="E22" s="191">
        <v>6</v>
      </c>
      <c r="F22" s="191">
        <v>4</v>
      </c>
      <c r="G22" s="191">
        <v>2</v>
      </c>
      <c r="H22" s="191">
        <v>1</v>
      </c>
      <c r="I22" s="191" t="s">
        <v>10</v>
      </c>
      <c r="J22" s="191" t="s">
        <v>10</v>
      </c>
      <c r="K22" s="191">
        <v>1</v>
      </c>
    </row>
    <row r="23" spans="2:11" ht="15" customHeight="1" x14ac:dyDescent="0.2">
      <c r="B23" s="274">
        <v>40083</v>
      </c>
      <c r="C23" s="191">
        <v>13</v>
      </c>
      <c r="D23" s="191">
        <v>3</v>
      </c>
      <c r="E23" s="191">
        <v>4</v>
      </c>
      <c r="F23" s="191">
        <v>4</v>
      </c>
      <c r="G23" s="191">
        <v>2</v>
      </c>
      <c r="H23" s="191">
        <v>2</v>
      </c>
      <c r="I23" s="191">
        <v>1</v>
      </c>
      <c r="J23" s="191" t="s">
        <v>10</v>
      </c>
      <c r="K23" s="191" t="s">
        <v>10</v>
      </c>
    </row>
    <row r="24" spans="2:11" ht="15" customHeight="1" x14ac:dyDescent="0.2">
      <c r="B24" s="274">
        <v>41539</v>
      </c>
      <c r="C24" s="191">
        <v>13</v>
      </c>
      <c r="D24" s="191">
        <v>3</v>
      </c>
      <c r="E24" s="191">
        <v>5</v>
      </c>
      <c r="F24" s="191">
        <v>5</v>
      </c>
      <c r="G24" s="191">
        <v>2</v>
      </c>
      <c r="H24" s="191" t="s">
        <v>10</v>
      </c>
      <c r="I24" s="191">
        <v>1</v>
      </c>
      <c r="J24" s="191" t="s">
        <v>10</v>
      </c>
      <c r="K24" s="191" t="s">
        <v>10</v>
      </c>
    </row>
    <row r="25" spans="2:11" ht="15" customHeight="1" x14ac:dyDescent="0.2">
      <c r="B25" s="274">
        <v>43002</v>
      </c>
      <c r="C25" s="191">
        <v>16</v>
      </c>
      <c r="D25" s="191">
        <v>4</v>
      </c>
      <c r="E25" s="191">
        <v>5</v>
      </c>
      <c r="F25" s="191">
        <v>4</v>
      </c>
      <c r="G25" s="191">
        <v>2</v>
      </c>
      <c r="H25" s="191">
        <v>2</v>
      </c>
      <c r="I25" s="191">
        <v>2</v>
      </c>
      <c r="J25" s="191">
        <v>1</v>
      </c>
      <c r="K25" s="191" t="s">
        <v>10</v>
      </c>
    </row>
    <row r="26" spans="2:11" ht="15" customHeight="1" x14ac:dyDescent="0.2">
      <c r="B26" s="274">
        <v>44465</v>
      </c>
      <c r="C26" s="191">
        <v>16</v>
      </c>
      <c r="D26" s="191">
        <v>8</v>
      </c>
      <c r="E26" s="191">
        <v>5</v>
      </c>
      <c r="F26" s="191">
        <v>3</v>
      </c>
      <c r="G26" s="191">
        <v>4</v>
      </c>
      <c r="H26" s="191">
        <v>2</v>
      </c>
      <c r="I26" s="191">
        <v>1</v>
      </c>
      <c r="J26" s="191">
        <v>1</v>
      </c>
      <c r="K26" s="191" t="s">
        <v>10</v>
      </c>
    </row>
    <row r="27" spans="2:11" ht="15" customHeight="1" x14ac:dyDescent="0.2">
      <c r="B27" s="151"/>
      <c r="C27" s="486" t="s">
        <v>13</v>
      </c>
      <c r="D27" s="487"/>
      <c r="E27" s="487"/>
      <c r="F27" s="487"/>
      <c r="G27" s="487"/>
      <c r="H27" s="487"/>
      <c r="I27" s="487"/>
      <c r="J27" s="487"/>
      <c r="K27" s="487"/>
    </row>
    <row r="28" spans="2:11" ht="15" customHeight="1" x14ac:dyDescent="0.2">
      <c r="B28" s="274">
        <v>17088</v>
      </c>
      <c r="C28" s="191">
        <v>110</v>
      </c>
      <c r="D28" s="191">
        <v>17</v>
      </c>
      <c r="E28" s="191">
        <v>83</v>
      </c>
      <c r="F28" s="191">
        <v>16</v>
      </c>
      <c r="G28" s="191" t="s">
        <v>10</v>
      </c>
      <c r="H28" s="191">
        <v>7</v>
      </c>
      <c r="I28" s="191" t="s">
        <v>10</v>
      </c>
      <c r="J28" s="191" t="s">
        <v>10</v>
      </c>
      <c r="K28" s="192" t="s">
        <v>340</v>
      </c>
    </row>
    <row r="29" spans="2:11" ht="15" customHeight="1" x14ac:dyDescent="0.2">
      <c r="B29" s="274">
        <v>18187</v>
      </c>
      <c r="C29" s="191">
        <v>120</v>
      </c>
      <c r="D29" s="191">
        <v>15</v>
      </c>
      <c r="E29" s="191">
        <v>65</v>
      </c>
      <c r="F29" s="191" t="s">
        <v>10</v>
      </c>
      <c r="G29" s="191" t="s">
        <v>10</v>
      </c>
      <c r="H29" s="191" t="s">
        <v>10</v>
      </c>
      <c r="I29" s="191" t="s">
        <v>10</v>
      </c>
      <c r="J29" s="191" t="s">
        <v>10</v>
      </c>
      <c r="K29" s="193" t="s">
        <v>341</v>
      </c>
    </row>
    <row r="30" spans="2:11" ht="15" customHeight="1" x14ac:dyDescent="0.2">
      <c r="B30" s="274">
        <v>19664</v>
      </c>
      <c r="C30" s="191">
        <v>120</v>
      </c>
      <c r="D30" s="191">
        <v>14</v>
      </c>
      <c r="E30" s="191">
        <v>58</v>
      </c>
      <c r="F30" s="191" t="s">
        <v>10</v>
      </c>
      <c r="G30" s="191" t="s">
        <v>10</v>
      </c>
      <c r="H30" s="191" t="s">
        <v>10</v>
      </c>
      <c r="I30" s="191" t="s">
        <v>10</v>
      </c>
      <c r="J30" s="191" t="s">
        <v>10</v>
      </c>
      <c r="K30" s="194" t="s">
        <v>342</v>
      </c>
    </row>
    <row r="31" spans="2:11" ht="15" customHeight="1" x14ac:dyDescent="0.2">
      <c r="B31" s="274">
        <v>21134</v>
      </c>
      <c r="C31" s="191">
        <v>120</v>
      </c>
      <c r="D31" s="191">
        <v>19</v>
      </c>
      <c r="E31" s="191">
        <v>69</v>
      </c>
      <c r="F31" s="191">
        <v>41</v>
      </c>
      <c r="G31" s="191" t="s">
        <v>10</v>
      </c>
      <c r="H31" s="191">
        <v>10</v>
      </c>
      <c r="I31" s="191" t="s">
        <v>10</v>
      </c>
      <c r="J31" s="191" t="s">
        <v>10</v>
      </c>
      <c r="K31" s="191" t="s">
        <v>10</v>
      </c>
    </row>
    <row r="32" spans="2:11" ht="15" customHeight="1" x14ac:dyDescent="0.2">
      <c r="B32" s="274">
        <v>22597</v>
      </c>
      <c r="C32" s="191">
        <v>120</v>
      </c>
      <c r="D32" s="191">
        <v>21</v>
      </c>
      <c r="E32" s="191">
        <v>72</v>
      </c>
      <c r="F32" s="191">
        <v>36</v>
      </c>
      <c r="G32" s="191" t="s">
        <v>10</v>
      </c>
      <c r="H32" s="191">
        <v>12</v>
      </c>
      <c r="I32" s="191" t="s">
        <v>10</v>
      </c>
      <c r="J32" s="191" t="s">
        <v>10</v>
      </c>
      <c r="K32" s="191" t="s">
        <v>10</v>
      </c>
    </row>
    <row r="33" spans="2:11" ht="15" customHeight="1" x14ac:dyDescent="0.2">
      <c r="B33" s="274">
        <v>24193</v>
      </c>
      <c r="C33" s="191">
        <v>120</v>
      </c>
      <c r="D33" s="191">
        <v>18</v>
      </c>
      <c r="E33" s="191">
        <v>74</v>
      </c>
      <c r="F33" s="191">
        <v>38</v>
      </c>
      <c r="G33" s="191" t="s">
        <v>10</v>
      </c>
      <c r="H33" s="191">
        <v>8</v>
      </c>
      <c r="I33" s="191" t="s">
        <v>10</v>
      </c>
      <c r="J33" s="191" t="s">
        <v>10</v>
      </c>
      <c r="K33" s="191" t="s">
        <v>10</v>
      </c>
    </row>
    <row r="34" spans="2:11" ht="15" customHeight="1" x14ac:dyDescent="0.2">
      <c r="B34" s="274">
        <v>25649</v>
      </c>
      <c r="C34" s="191">
        <v>120</v>
      </c>
      <c r="D34" s="191">
        <v>14</v>
      </c>
      <c r="E34" s="191">
        <v>70</v>
      </c>
      <c r="F34" s="191">
        <v>41</v>
      </c>
      <c r="G34" s="191" t="s">
        <v>10</v>
      </c>
      <c r="H34" s="191">
        <v>9</v>
      </c>
      <c r="I34" s="191" t="s">
        <v>10</v>
      </c>
      <c r="J34" s="191" t="s">
        <v>10</v>
      </c>
      <c r="K34" s="191" t="s">
        <v>10</v>
      </c>
    </row>
    <row r="35" spans="2:11" ht="15" customHeight="1" x14ac:dyDescent="0.2">
      <c r="B35" s="274">
        <v>27091</v>
      </c>
      <c r="C35" s="191">
        <v>120</v>
      </c>
      <c r="D35" s="191">
        <v>15</v>
      </c>
      <c r="E35" s="191">
        <v>56</v>
      </c>
      <c r="F35" s="191">
        <v>51</v>
      </c>
      <c r="G35" s="191" t="s">
        <v>10</v>
      </c>
      <c r="H35" s="191">
        <v>13</v>
      </c>
      <c r="I35" s="191" t="s">
        <v>10</v>
      </c>
      <c r="J35" s="191" t="s">
        <v>10</v>
      </c>
      <c r="K35" s="191" t="s">
        <v>10</v>
      </c>
    </row>
    <row r="36" spans="2:11" ht="15" customHeight="1" x14ac:dyDescent="0.2">
      <c r="B36" s="274">
        <v>28645</v>
      </c>
      <c r="C36" s="191">
        <v>120</v>
      </c>
      <c r="D36" s="191">
        <v>12</v>
      </c>
      <c r="E36" s="191">
        <v>69</v>
      </c>
      <c r="F36" s="191">
        <v>51</v>
      </c>
      <c r="G36" s="191" t="s">
        <v>10</v>
      </c>
      <c r="H36" s="191" t="s">
        <v>10</v>
      </c>
      <c r="I36" s="191" t="s">
        <v>10</v>
      </c>
      <c r="J36" s="191" t="s">
        <v>10</v>
      </c>
      <c r="K36" s="191" t="s">
        <v>10</v>
      </c>
    </row>
    <row r="37" spans="2:11" ht="15" customHeight="1" x14ac:dyDescent="0.2">
      <c r="B37" s="274">
        <v>30108</v>
      </c>
      <c r="C37" s="191">
        <v>120</v>
      </c>
      <c r="D37" s="191">
        <v>19</v>
      </c>
      <c r="E37" s="191">
        <v>55</v>
      </c>
      <c r="F37" s="191">
        <v>56</v>
      </c>
      <c r="G37" s="191">
        <v>9</v>
      </c>
      <c r="H37" s="191" t="s">
        <v>10</v>
      </c>
      <c r="I37" s="191" t="s">
        <v>10</v>
      </c>
      <c r="J37" s="191" t="s">
        <v>10</v>
      </c>
      <c r="K37" s="191" t="s">
        <v>10</v>
      </c>
    </row>
    <row r="38" spans="2:11" ht="15" customHeight="1" x14ac:dyDescent="0.2">
      <c r="B38" s="274">
        <v>30304</v>
      </c>
      <c r="C38" s="191">
        <v>120</v>
      </c>
      <c r="D38" s="191">
        <v>20</v>
      </c>
      <c r="E38" s="191">
        <v>64</v>
      </c>
      <c r="F38" s="191">
        <v>48</v>
      </c>
      <c r="G38" s="191">
        <v>8</v>
      </c>
      <c r="H38" s="191" t="s">
        <v>10</v>
      </c>
      <c r="I38" s="191" t="s">
        <v>10</v>
      </c>
      <c r="J38" s="191" t="s">
        <v>10</v>
      </c>
      <c r="K38" s="191" t="s">
        <v>10</v>
      </c>
    </row>
    <row r="39" spans="2:11" ht="15" customHeight="1" x14ac:dyDescent="0.2">
      <c r="B39" s="274">
        <v>31725</v>
      </c>
      <c r="C39" s="191">
        <v>120</v>
      </c>
      <c r="D39" s="191">
        <v>40</v>
      </c>
      <c r="E39" s="191">
        <v>53</v>
      </c>
      <c r="F39" s="191">
        <v>54</v>
      </c>
      <c r="G39" s="191">
        <v>13</v>
      </c>
      <c r="H39" s="191" t="s">
        <v>10</v>
      </c>
      <c r="I39" s="191" t="s">
        <v>10</v>
      </c>
      <c r="J39" s="191" t="s">
        <v>10</v>
      </c>
      <c r="K39" s="191" t="s">
        <v>10</v>
      </c>
    </row>
    <row r="40" spans="2:11" ht="15" customHeight="1" x14ac:dyDescent="0.2">
      <c r="B40" s="274">
        <v>31914</v>
      </c>
      <c r="C40" s="191">
        <v>120</v>
      </c>
      <c r="D40" s="191">
        <v>36</v>
      </c>
      <c r="E40" s="191">
        <v>55</v>
      </c>
      <c r="F40" s="191">
        <v>49</v>
      </c>
      <c r="G40" s="191">
        <v>8</v>
      </c>
      <c r="H40" s="191">
        <v>8</v>
      </c>
      <c r="I40" s="191" t="s">
        <v>10</v>
      </c>
      <c r="J40" s="191" t="s">
        <v>10</v>
      </c>
      <c r="K40" s="191" t="s">
        <v>10</v>
      </c>
    </row>
    <row r="41" spans="2:11" ht="15" customHeight="1" x14ac:dyDescent="0.2">
      <c r="B41" s="274">
        <v>33391</v>
      </c>
      <c r="C41" s="191">
        <v>121</v>
      </c>
      <c r="D41" s="191">
        <v>40</v>
      </c>
      <c r="E41" s="191">
        <v>61</v>
      </c>
      <c r="F41" s="191">
        <v>44</v>
      </c>
      <c r="G41" s="191">
        <v>9</v>
      </c>
      <c r="H41" s="191">
        <v>7</v>
      </c>
      <c r="I41" s="191" t="s">
        <v>10</v>
      </c>
      <c r="J41" s="191" t="s">
        <v>10</v>
      </c>
      <c r="K41" s="191" t="s">
        <v>10</v>
      </c>
    </row>
    <row r="42" spans="2:11" ht="15" customHeight="1" x14ac:dyDescent="0.2">
      <c r="B42" s="274">
        <v>34231</v>
      </c>
      <c r="C42" s="191">
        <v>121</v>
      </c>
      <c r="D42" s="191">
        <v>43</v>
      </c>
      <c r="E42" s="191">
        <v>58</v>
      </c>
      <c r="F42" s="191">
        <v>36</v>
      </c>
      <c r="G42" s="191">
        <v>19</v>
      </c>
      <c r="H42" s="191" t="s">
        <v>10</v>
      </c>
      <c r="I42" s="191" t="s">
        <v>10</v>
      </c>
      <c r="J42" s="191" t="s">
        <v>10</v>
      </c>
      <c r="K42" s="195" t="s">
        <v>343</v>
      </c>
    </row>
    <row r="43" spans="2:11" ht="15" customHeight="1" x14ac:dyDescent="0.2">
      <c r="B43" s="274">
        <v>35694</v>
      </c>
      <c r="C43" s="191">
        <v>121</v>
      </c>
      <c r="D43" s="191">
        <v>44</v>
      </c>
      <c r="E43" s="191">
        <v>54</v>
      </c>
      <c r="F43" s="191">
        <v>46</v>
      </c>
      <c r="G43" s="191">
        <v>21</v>
      </c>
      <c r="H43" s="191" t="s">
        <v>10</v>
      </c>
      <c r="I43" s="191" t="s">
        <v>10</v>
      </c>
      <c r="J43" s="191" t="s">
        <v>10</v>
      </c>
      <c r="K43" s="191" t="s">
        <v>10</v>
      </c>
    </row>
    <row r="44" spans="2:11" ht="15" customHeight="1" x14ac:dyDescent="0.2">
      <c r="B44" s="274">
        <v>37157</v>
      </c>
      <c r="C44" s="191">
        <v>121</v>
      </c>
      <c r="D44" s="191">
        <v>36</v>
      </c>
      <c r="E44" s="191">
        <v>46</v>
      </c>
      <c r="F44" s="191">
        <v>33</v>
      </c>
      <c r="G44" s="191">
        <v>11</v>
      </c>
      <c r="H44" s="191">
        <v>6</v>
      </c>
      <c r="I44" s="191" t="s">
        <v>10</v>
      </c>
      <c r="J44" s="191" t="s">
        <v>10</v>
      </c>
      <c r="K44" s="196" t="s">
        <v>344</v>
      </c>
    </row>
    <row r="45" spans="2:11" ht="15" customHeight="1" x14ac:dyDescent="0.2">
      <c r="B45" s="274">
        <v>38046</v>
      </c>
      <c r="C45" s="191">
        <v>121</v>
      </c>
      <c r="D45" s="191">
        <v>41</v>
      </c>
      <c r="E45" s="191">
        <v>41</v>
      </c>
      <c r="F45" s="191">
        <v>63</v>
      </c>
      <c r="G45" s="191">
        <v>17</v>
      </c>
      <c r="H45" s="191" t="s">
        <v>10</v>
      </c>
      <c r="I45" s="191" t="s">
        <v>10</v>
      </c>
      <c r="J45" s="191" t="s">
        <v>10</v>
      </c>
      <c r="K45" s="191" t="s">
        <v>10</v>
      </c>
    </row>
    <row r="46" spans="2:11" ht="15" customHeight="1" x14ac:dyDescent="0.2">
      <c r="B46" s="274">
        <v>39502</v>
      </c>
      <c r="C46" s="191">
        <v>121</v>
      </c>
      <c r="D46" s="191">
        <v>43</v>
      </c>
      <c r="E46" s="191">
        <v>45</v>
      </c>
      <c r="F46" s="191">
        <v>56</v>
      </c>
      <c r="G46" s="191">
        <v>12</v>
      </c>
      <c r="H46" s="191" t="s">
        <v>10</v>
      </c>
      <c r="I46" s="191">
        <v>8</v>
      </c>
      <c r="J46" s="191" t="s">
        <v>10</v>
      </c>
      <c r="K46" s="191" t="s">
        <v>10</v>
      </c>
    </row>
    <row r="47" spans="2:11" ht="15" customHeight="1" x14ac:dyDescent="0.2">
      <c r="B47" s="274">
        <v>40594</v>
      </c>
      <c r="C47" s="191">
        <v>121</v>
      </c>
      <c r="D47" s="197">
        <v>47</v>
      </c>
      <c r="E47" s="197">
        <v>62</v>
      </c>
      <c r="F47" s="197">
        <v>28</v>
      </c>
      <c r="G47" s="197">
        <v>14</v>
      </c>
      <c r="H47" s="197">
        <v>9</v>
      </c>
      <c r="I47" s="197">
        <v>8</v>
      </c>
      <c r="J47" s="197" t="s">
        <v>10</v>
      </c>
      <c r="K47" s="197" t="s">
        <v>10</v>
      </c>
    </row>
    <row r="48" spans="2:11" ht="15" customHeight="1" x14ac:dyDescent="0.2">
      <c r="B48" s="274">
        <v>42050</v>
      </c>
      <c r="C48" s="191">
        <v>121</v>
      </c>
      <c r="D48" s="197">
        <v>47</v>
      </c>
      <c r="E48" s="197">
        <v>58</v>
      </c>
      <c r="F48" s="197">
        <v>20</v>
      </c>
      <c r="G48" s="197">
        <v>15</v>
      </c>
      <c r="H48" s="197">
        <v>9</v>
      </c>
      <c r="I48" s="197">
        <v>11</v>
      </c>
      <c r="J48" s="197">
        <v>8</v>
      </c>
      <c r="K48" s="197" t="s">
        <v>10</v>
      </c>
    </row>
    <row r="49" spans="2:11" s="2" customFormat="1" ht="15" customHeight="1" x14ac:dyDescent="0.2">
      <c r="B49" s="275">
        <v>43884</v>
      </c>
      <c r="C49" s="198">
        <v>123</v>
      </c>
      <c r="D49" s="199" t="s">
        <v>196</v>
      </c>
      <c r="E49" s="198">
        <v>54</v>
      </c>
      <c r="F49" s="198">
        <v>15</v>
      </c>
      <c r="G49" s="198">
        <v>33</v>
      </c>
      <c r="H49" s="198">
        <v>1</v>
      </c>
      <c r="I49" s="198">
        <v>13</v>
      </c>
      <c r="J49" s="198">
        <v>7</v>
      </c>
      <c r="K49" s="198" t="s">
        <v>10</v>
      </c>
    </row>
    <row r="50" spans="2:11" ht="12.75" x14ac:dyDescent="0.2">
      <c r="B50" s="485"/>
      <c r="C50" s="485"/>
      <c r="D50" s="485"/>
      <c r="E50" s="485"/>
      <c r="F50" s="485"/>
      <c r="G50" s="485"/>
      <c r="H50" s="485"/>
      <c r="I50" s="485"/>
      <c r="J50" s="485"/>
      <c r="K50" s="485"/>
    </row>
    <row r="51" spans="2:11" ht="12" customHeight="1" x14ac:dyDescent="0.2">
      <c r="B51" s="470" t="s">
        <v>553</v>
      </c>
      <c r="C51" s="470"/>
      <c r="D51" s="470"/>
      <c r="E51" s="470"/>
      <c r="F51" s="470"/>
      <c r="G51" s="470"/>
      <c r="H51" s="470"/>
      <c r="I51" s="470"/>
      <c r="J51" s="470"/>
      <c r="K51" s="470"/>
    </row>
    <row r="52" spans="2:11" ht="12" customHeight="1" x14ac:dyDescent="0.2">
      <c r="B52" s="420" t="s">
        <v>554</v>
      </c>
      <c r="C52" s="420"/>
      <c r="D52" s="420"/>
      <c r="E52" s="420"/>
      <c r="F52" s="420"/>
      <c r="G52" s="420"/>
      <c r="H52" s="420"/>
      <c r="I52" s="420"/>
      <c r="J52" s="420"/>
      <c r="K52" s="420"/>
    </row>
    <row r="53" spans="2:11" ht="12" customHeight="1" x14ac:dyDescent="0.2">
      <c r="B53" s="420" t="s">
        <v>555</v>
      </c>
      <c r="C53" s="420"/>
      <c r="D53" s="420"/>
      <c r="E53" s="420"/>
      <c r="F53" s="420"/>
      <c r="G53" s="420"/>
      <c r="H53" s="420"/>
      <c r="I53" s="420"/>
      <c r="J53" s="420"/>
      <c r="K53" s="420"/>
    </row>
    <row r="54" spans="2:11" x14ac:dyDescent="0.2">
      <c r="B54" s="420" t="s">
        <v>556</v>
      </c>
      <c r="C54" s="420"/>
      <c r="D54" s="420"/>
      <c r="E54" s="420"/>
      <c r="F54" s="420"/>
      <c r="G54" s="420"/>
      <c r="H54" s="420"/>
      <c r="I54" s="420"/>
      <c r="J54" s="420"/>
      <c r="K54" s="420"/>
    </row>
    <row r="55" spans="2:11" x14ac:dyDescent="0.2">
      <c r="B55" s="420" t="s">
        <v>557</v>
      </c>
      <c r="C55" s="420"/>
      <c r="D55" s="420"/>
      <c r="E55" s="420"/>
      <c r="F55" s="420"/>
      <c r="G55" s="420"/>
      <c r="H55" s="420"/>
      <c r="I55" s="420"/>
      <c r="J55" s="420"/>
      <c r="K55" s="420"/>
    </row>
    <row r="56" spans="2:11" x14ac:dyDescent="0.2">
      <c r="B56" s="421" t="s">
        <v>197</v>
      </c>
      <c r="C56" s="422"/>
      <c r="D56" s="422"/>
      <c r="E56" s="422"/>
      <c r="F56" s="422"/>
      <c r="G56" s="422"/>
      <c r="H56" s="422"/>
      <c r="I56" s="422"/>
      <c r="J56" s="422"/>
      <c r="K56" s="422"/>
    </row>
    <row r="57" spans="2:11" s="19" customFormat="1" ht="15" x14ac:dyDescent="0.2">
      <c r="B57" s="38"/>
      <c r="K57" s="190" t="s">
        <v>346</v>
      </c>
    </row>
  </sheetData>
  <mergeCells count="8">
    <mergeCell ref="B3:K3"/>
    <mergeCell ref="B50:K50"/>
    <mergeCell ref="B51:K51"/>
    <mergeCell ref="C27:K27"/>
    <mergeCell ref="B4:B5"/>
    <mergeCell ref="C4:D4"/>
    <mergeCell ref="E4:K4"/>
    <mergeCell ref="C6:K6"/>
  </mergeCells>
  <hyperlinks>
    <hyperlink ref="K57" location="Inhaltsverzeichnis!A1" display="› Zurück zum Inhaltsverzeichnis" xr:uid="{7490FFDD-3BEB-48BF-9EE5-1E6E6FE2C896}"/>
  </hyperlinks>
  <pageMargins left="0.7" right="0.7" top="0.78740157499999996" bottom="0.78740157499999996"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0"/>
  <dimension ref="B1:L40"/>
  <sheetViews>
    <sheetView zoomScaleNormal="100" workbookViewId="0"/>
  </sheetViews>
  <sheetFormatPr baseColWidth="10" defaultColWidth="11.140625" defaultRowHeight="12" x14ac:dyDescent="0.2"/>
  <cols>
    <col min="1" max="1" width="2.7109375" style="140" customWidth="1"/>
    <col min="2" max="2" width="18.85546875" style="140" bestFit="1" customWidth="1"/>
    <col min="3" max="3" width="4" style="140" bestFit="1" customWidth="1"/>
    <col min="4" max="4" width="12.7109375" style="140" customWidth="1"/>
    <col min="5" max="12" width="11.7109375" style="140" customWidth="1"/>
    <col min="13" max="16384" width="11.140625" style="140"/>
  </cols>
  <sheetData>
    <row r="1" spans="2:12" s="89" customFormat="1" ht="15" customHeight="1" x14ac:dyDescent="0.25">
      <c r="B1" s="104"/>
      <c r="C1" s="104"/>
      <c r="D1" s="104"/>
      <c r="E1" s="104"/>
      <c r="F1" s="104"/>
      <c r="G1" s="105"/>
    </row>
    <row r="2" spans="2:12" s="89" customFormat="1" ht="20.100000000000001" customHeight="1" x14ac:dyDescent="0.25">
      <c r="B2" s="152" t="s">
        <v>164</v>
      </c>
      <c r="C2" s="105"/>
      <c r="D2" s="105"/>
      <c r="E2" s="105"/>
      <c r="F2" s="105"/>
      <c r="G2" s="105"/>
    </row>
    <row r="3" spans="2:12" s="106" customFormat="1" ht="50.1" customHeight="1" x14ac:dyDescent="0.2">
      <c r="B3" s="492" t="s">
        <v>300</v>
      </c>
      <c r="C3" s="492"/>
      <c r="D3" s="492"/>
      <c r="E3" s="492"/>
      <c r="F3" s="492"/>
      <c r="G3" s="492"/>
      <c r="H3" s="492"/>
      <c r="I3" s="492"/>
      <c r="J3" s="492"/>
      <c r="K3" s="492"/>
      <c r="L3" s="492"/>
    </row>
    <row r="4" spans="2:12" s="138" customFormat="1" ht="35.25" customHeight="1" x14ac:dyDescent="0.2">
      <c r="F4" s="153"/>
      <c r="G4" s="153"/>
      <c r="H4" s="153"/>
      <c r="I4" s="153"/>
    </row>
    <row r="5" spans="2:12" s="138" customFormat="1" ht="15" x14ac:dyDescent="0.2">
      <c r="D5" s="154" t="str">
        <f>B3</f>
        <v>Grafik 2:   Sitzverteilung in der Hamburgischen Bürgerschaft 2020</v>
      </c>
      <c r="F5" s="153"/>
      <c r="G5" s="153"/>
      <c r="H5" s="153"/>
      <c r="I5" s="153"/>
    </row>
    <row r="6" spans="2:12" s="138" customFormat="1" ht="12.75" x14ac:dyDescent="0.2">
      <c r="F6" s="153"/>
      <c r="G6" s="153"/>
      <c r="H6" s="153"/>
      <c r="I6" s="153"/>
    </row>
    <row r="7" spans="2:12" ht="15" x14ac:dyDescent="0.2">
      <c r="B7" s="155"/>
    </row>
    <row r="8" spans="2:12" ht="15" x14ac:dyDescent="0.2">
      <c r="B8" s="155"/>
    </row>
    <row r="9" spans="2:12" ht="12" customHeight="1" x14ac:dyDescent="0.2">
      <c r="B9" s="155"/>
    </row>
    <row r="10" spans="2:12" ht="12.75" customHeight="1" x14ac:dyDescent="0.2">
      <c r="B10" s="155"/>
    </row>
    <row r="11" spans="2:12" ht="15" x14ac:dyDescent="0.2">
      <c r="B11" s="155"/>
    </row>
    <row r="12" spans="2:12" ht="12" customHeight="1" x14ac:dyDescent="0.2">
      <c r="B12" s="155"/>
    </row>
    <row r="13" spans="2:12" ht="12.75" customHeight="1" x14ac:dyDescent="0.2">
      <c r="B13" s="155"/>
    </row>
    <row r="14" spans="2:12" ht="15" x14ac:dyDescent="0.2">
      <c r="B14" s="155"/>
    </row>
    <row r="15" spans="2:12" ht="15" x14ac:dyDescent="0.2">
      <c r="B15" s="155"/>
    </row>
    <row r="16" spans="2:12" ht="15" x14ac:dyDescent="0.2">
      <c r="B16" s="155"/>
    </row>
    <row r="17" spans="2:12" ht="15" x14ac:dyDescent="0.2">
      <c r="B17" s="155"/>
    </row>
    <row r="18" spans="2:12" ht="15" x14ac:dyDescent="0.2">
      <c r="B18" s="155"/>
    </row>
    <row r="19" spans="2:12" ht="15" x14ac:dyDescent="0.2">
      <c r="B19" s="155"/>
    </row>
    <row r="20" spans="2:12" ht="15" x14ac:dyDescent="0.2">
      <c r="B20" s="155"/>
    </row>
    <row r="21" spans="2:12" ht="15" x14ac:dyDescent="0.2">
      <c r="B21" s="155"/>
    </row>
    <row r="22" spans="2:12" ht="15" x14ac:dyDescent="0.2">
      <c r="B22" s="155"/>
    </row>
    <row r="23" spans="2:12" ht="15" x14ac:dyDescent="0.2">
      <c r="B23" s="155"/>
    </row>
    <row r="24" spans="2:12" ht="15" x14ac:dyDescent="0.2">
      <c r="B24" s="155"/>
    </row>
    <row r="25" spans="2:12" ht="15" x14ac:dyDescent="0.2">
      <c r="B25" s="155"/>
    </row>
    <row r="26" spans="2:12" ht="15" x14ac:dyDescent="0.2">
      <c r="B26" s="155"/>
      <c r="D26" s="154" t="str">
        <f>D5</f>
        <v>Grafik 2:   Sitzverteilung in der Hamburgischen Bürgerschaft 2020</v>
      </c>
      <c r="E26" s="154"/>
      <c r="F26" s="156"/>
      <c r="G26" s="156"/>
      <c r="H26" s="156"/>
      <c r="I26" s="156"/>
      <c r="J26" s="156"/>
      <c r="K26" s="156"/>
      <c r="L26" s="156"/>
    </row>
    <row r="27" spans="2:12" ht="15" x14ac:dyDescent="0.2">
      <c r="B27" s="155"/>
      <c r="D27" s="157"/>
      <c r="E27" s="157"/>
      <c r="F27" s="156"/>
      <c r="G27" s="156"/>
      <c r="H27" s="156"/>
      <c r="I27" s="156"/>
      <c r="J27" s="156"/>
      <c r="K27" s="156"/>
      <c r="L27" s="156"/>
    </row>
    <row r="28" spans="2:12" ht="20.100000000000001" customHeight="1" x14ac:dyDescent="0.2">
      <c r="B28" s="155"/>
      <c r="D28" s="493" t="s">
        <v>0</v>
      </c>
      <c r="E28" s="495" t="s">
        <v>15</v>
      </c>
      <c r="F28" s="495" t="s">
        <v>299</v>
      </c>
      <c r="G28" s="495" t="s">
        <v>16</v>
      </c>
      <c r="H28" s="495"/>
      <c r="I28" s="495"/>
      <c r="J28" s="495"/>
      <c r="K28" s="495"/>
      <c r="L28" s="497"/>
    </row>
    <row r="29" spans="2:12" ht="20.100000000000001" customHeight="1" x14ac:dyDescent="0.2">
      <c r="B29" s="155"/>
      <c r="D29" s="494"/>
      <c r="E29" s="496"/>
      <c r="F29" s="496"/>
      <c r="G29" s="158" t="s">
        <v>1</v>
      </c>
      <c r="H29" s="158" t="s">
        <v>2</v>
      </c>
      <c r="I29" s="158" t="s">
        <v>18</v>
      </c>
      <c r="J29" s="158" t="s">
        <v>3</v>
      </c>
      <c r="K29" s="158" t="s">
        <v>19</v>
      </c>
      <c r="L29" s="159" t="s">
        <v>4</v>
      </c>
    </row>
    <row r="30" spans="2:12" ht="20.100000000000001" customHeight="1" x14ac:dyDescent="0.2">
      <c r="B30" s="155"/>
      <c r="D30" s="200">
        <v>43884</v>
      </c>
      <c r="E30" s="201">
        <v>123</v>
      </c>
      <c r="F30" s="201">
        <v>123</v>
      </c>
      <c r="G30" s="201">
        <v>54</v>
      </c>
      <c r="H30" s="201">
        <v>15</v>
      </c>
      <c r="I30" s="201">
        <v>33</v>
      </c>
      <c r="J30" s="201">
        <v>1</v>
      </c>
      <c r="K30" s="201">
        <v>13</v>
      </c>
      <c r="L30" s="201">
        <v>7</v>
      </c>
    </row>
    <row r="32" spans="2:12" ht="15" x14ac:dyDescent="0.2">
      <c r="B32" s="155"/>
      <c r="L32" s="144" t="s">
        <v>339</v>
      </c>
    </row>
    <row r="33" spans="2:2" ht="15" x14ac:dyDescent="0.2">
      <c r="B33" s="155"/>
    </row>
    <row r="34" spans="2:2" ht="15" x14ac:dyDescent="0.2">
      <c r="B34" s="155"/>
    </row>
    <row r="35" spans="2:2" ht="15" x14ac:dyDescent="0.2">
      <c r="B35" s="155"/>
    </row>
    <row r="36" spans="2:2" ht="15" x14ac:dyDescent="0.2">
      <c r="B36" s="155"/>
    </row>
    <row r="37" spans="2:2" ht="15" x14ac:dyDescent="0.2">
      <c r="B37" s="155"/>
    </row>
    <row r="38" spans="2:2" ht="15" x14ac:dyDescent="0.2">
      <c r="B38" s="155"/>
    </row>
    <row r="39" spans="2:2" ht="15" x14ac:dyDescent="0.2">
      <c r="B39" s="155"/>
    </row>
    <row r="40" spans="2:2" ht="15" x14ac:dyDescent="0.2">
      <c r="B40" s="155"/>
    </row>
  </sheetData>
  <mergeCells count="5">
    <mergeCell ref="B3:L3"/>
    <mergeCell ref="D28:D29"/>
    <mergeCell ref="F28:F29"/>
    <mergeCell ref="G28:L28"/>
    <mergeCell ref="E28:E29"/>
  </mergeCells>
  <hyperlinks>
    <hyperlink ref="L32" location="Inhaltsverzeichnis!A1" display="› Zurück zum Inhaltsverzeichnis" xr:uid="{D877481D-9596-4296-9284-33067A2533DC}"/>
  </hyperlinks>
  <pageMargins left="0.7" right="0.7" top="0.78740157499999996" bottom="0.78740157499999996"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1"/>
  <dimension ref="A1:K63"/>
  <sheetViews>
    <sheetView zoomScaleNormal="100" workbookViewId="0">
      <pane ySplit="5" topLeftCell="A6" activePane="bottomLeft" state="frozen"/>
      <selection pane="bottomLeft"/>
    </sheetView>
  </sheetViews>
  <sheetFormatPr baseColWidth="10" defaultRowHeight="12" x14ac:dyDescent="0.2"/>
  <cols>
    <col min="1" max="1" width="2.7109375" customWidth="1"/>
    <col min="2" max="2" width="35.7109375" customWidth="1"/>
    <col min="3" max="8" width="12.5703125" customWidth="1"/>
  </cols>
  <sheetData>
    <row r="1" spans="1:11" s="89" customFormat="1" ht="15" customHeight="1" x14ac:dyDescent="0.2">
      <c r="A1" s="98"/>
      <c r="B1" s="98"/>
      <c r="C1" s="98"/>
      <c r="D1" s="98"/>
      <c r="E1" s="98"/>
      <c r="F1" s="98"/>
      <c r="G1" s="98"/>
      <c r="H1" s="98"/>
      <c r="I1" s="98"/>
      <c r="J1" s="98"/>
      <c r="K1" s="98"/>
    </row>
    <row r="2" spans="1:11" s="93" customFormat="1" ht="20.100000000000001" customHeight="1" x14ac:dyDescent="0.2">
      <c r="A2" s="99"/>
      <c r="B2" s="99" t="s">
        <v>164</v>
      </c>
      <c r="C2" s="99"/>
      <c r="D2" s="99"/>
      <c r="E2" s="99"/>
      <c r="F2" s="99"/>
      <c r="G2" s="99"/>
      <c r="H2" s="99"/>
      <c r="I2" s="99"/>
      <c r="J2" s="99"/>
      <c r="K2" s="99"/>
    </row>
    <row r="3" spans="1:11" s="106" customFormat="1" ht="50.1" customHeight="1" x14ac:dyDescent="0.2">
      <c r="A3" s="103"/>
      <c r="B3" s="471" t="s">
        <v>330</v>
      </c>
      <c r="C3" s="471"/>
      <c r="D3" s="471"/>
      <c r="E3" s="471"/>
      <c r="F3" s="471"/>
      <c r="G3" s="471"/>
      <c r="H3" s="471"/>
      <c r="I3" s="100"/>
      <c r="J3" s="100"/>
      <c r="K3" s="103"/>
    </row>
    <row r="4" spans="1:11" ht="20.100000000000001" customHeight="1" x14ac:dyDescent="0.2">
      <c r="B4" s="488"/>
      <c r="C4" s="498">
        <v>2021</v>
      </c>
      <c r="D4" s="498"/>
      <c r="E4" s="498">
        <v>2017</v>
      </c>
      <c r="F4" s="498"/>
      <c r="G4" s="498" t="s">
        <v>24</v>
      </c>
      <c r="H4" s="499"/>
    </row>
    <row r="5" spans="1:11" ht="20.100000000000001" customHeight="1" x14ac:dyDescent="0.2">
      <c r="B5" s="489"/>
      <c r="C5" s="167" t="s">
        <v>25</v>
      </c>
      <c r="D5" s="167" t="s">
        <v>7</v>
      </c>
      <c r="E5" s="167" t="s">
        <v>25</v>
      </c>
      <c r="F5" s="167" t="s">
        <v>7</v>
      </c>
      <c r="G5" s="167" t="s">
        <v>25</v>
      </c>
      <c r="H5" s="168" t="s">
        <v>26</v>
      </c>
    </row>
    <row r="6" spans="1:11" ht="15" customHeight="1" x14ac:dyDescent="0.2">
      <c r="B6" s="162" t="s">
        <v>21</v>
      </c>
      <c r="C6" s="281">
        <v>1298792</v>
      </c>
      <c r="D6" s="278" t="s">
        <v>22</v>
      </c>
      <c r="E6" s="281">
        <v>1296656</v>
      </c>
      <c r="F6" s="278" t="s">
        <v>22</v>
      </c>
      <c r="G6" s="279">
        <f>E6-C6</f>
        <v>-2136</v>
      </c>
      <c r="H6" s="278" t="s">
        <v>22</v>
      </c>
    </row>
    <row r="7" spans="1:11" ht="15" customHeight="1" x14ac:dyDescent="0.2">
      <c r="B7" s="163"/>
      <c r="C7" s="486" t="s">
        <v>23</v>
      </c>
      <c r="D7" s="487"/>
      <c r="E7" s="487"/>
      <c r="F7" s="487"/>
      <c r="G7" s="487"/>
      <c r="H7" s="487"/>
    </row>
    <row r="8" spans="1:11" ht="15" customHeight="1" x14ac:dyDescent="0.2">
      <c r="B8" s="162" t="s">
        <v>315</v>
      </c>
      <c r="C8" s="281">
        <v>1011044</v>
      </c>
      <c r="D8" s="291">
        <v>77.8</v>
      </c>
      <c r="E8" s="281">
        <v>984926</v>
      </c>
      <c r="F8" s="280">
        <v>76</v>
      </c>
      <c r="G8" s="279">
        <v>26118</v>
      </c>
      <c r="H8" s="278">
        <v>1.7999999999999972</v>
      </c>
    </row>
    <row r="9" spans="1:11" ht="15" customHeight="1" x14ac:dyDescent="0.2">
      <c r="B9" s="162" t="s">
        <v>27</v>
      </c>
      <c r="C9" s="281"/>
      <c r="D9" s="291"/>
      <c r="E9" s="281"/>
      <c r="F9" s="161"/>
      <c r="G9" s="279"/>
      <c r="H9" s="160"/>
    </row>
    <row r="10" spans="1:11" ht="15" customHeight="1" x14ac:dyDescent="0.2">
      <c r="B10" s="162" t="s">
        <v>28</v>
      </c>
      <c r="C10" s="281">
        <v>518387</v>
      </c>
      <c r="D10" s="291">
        <v>51.3</v>
      </c>
      <c r="E10" s="281">
        <v>364213</v>
      </c>
      <c r="F10" s="280">
        <v>28.1</v>
      </c>
      <c r="G10" s="279">
        <v>154174</v>
      </c>
      <c r="H10" s="278">
        <v>23.199999999999996</v>
      </c>
    </row>
    <row r="11" spans="1:11" ht="15" customHeight="1" x14ac:dyDescent="0.2">
      <c r="B11" s="162" t="s">
        <v>29</v>
      </c>
      <c r="C11" s="281">
        <v>7720</v>
      </c>
      <c r="D11" s="291">
        <v>0.8</v>
      </c>
      <c r="E11" s="281">
        <v>9254</v>
      </c>
      <c r="F11" s="280">
        <v>0.9</v>
      </c>
      <c r="G11" s="279">
        <v>-1534</v>
      </c>
      <c r="H11" s="278">
        <v>-9.9999999999999978E-2</v>
      </c>
    </row>
    <row r="12" spans="1:11" ht="15" customHeight="1" x14ac:dyDescent="0.2">
      <c r="B12" s="162" t="s">
        <v>30</v>
      </c>
      <c r="C12" s="281">
        <v>1003324</v>
      </c>
      <c r="D12" s="291">
        <v>99.2</v>
      </c>
      <c r="E12" s="281">
        <v>975672</v>
      </c>
      <c r="F12" s="280">
        <v>99.1</v>
      </c>
      <c r="G12" s="279">
        <v>27652</v>
      </c>
      <c r="H12" s="278">
        <v>0.10000000000000853</v>
      </c>
    </row>
    <row r="13" spans="1:11" ht="15" customHeight="1" x14ac:dyDescent="0.2">
      <c r="B13" s="164" t="s">
        <v>31</v>
      </c>
      <c r="C13" s="281"/>
      <c r="D13" s="291"/>
      <c r="E13" s="281"/>
      <c r="F13" s="280"/>
      <c r="G13" s="279"/>
      <c r="H13" s="278"/>
    </row>
    <row r="14" spans="1:11" ht="15" customHeight="1" x14ac:dyDescent="0.2">
      <c r="B14" s="164" t="s">
        <v>2</v>
      </c>
      <c r="C14" s="281">
        <v>179572</v>
      </c>
      <c r="D14" s="291">
        <v>17.899999999999999</v>
      </c>
      <c r="E14" s="281">
        <v>277677</v>
      </c>
      <c r="F14" s="280">
        <v>28.5</v>
      </c>
      <c r="G14" s="279">
        <v>-98105</v>
      </c>
      <c r="H14" s="278">
        <v>-10.600000000000001</v>
      </c>
    </row>
    <row r="15" spans="1:11" ht="15" customHeight="1" x14ac:dyDescent="0.2">
      <c r="B15" s="164" t="s">
        <v>1</v>
      </c>
      <c r="C15" s="281">
        <v>334831</v>
      </c>
      <c r="D15" s="291">
        <v>33.4</v>
      </c>
      <c r="E15" s="281">
        <v>311889</v>
      </c>
      <c r="F15" s="280">
        <v>32</v>
      </c>
      <c r="G15" s="279">
        <v>22942</v>
      </c>
      <c r="H15" s="278">
        <v>1.3999999999999986</v>
      </c>
    </row>
    <row r="16" spans="1:11" ht="15" customHeight="1" x14ac:dyDescent="0.2">
      <c r="B16" s="164" t="s">
        <v>18</v>
      </c>
      <c r="C16" s="281">
        <v>237328</v>
      </c>
      <c r="D16" s="291">
        <v>23.7</v>
      </c>
      <c r="E16" s="281">
        <v>114485</v>
      </c>
      <c r="F16" s="280">
        <v>11.7</v>
      </c>
      <c r="G16" s="279">
        <v>122843</v>
      </c>
      <c r="H16" s="278">
        <v>12</v>
      </c>
    </row>
    <row r="17" spans="2:8" ht="15" customHeight="1" x14ac:dyDescent="0.2">
      <c r="B17" s="164" t="s">
        <v>19</v>
      </c>
      <c r="C17" s="281">
        <v>72507</v>
      </c>
      <c r="D17" s="291">
        <v>7.2</v>
      </c>
      <c r="E17" s="281">
        <v>105242</v>
      </c>
      <c r="F17" s="280">
        <v>10.8</v>
      </c>
      <c r="G17" s="279">
        <v>-32735</v>
      </c>
      <c r="H17" s="278">
        <v>-3.6000000000000005</v>
      </c>
    </row>
    <row r="18" spans="2:8" ht="15" customHeight="1" x14ac:dyDescent="0.2">
      <c r="B18" s="164" t="s">
        <v>3</v>
      </c>
      <c r="C18" s="281">
        <v>84603</v>
      </c>
      <c r="D18" s="291">
        <v>8.4</v>
      </c>
      <c r="E18" s="281">
        <v>69178</v>
      </c>
      <c r="F18" s="280">
        <v>7.1</v>
      </c>
      <c r="G18" s="279">
        <v>15425</v>
      </c>
      <c r="H18" s="278">
        <v>1.3000000000000007</v>
      </c>
    </row>
    <row r="19" spans="2:8" ht="15" customHeight="1" x14ac:dyDescent="0.2">
      <c r="B19" s="164" t="s">
        <v>4</v>
      </c>
      <c r="C19" s="281">
        <v>49828</v>
      </c>
      <c r="D19" s="291">
        <v>5</v>
      </c>
      <c r="E19" s="281">
        <v>71527</v>
      </c>
      <c r="F19" s="280">
        <v>7.3</v>
      </c>
      <c r="G19" s="279">
        <v>-21699</v>
      </c>
      <c r="H19" s="278">
        <v>-2.2999999999999998</v>
      </c>
    </row>
    <row r="20" spans="2:8" ht="15" customHeight="1" x14ac:dyDescent="0.2">
      <c r="B20" s="164" t="s">
        <v>33</v>
      </c>
      <c r="C20" s="281">
        <v>6585</v>
      </c>
      <c r="D20" s="291">
        <v>0.7</v>
      </c>
      <c r="E20" s="281">
        <v>11426</v>
      </c>
      <c r="F20" s="280">
        <v>1.2</v>
      </c>
      <c r="G20" s="279">
        <v>-4841</v>
      </c>
      <c r="H20" s="278">
        <v>-0.5</v>
      </c>
    </row>
    <row r="21" spans="2:8" ht="15" customHeight="1" x14ac:dyDescent="0.2">
      <c r="B21" s="164" t="s">
        <v>34</v>
      </c>
      <c r="C21" s="281">
        <v>6743</v>
      </c>
      <c r="D21" s="291">
        <v>0.7</v>
      </c>
      <c r="E21" s="281">
        <v>5426</v>
      </c>
      <c r="F21" s="280">
        <v>0.6</v>
      </c>
      <c r="G21" s="279">
        <v>1317</v>
      </c>
      <c r="H21" s="278">
        <v>9.9999999999999978E-2</v>
      </c>
    </row>
    <row r="22" spans="2:8" ht="15" customHeight="1" x14ac:dyDescent="0.2">
      <c r="B22" s="164" t="s">
        <v>35</v>
      </c>
      <c r="C22" s="281">
        <v>3666</v>
      </c>
      <c r="D22" s="291">
        <v>0.4</v>
      </c>
      <c r="E22" s="281">
        <v>3369</v>
      </c>
      <c r="F22" s="280">
        <v>0.3</v>
      </c>
      <c r="G22" s="279">
        <v>297</v>
      </c>
      <c r="H22" s="278">
        <v>0.10000000000000003</v>
      </c>
    </row>
    <row r="23" spans="2:8" ht="15" customHeight="1" x14ac:dyDescent="0.2">
      <c r="B23" s="164" t="s">
        <v>32</v>
      </c>
      <c r="C23" s="281">
        <v>643</v>
      </c>
      <c r="D23" s="291">
        <v>0.1</v>
      </c>
      <c r="E23" s="281">
        <v>1245</v>
      </c>
      <c r="F23" s="280">
        <v>0.1</v>
      </c>
      <c r="G23" s="279">
        <v>-602</v>
      </c>
      <c r="H23" s="292">
        <v>0</v>
      </c>
    </row>
    <row r="24" spans="2:8" ht="15" customHeight="1" x14ac:dyDescent="0.2">
      <c r="B24" s="164" t="s">
        <v>36</v>
      </c>
      <c r="C24" s="281">
        <v>962</v>
      </c>
      <c r="D24" s="291">
        <v>0.1</v>
      </c>
      <c r="E24" s="281">
        <v>1123</v>
      </c>
      <c r="F24" s="280">
        <v>0.1</v>
      </c>
      <c r="G24" s="279">
        <v>-161</v>
      </c>
      <c r="H24" s="292">
        <v>0</v>
      </c>
    </row>
    <row r="25" spans="2:8" ht="15" customHeight="1" x14ac:dyDescent="0.2">
      <c r="B25" s="164" t="s">
        <v>301</v>
      </c>
      <c r="C25" s="281">
        <v>17259</v>
      </c>
      <c r="D25" s="291">
        <v>1.7</v>
      </c>
      <c r="E25" s="281" t="s">
        <v>10</v>
      </c>
      <c r="F25" s="280" t="s">
        <v>10</v>
      </c>
      <c r="G25" s="278" t="s">
        <v>22</v>
      </c>
      <c r="H25" s="278" t="s">
        <v>22</v>
      </c>
    </row>
    <row r="26" spans="2:8" ht="15" customHeight="1" x14ac:dyDescent="0.2">
      <c r="B26" s="164" t="s">
        <v>302</v>
      </c>
      <c r="C26" s="281">
        <v>179</v>
      </c>
      <c r="D26" s="291">
        <v>0</v>
      </c>
      <c r="E26" s="281" t="s">
        <v>10</v>
      </c>
      <c r="F26" s="280" t="s">
        <v>10</v>
      </c>
      <c r="G26" s="278" t="s">
        <v>22</v>
      </c>
      <c r="H26" s="278" t="s">
        <v>22</v>
      </c>
    </row>
    <row r="27" spans="2:8" ht="15" customHeight="1" x14ac:dyDescent="0.2">
      <c r="B27" s="164" t="s">
        <v>67</v>
      </c>
      <c r="C27" s="281">
        <v>3419</v>
      </c>
      <c r="D27" s="291">
        <v>0.3</v>
      </c>
      <c r="E27" s="281" t="s">
        <v>10</v>
      </c>
      <c r="F27" s="280" t="s">
        <v>10</v>
      </c>
      <c r="G27" s="278" t="s">
        <v>22</v>
      </c>
      <c r="H27" s="278" t="s">
        <v>22</v>
      </c>
    </row>
    <row r="28" spans="2:8" ht="15" customHeight="1" x14ac:dyDescent="0.2">
      <c r="B28" s="164" t="s">
        <v>303</v>
      </c>
      <c r="C28" s="281">
        <v>4476</v>
      </c>
      <c r="D28" s="291">
        <v>0.4</v>
      </c>
      <c r="E28" s="281" t="s">
        <v>10</v>
      </c>
      <c r="F28" s="280" t="s">
        <v>10</v>
      </c>
      <c r="G28" s="278" t="s">
        <v>22</v>
      </c>
      <c r="H28" s="278" t="s">
        <v>22</v>
      </c>
    </row>
    <row r="29" spans="2:8" ht="15" customHeight="1" x14ac:dyDescent="0.2">
      <c r="B29" s="164" t="s">
        <v>37</v>
      </c>
      <c r="C29" s="281">
        <v>159</v>
      </c>
      <c r="D29" s="291">
        <v>0</v>
      </c>
      <c r="E29" s="281">
        <v>320</v>
      </c>
      <c r="F29" s="291">
        <v>0</v>
      </c>
      <c r="G29" s="279">
        <v>-161</v>
      </c>
      <c r="H29" s="292">
        <v>0</v>
      </c>
    </row>
    <row r="30" spans="2:8" ht="15" customHeight="1" x14ac:dyDescent="0.2">
      <c r="B30" s="164" t="s">
        <v>304</v>
      </c>
      <c r="C30" s="281">
        <v>564</v>
      </c>
      <c r="D30" s="291">
        <v>0.1</v>
      </c>
      <c r="E30" s="281" t="s">
        <v>10</v>
      </c>
      <c r="F30" s="280" t="s">
        <v>10</v>
      </c>
      <c r="G30" s="278" t="s">
        <v>22</v>
      </c>
      <c r="H30" s="278" t="s">
        <v>22</v>
      </c>
    </row>
    <row r="31" spans="2:8" ht="15" customHeight="1" x14ac:dyDescent="0.2">
      <c r="B31" s="164" t="s">
        <v>305</v>
      </c>
      <c r="C31" s="281" t="s">
        <v>10</v>
      </c>
      <c r="D31" s="280" t="s">
        <v>10</v>
      </c>
      <c r="E31" s="281">
        <v>2765</v>
      </c>
      <c r="F31" s="280">
        <v>0.2</v>
      </c>
      <c r="G31" s="278" t="s">
        <v>22</v>
      </c>
      <c r="H31" s="278" t="s">
        <v>22</v>
      </c>
    </row>
    <row r="32" spans="2:8" ht="15" customHeight="1" x14ac:dyDescent="0.2">
      <c r="B32" s="165"/>
      <c r="C32" s="486" t="s">
        <v>39</v>
      </c>
      <c r="D32" s="487"/>
      <c r="E32" s="487"/>
      <c r="F32" s="487"/>
      <c r="G32" s="487"/>
      <c r="H32" s="487"/>
    </row>
    <row r="33" spans="2:8" ht="15" customHeight="1" x14ac:dyDescent="0.2">
      <c r="B33" s="162" t="s">
        <v>315</v>
      </c>
      <c r="C33" s="281">
        <v>1011044</v>
      </c>
      <c r="D33" s="280">
        <v>77.8</v>
      </c>
      <c r="E33" s="281">
        <v>984926</v>
      </c>
      <c r="F33" s="280">
        <v>76</v>
      </c>
      <c r="G33" s="279">
        <v>26118</v>
      </c>
      <c r="H33" s="278">
        <v>1.7999999999999972</v>
      </c>
    </row>
    <row r="34" spans="2:8" ht="15" customHeight="1" x14ac:dyDescent="0.2">
      <c r="B34" s="162" t="s">
        <v>27</v>
      </c>
      <c r="C34" s="281"/>
      <c r="D34" s="280"/>
      <c r="E34" s="281"/>
      <c r="F34" s="280"/>
      <c r="G34" s="279"/>
      <c r="H34" s="278"/>
    </row>
    <row r="35" spans="2:8" ht="15" customHeight="1" x14ac:dyDescent="0.2">
      <c r="B35" s="162" t="s">
        <v>28</v>
      </c>
      <c r="C35" s="281">
        <v>518387</v>
      </c>
      <c r="D35" s="280">
        <v>51.3</v>
      </c>
      <c r="E35" s="281">
        <v>364213</v>
      </c>
      <c r="F35" s="280">
        <v>28.1</v>
      </c>
      <c r="G35" s="279">
        <v>154174</v>
      </c>
      <c r="H35" s="278">
        <v>23.199999999999996</v>
      </c>
    </row>
    <row r="36" spans="2:8" ht="15" customHeight="1" x14ac:dyDescent="0.2">
      <c r="B36" s="162" t="s">
        <v>29</v>
      </c>
      <c r="C36" s="281">
        <v>5500</v>
      </c>
      <c r="D36" s="280">
        <v>0.5</v>
      </c>
      <c r="E36" s="281">
        <v>6808</v>
      </c>
      <c r="F36" s="280">
        <v>0.7</v>
      </c>
      <c r="G36" s="279">
        <v>-1308</v>
      </c>
      <c r="H36" s="278">
        <v>-0.19999999999999996</v>
      </c>
    </row>
    <row r="37" spans="2:8" ht="15" customHeight="1" x14ac:dyDescent="0.2">
      <c r="B37" s="162" t="s">
        <v>30</v>
      </c>
      <c r="C37" s="281">
        <v>1005544</v>
      </c>
      <c r="D37" s="280">
        <v>99.5</v>
      </c>
      <c r="E37" s="281">
        <v>978118</v>
      </c>
      <c r="F37" s="280">
        <v>99.3</v>
      </c>
      <c r="G37" s="279">
        <v>27426</v>
      </c>
      <c r="H37" s="278">
        <v>0.20000000000000284</v>
      </c>
    </row>
    <row r="38" spans="2:8" ht="15" customHeight="1" x14ac:dyDescent="0.2">
      <c r="B38" s="164" t="s">
        <v>31</v>
      </c>
      <c r="C38" s="281"/>
      <c r="D38" s="280"/>
      <c r="E38" s="281"/>
      <c r="F38" s="280"/>
      <c r="G38" s="279"/>
      <c r="H38" s="278"/>
    </row>
    <row r="39" spans="2:8" ht="15" customHeight="1" x14ac:dyDescent="0.2">
      <c r="B39" s="164" t="s">
        <v>2</v>
      </c>
      <c r="C39" s="281">
        <v>155220</v>
      </c>
      <c r="D39" s="291">
        <v>15.4</v>
      </c>
      <c r="E39" s="281">
        <v>266312</v>
      </c>
      <c r="F39" s="280">
        <v>27.2</v>
      </c>
      <c r="G39" s="279">
        <v>-111092</v>
      </c>
      <c r="H39" s="278">
        <v>-11.799999999999999</v>
      </c>
    </row>
    <row r="40" spans="2:8" ht="15" customHeight="1" x14ac:dyDescent="0.2">
      <c r="B40" s="164" t="s">
        <v>1</v>
      </c>
      <c r="C40" s="281">
        <v>298342</v>
      </c>
      <c r="D40" s="291">
        <v>29.7</v>
      </c>
      <c r="E40" s="281">
        <v>229862</v>
      </c>
      <c r="F40" s="280">
        <v>23.5</v>
      </c>
      <c r="G40" s="279">
        <v>68480</v>
      </c>
      <c r="H40" s="278">
        <v>6.1999999999999993</v>
      </c>
    </row>
    <row r="41" spans="2:8" ht="15" customHeight="1" x14ac:dyDescent="0.2">
      <c r="B41" s="164" t="s">
        <v>18</v>
      </c>
      <c r="C41" s="281">
        <v>250532</v>
      </c>
      <c r="D41" s="291">
        <v>24.9</v>
      </c>
      <c r="E41" s="281">
        <v>136371</v>
      </c>
      <c r="F41" s="280">
        <v>13.9</v>
      </c>
      <c r="G41" s="279">
        <v>114161</v>
      </c>
      <c r="H41" s="278">
        <v>10.999999999999998</v>
      </c>
    </row>
    <row r="42" spans="2:8" ht="15" customHeight="1" x14ac:dyDescent="0.2">
      <c r="B42" s="164" t="s">
        <v>19</v>
      </c>
      <c r="C42" s="281">
        <v>67578</v>
      </c>
      <c r="D42" s="291">
        <v>6.7</v>
      </c>
      <c r="E42" s="281">
        <v>119076</v>
      </c>
      <c r="F42" s="280">
        <v>12.2</v>
      </c>
      <c r="G42" s="279">
        <v>-51498</v>
      </c>
      <c r="H42" s="278">
        <v>-5.4999999999999991</v>
      </c>
    </row>
    <row r="43" spans="2:8" ht="15" customHeight="1" x14ac:dyDescent="0.2">
      <c r="B43" s="164" t="s">
        <v>3</v>
      </c>
      <c r="C43" s="281">
        <v>114602</v>
      </c>
      <c r="D43" s="291">
        <v>11.4</v>
      </c>
      <c r="E43" s="281">
        <v>105610</v>
      </c>
      <c r="F43" s="280">
        <v>10.8</v>
      </c>
      <c r="G43" s="279">
        <v>8992</v>
      </c>
      <c r="H43" s="278">
        <v>0.59999999999999964</v>
      </c>
    </row>
    <row r="44" spans="2:8" ht="15" customHeight="1" x14ac:dyDescent="0.2">
      <c r="B44" s="164" t="s">
        <v>4</v>
      </c>
      <c r="C44" s="281">
        <v>50537</v>
      </c>
      <c r="D44" s="291">
        <v>5</v>
      </c>
      <c r="E44" s="281">
        <v>76511</v>
      </c>
      <c r="F44" s="280">
        <v>7.8</v>
      </c>
      <c r="G44" s="279">
        <v>-25974</v>
      </c>
      <c r="H44" s="278">
        <v>-2.8</v>
      </c>
    </row>
    <row r="45" spans="2:8" ht="15" customHeight="1" x14ac:dyDescent="0.2">
      <c r="B45" s="164" t="s">
        <v>33</v>
      </c>
      <c r="C45" s="281">
        <v>10147</v>
      </c>
      <c r="D45" s="291">
        <v>1</v>
      </c>
      <c r="E45" s="281">
        <v>15388</v>
      </c>
      <c r="F45" s="280">
        <v>1.6</v>
      </c>
      <c r="G45" s="279">
        <v>-5241</v>
      </c>
      <c r="H45" s="278">
        <v>-0.60000000000000009</v>
      </c>
    </row>
    <row r="46" spans="2:8" ht="15" customHeight="1" x14ac:dyDescent="0.2">
      <c r="B46" s="164" t="s">
        <v>41</v>
      </c>
      <c r="C46" s="281">
        <v>12325</v>
      </c>
      <c r="D46" s="291">
        <v>1.2</v>
      </c>
      <c r="E46" s="281">
        <v>8813</v>
      </c>
      <c r="F46" s="280">
        <v>0.9</v>
      </c>
      <c r="G46" s="279">
        <v>3512</v>
      </c>
      <c r="H46" s="278">
        <v>0.29999999999999993</v>
      </c>
    </row>
    <row r="47" spans="2:8" ht="15" customHeight="1" x14ac:dyDescent="0.2">
      <c r="B47" s="164" t="s">
        <v>34</v>
      </c>
      <c r="C47" s="281">
        <v>5601</v>
      </c>
      <c r="D47" s="291">
        <v>0.6</v>
      </c>
      <c r="E47" s="281">
        <v>3458</v>
      </c>
      <c r="F47" s="280">
        <v>0.4</v>
      </c>
      <c r="G47" s="279">
        <v>2143</v>
      </c>
      <c r="H47" s="278">
        <v>0.19999999999999996</v>
      </c>
    </row>
    <row r="48" spans="2:8" ht="15" customHeight="1" x14ac:dyDescent="0.2">
      <c r="B48" s="164" t="s">
        <v>35</v>
      </c>
      <c r="C48" s="281">
        <v>2016</v>
      </c>
      <c r="D48" s="291">
        <v>0.2</v>
      </c>
      <c r="E48" s="281">
        <v>2778</v>
      </c>
      <c r="F48" s="280">
        <v>0.3</v>
      </c>
      <c r="G48" s="279">
        <v>-762</v>
      </c>
      <c r="H48" s="278">
        <v>-9.9999999999999978E-2</v>
      </c>
    </row>
    <row r="49" spans="2:8" ht="15" customHeight="1" x14ac:dyDescent="0.2">
      <c r="B49" s="164" t="s">
        <v>42</v>
      </c>
      <c r="C49" s="281">
        <v>1219</v>
      </c>
      <c r="D49" s="291">
        <v>0.1</v>
      </c>
      <c r="E49" s="281">
        <v>2169</v>
      </c>
      <c r="F49" s="280">
        <v>0.2</v>
      </c>
      <c r="G49" s="279">
        <v>-950</v>
      </c>
      <c r="H49" s="278">
        <v>-0.1</v>
      </c>
    </row>
    <row r="50" spans="2:8" ht="15" customHeight="1" x14ac:dyDescent="0.2">
      <c r="B50" s="164" t="s">
        <v>32</v>
      </c>
      <c r="C50" s="281">
        <v>648</v>
      </c>
      <c r="D50" s="291">
        <v>0.1</v>
      </c>
      <c r="E50" s="281">
        <v>1799</v>
      </c>
      <c r="F50" s="280">
        <v>0.2</v>
      </c>
      <c r="G50" s="279">
        <v>-1151</v>
      </c>
      <c r="H50" s="278">
        <v>-0.1</v>
      </c>
    </row>
    <row r="51" spans="2:8" ht="15" customHeight="1" x14ac:dyDescent="0.2">
      <c r="B51" s="164" t="s">
        <v>36</v>
      </c>
      <c r="C51" s="281">
        <v>348</v>
      </c>
      <c r="D51" s="291">
        <v>0</v>
      </c>
      <c r="E51" s="281">
        <v>688</v>
      </c>
      <c r="F51" s="280">
        <v>0.1</v>
      </c>
      <c r="G51" s="279">
        <v>-340</v>
      </c>
      <c r="H51" s="278">
        <v>-0.1</v>
      </c>
    </row>
    <row r="52" spans="2:8" ht="15" customHeight="1" x14ac:dyDescent="0.2">
      <c r="B52" s="164" t="s">
        <v>40</v>
      </c>
      <c r="C52" s="281">
        <v>532</v>
      </c>
      <c r="D52" s="291">
        <v>0.1</v>
      </c>
      <c r="E52" s="281">
        <v>511</v>
      </c>
      <c r="F52" s="280">
        <v>0.1</v>
      </c>
      <c r="G52" s="279">
        <v>21</v>
      </c>
      <c r="H52" s="293">
        <v>0</v>
      </c>
    </row>
    <row r="53" spans="2:8" ht="15" customHeight="1" x14ac:dyDescent="0.2">
      <c r="B53" s="164" t="s">
        <v>301</v>
      </c>
      <c r="C53" s="281">
        <v>13961</v>
      </c>
      <c r="D53" s="291">
        <v>1.4</v>
      </c>
      <c r="E53" s="281" t="s">
        <v>10</v>
      </c>
      <c r="F53" s="280" t="s">
        <v>10</v>
      </c>
      <c r="G53" s="278" t="s">
        <v>22</v>
      </c>
      <c r="H53" s="278" t="s">
        <v>22</v>
      </c>
    </row>
    <row r="54" spans="2:8" ht="15" customHeight="1" x14ac:dyDescent="0.2">
      <c r="B54" s="164" t="s">
        <v>306</v>
      </c>
      <c r="C54" s="281">
        <v>386</v>
      </c>
      <c r="D54" s="291">
        <v>0</v>
      </c>
      <c r="E54" s="281" t="s">
        <v>10</v>
      </c>
      <c r="F54" s="280" t="s">
        <v>10</v>
      </c>
      <c r="G54" s="278" t="s">
        <v>22</v>
      </c>
      <c r="H54" s="278" t="s">
        <v>22</v>
      </c>
    </row>
    <row r="55" spans="2:8" ht="15" customHeight="1" x14ac:dyDescent="0.2">
      <c r="B55" s="164" t="s">
        <v>307</v>
      </c>
      <c r="C55" s="281">
        <v>1341</v>
      </c>
      <c r="D55" s="291">
        <v>0.1</v>
      </c>
      <c r="E55" s="281" t="s">
        <v>10</v>
      </c>
      <c r="F55" s="280" t="s">
        <v>10</v>
      </c>
      <c r="G55" s="278" t="s">
        <v>22</v>
      </c>
      <c r="H55" s="278" t="s">
        <v>22</v>
      </c>
    </row>
    <row r="56" spans="2:8" ht="15" customHeight="1" x14ac:dyDescent="0.2">
      <c r="B56" s="164" t="s">
        <v>302</v>
      </c>
      <c r="C56" s="281">
        <v>248</v>
      </c>
      <c r="D56" s="291">
        <v>0</v>
      </c>
      <c r="E56" s="281" t="s">
        <v>10</v>
      </c>
      <c r="F56" s="280" t="s">
        <v>10</v>
      </c>
      <c r="G56" s="278" t="s">
        <v>22</v>
      </c>
      <c r="H56" s="278" t="s">
        <v>22</v>
      </c>
    </row>
    <row r="57" spans="2:8" ht="15" customHeight="1" x14ac:dyDescent="0.2">
      <c r="B57" s="164" t="s">
        <v>308</v>
      </c>
      <c r="C57" s="281">
        <v>1203</v>
      </c>
      <c r="D57" s="291">
        <v>0.1</v>
      </c>
      <c r="E57" s="281" t="s">
        <v>10</v>
      </c>
      <c r="F57" s="280" t="s">
        <v>10</v>
      </c>
      <c r="G57" s="278" t="s">
        <v>22</v>
      </c>
      <c r="H57" s="278" t="s">
        <v>22</v>
      </c>
    </row>
    <row r="58" spans="2:8" ht="15" customHeight="1" x14ac:dyDescent="0.2">
      <c r="B58" s="164" t="s">
        <v>67</v>
      </c>
      <c r="C58" s="281">
        <v>4377</v>
      </c>
      <c r="D58" s="291">
        <v>0.4</v>
      </c>
      <c r="E58" s="281" t="s">
        <v>10</v>
      </c>
      <c r="F58" s="280" t="s">
        <v>10</v>
      </c>
      <c r="G58" s="278" t="s">
        <v>22</v>
      </c>
      <c r="H58" s="278" t="s">
        <v>22</v>
      </c>
    </row>
    <row r="59" spans="2:8" ht="15" customHeight="1" x14ac:dyDescent="0.2">
      <c r="B59" s="164" t="s">
        <v>309</v>
      </c>
      <c r="C59" s="281">
        <v>8952</v>
      </c>
      <c r="D59" s="291">
        <v>0.9</v>
      </c>
      <c r="E59" s="281" t="s">
        <v>10</v>
      </c>
      <c r="F59" s="280" t="s">
        <v>10</v>
      </c>
      <c r="G59" s="278" t="s">
        <v>22</v>
      </c>
      <c r="H59" s="278" t="s">
        <v>22</v>
      </c>
    </row>
    <row r="60" spans="2:8" ht="15" customHeight="1" x14ac:dyDescent="0.2">
      <c r="B60" s="164" t="s">
        <v>303</v>
      </c>
      <c r="C60" s="281">
        <v>5429</v>
      </c>
      <c r="D60" s="291">
        <v>0.5</v>
      </c>
      <c r="E60" s="281" t="s">
        <v>10</v>
      </c>
      <c r="F60" s="280" t="s">
        <v>10</v>
      </c>
      <c r="G60" s="278" t="s">
        <v>22</v>
      </c>
      <c r="H60" s="278" t="s">
        <v>22</v>
      </c>
    </row>
    <row r="61" spans="2:8" ht="15" customHeight="1" x14ac:dyDescent="0.2">
      <c r="B61" s="166" t="s">
        <v>305</v>
      </c>
      <c r="C61" s="282" t="s">
        <v>10</v>
      </c>
      <c r="D61" s="283" t="s">
        <v>10</v>
      </c>
      <c r="E61" s="284">
        <v>8772</v>
      </c>
      <c r="F61" s="283">
        <v>0.9</v>
      </c>
      <c r="G61" s="285" t="s">
        <v>22</v>
      </c>
      <c r="H61" s="285" t="s">
        <v>22</v>
      </c>
    </row>
    <row r="63" spans="2:8" s="19" customFormat="1" ht="15" x14ac:dyDescent="0.2">
      <c r="B63" s="38"/>
      <c r="H63" s="137" t="s">
        <v>339</v>
      </c>
    </row>
  </sheetData>
  <mergeCells count="7">
    <mergeCell ref="B3:H3"/>
    <mergeCell ref="C32:H32"/>
    <mergeCell ref="B4:B5"/>
    <mergeCell ref="C4:D4"/>
    <mergeCell ref="E4:F4"/>
    <mergeCell ref="G4:H4"/>
    <mergeCell ref="C7:H7"/>
  </mergeCells>
  <hyperlinks>
    <hyperlink ref="H63" location="Inhaltsverzeichnis!A1" display="› Zurück zum Inhaltsverzeichnis" xr:uid="{6B24F34E-8A51-4DEE-A930-36CEB76DC8D2}"/>
  </hyperlinks>
  <pageMargins left="0.7" right="0.7" top="0.78740157499999996" bottom="0.78740157499999996"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12"/>
  <dimension ref="A1:K30"/>
  <sheetViews>
    <sheetView workbookViewId="0">
      <pane ySplit="4" topLeftCell="A5" activePane="bottomLeft" state="frozen"/>
      <selection pane="bottomLeft"/>
    </sheetView>
  </sheetViews>
  <sheetFormatPr baseColWidth="10" defaultRowHeight="12" x14ac:dyDescent="0.2"/>
  <cols>
    <col min="1" max="1" width="2.7109375" customWidth="1"/>
    <col min="2" max="2" width="30.7109375" customWidth="1"/>
    <col min="3" max="3" width="13.7109375" customWidth="1"/>
    <col min="4" max="10" width="12.5703125" customWidth="1"/>
  </cols>
  <sheetData>
    <row r="1" spans="1:11" s="89" customFormat="1" ht="15" customHeight="1" x14ac:dyDescent="0.2">
      <c r="A1" s="98"/>
      <c r="B1" s="98"/>
      <c r="C1" s="98"/>
      <c r="D1" s="98"/>
      <c r="E1" s="98"/>
      <c r="F1" s="98"/>
      <c r="G1" s="98"/>
      <c r="H1" s="98"/>
      <c r="I1" s="98"/>
      <c r="J1" s="98"/>
      <c r="K1" s="98"/>
    </row>
    <row r="2" spans="1:11" s="93" customFormat="1" ht="20.100000000000001" customHeight="1" x14ac:dyDescent="0.2">
      <c r="A2" s="99"/>
      <c r="B2" s="99" t="s">
        <v>164</v>
      </c>
      <c r="C2" s="99"/>
      <c r="D2" s="99"/>
      <c r="E2" s="99"/>
      <c r="F2" s="99"/>
      <c r="G2" s="99"/>
      <c r="H2" s="99"/>
      <c r="I2" s="99"/>
      <c r="J2" s="99"/>
      <c r="K2" s="99"/>
    </row>
    <row r="3" spans="1:11" s="106" customFormat="1" ht="50.1" customHeight="1" x14ac:dyDescent="0.2">
      <c r="A3" s="103"/>
      <c r="B3" s="471" t="s">
        <v>311</v>
      </c>
      <c r="C3" s="471"/>
      <c r="D3" s="471"/>
      <c r="E3" s="471"/>
      <c r="F3" s="471"/>
      <c r="G3" s="471"/>
      <c r="H3" s="471"/>
      <c r="I3" s="471"/>
      <c r="J3" s="471"/>
      <c r="K3" s="103"/>
    </row>
    <row r="4" spans="1:11" ht="30" customHeight="1" x14ac:dyDescent="0.2">
      <c r="B4" s="169" t="s">
        <v>43</v>
      </c>
      <c r="C4" s="167" t="s">
        <v>170</v>
      </c>
      <c r="D4" s="167" t="s">
        <v>2</v>
      </c>
      <c r="E4" s="167" t="s">
        <v>1</v>
      </c>
      <c r="F4" s="167" t="s">
        <v>18</v>
      </c>
      <c r="G4" s="167" t="s">
        <v>310</v>
      </c>
      <c r="H4" s="167" t="s">
        <v>3</v>
      </c>
      <c r="I4" s="167" t="s">
        <v>4</v>
      </c>
      <c r="J4" s="168" t="s">
        <v>38</v>
      </c>
    </row>
    <row r="5" spans="1:11" ht="15" customHeight="1" x14ac:dyDescent="0.2">
      <c r="B5" s="170"/>
      <c r="C5" s="486" t="s">
        <v>312</v>
      </c>
      <c r="D5" s="486"/>
      <c r="E5" s="486"/>
      <c r="F5" s="486"/>
      <c r="G5" s="486"/>
      <c r="H5" s="486"/>
      <c r="I5" s="486"/>
      <c r="J5" s="486"/>
    </row>
    <row r="6" spans="1:11" ht="15" customHeight="1" x14ac:dyDescent="0.2">
      <c r="B6" s="162" t="s">
        <v>44</v>
      </c>
      <c r="C6" s="202">
        <v>74.2</v>
      </c>
      <c r="D6" s="202">
        <v>13</v>
      </c>
      <c r="E6" s="202">
        <v>33.200000000000003</v>
      </c>
      <c r="F6" s="202">
        <v>26</v>
      </c>
      <c r="G6" s="202">
        <v>9.1</v>
      </c>
      <c r="H6" s="202">
        <v>8.1</v>
      </c>
      <c r="I6" s="202">
        <v>4.9000000000000004</v>
      </c>
      <c r="J6" s="202">
        <v>5.7</v>
      </c>
    </row>
    <row r="7" spans="1:11" ht="15" customHeight="1" x14ac:dyDescent="0.2">
      <c r="B7" s="162" t="s">
        <v>45</v>
      </c>
      <c r="C7" s="202">
        <v>81.400000000000006</v>
      </c>
      <c r="D7" s="202">
        <v>16.8</v>
      </c>
      <c r="E7" s="202">
        <v>28.6</v>
      </c>
      <c r="F7" s="202">
        <v>29.7</v>
      </c>
      <c r="G7" s="202">
        <v>9.6999999999999993</v>
      </c>
      <c r="H7" s="202">
        <v>8.1999999999999993</v>
      </c>
      <c r="I7" s="202">
        <v>3.4</v>
      </c>
      <c r="J7" s="202">
        <v>3.7</v>
      </c>
    </row>
    <row r="8" spans="1:11" ht="15" customHeight="1" x14ac:dyDescent="0.2">
      <c r="B8" s="162" t="s">
        <v>46</v>
      </c>
      <c r="C8" s="202">
        <v>83</v>
      </c>
      <c r="D8" s="202">
        <v>17.2</v>
      </c>
      <c r="E8" s="202">
        <v>29.6</v>
      </c>
      <c r="F8" s="202">
        <v>29.8</v>
      </c>
      <c r="G8" s="202">
        <v>7.1</v>
      </c>
      <c r="H8" s="202">
        <v>8.1</v>
      </c>
      <c r="I8" s="202">
        <v>3.4</v>
      </c>
      <c r="J8" s="202">
        <v>4.9000000000000004</v>
      </c>
    </row>
    <row r="9" spans="1:11" ht="15" customHeight="1" x14ac:dyDescent="0.2">
      <c r="B9" s="162" t="s">
        <v>47</v>
      </c>
      <c r="C9" s="202">
        <v>84.3</v>
      </c>
      <c r="D9" s="202">
        <v>23.8</v>
      </c>
      <c r="E9" s="202">
        <v>30.7</v>
      </c>
      <c r="F9" s="202">
        <v>25.7</v>
      </c>
      <c r="G9" s="202">
        <v>4.9000000000000004</v>
      </c>
      <c r="H9" s="202">
        <v>8.6</v>
      </c>
      <c r="I9" s="202">
        <v>3.4</v>
      </c>
      <c r="J9" s="202">
        <v>2.9</v>
      </c>
    </row>
    <row r="10" spans="1:11" ht="15" customHeight="1" x14ac:dyDescent="0.2">
      <c r="B10" s="162" t="s">
        <v>48</v>
      </c>
      <c r="C10" s="202">
        <v>74.5</v>
      </c>
      <c r="D10" s="202">
        <v>19.2</v>
      </c>
      <c r="E10" s="202">
        <v>38.700000000000003</v>
      </c>
      <c r="F10" s="202">
        <v>15.4</v>
      </c>
      <c r="G10" s="202">
        <v>6.2</v>
      </c>
      <c r="H10" s="202">
        <v>9.1</v>
      </c>
      <c r="I10" s="202">
        <v>6.7</v>
      </c>
      <c r="J10" s="202">
        <v>4.8000000000000007</v>
      </c>
    </row>
    <row r="11" spans="1:11" ht="15" customHeight="1" x14ac:dyDescent="0.2">
      <c r="B11" s="162" t="s">
        <v>314</v>
      </c>
      <c r="C11" s="202">
        <v>71.3</v>
      </c>
      <c r="D11" s="202">
        <v>16.899999999999999</v>
      </c>
      <c r="E11" s="202">
        <v>39.299999999999997</v>
      </c>
      <c r="F11" s="202">
        <v>15.5</v>
      </c>
      <c r="G11" s="202">
        <v>6.7</v>
      </c>
      <c r="H11" s="202">
        <v>8.5</v>
      </c>
      <c r="I11" s="202">
        <v>8.1999999999999993</v>
      </c>
      <c r="J11" s="202">
        <v>4.8999999999999995</v>
      </c>
    </row>
    <row r="12" spans="1:11" ht="15" customHeight="1" x14ac:dyDescent="0.2">
      <c r="B12" s="162" t="s">
        <v>49</v>
      </c>
      <c r="C12" s="202">
        <v>77.8</v>
      </c>
      <c r="D12" s="202">
        <v>17.899999999999999</v>
      </c>
      <c r="E12" s="202">
        <v>33.4</v>
      </c>
      <c r="F12" s="202">
        <v>23.7</v>
      </c>
      <c r="G12" s="202">
        <v>7.2</v>
      </c>
      <c r="H12" s="202">
        <v>8.4</v>
      </c>
      <c r="I12" s="202">
        <v>5</v>
      </c>
      <c r="J12" s="202">
        <v>4.5</v>
      </c>
    </row>
    <row r="13" spans="1:11" ht="15" customHeight="1" x14ac:dyDescent="0.2">
      <c r="B13" s="171"/>
      <c r="C13" s="486" t="s">
        <v>313</v>
      </c>
      <c r="D13" s="486"/>
      <c r="E13" s="486"/>
      <c r="F13" s="486"/>
      <c r="G13" s="486"/>
      <c r="H13" s="486"/>
      <c r="I13" s="486"/>
      <c r="J13" s="486"/>
    </row>
    <row r="14" spans="1:11" ht="15" customHeight="1" x14ac:dyDescent="0.2">
      <c r="B14" s="162" t="s">
        <v>44</v>
      </c>
      <c r="C14" s="278">
        <v>2</v>
      </c>
      <c r="D14" s="278">
        <v>-11.2</v>
      </c>
      <c r="E14" s="278">
        <v>2.3000000000000043</v>
      </c>
      <c r="F14" s="278">
        <v>13.1</v>
      </c>
      <c r="G14" s="278">
        <v>-4.7000000000000011</v>
      </c>
      <c r="H14" s="278">
        <v>1.6999999999999993</v>
      </c>
      <c r="I14" s="278">
        <v>-2.3999999999999995</v>
      </c>
      <c r="J14" s="278">
        <v>1.2000000000000002</v>
      </c>
    </row>
    <row r="15" spans="1:11" ht="15" customHeight="1" x14ac:dyDescent="0.2">
      <c r="B15" s="162" t="s">
        <v>45</v>
      </c>
      <c r="C15" s="278">
        <v>2.8000000000000114</v>
      </c>
      <c r="D15" s="278">
        <v>-9.0999999999999979</v>
      </c>
      <c r="E15" s="278">
        <v>-0.29999999999999716</v>
      </c>
      <c r="F15" s="278">
        <v>15.299999999999999</v>
      </c>
      <c r="G15" s="278">
        <v>-3.9000000000000004</v>
      </c>
      <c r="H15" s="278">
        <v>-0.40000000000000036</v>
      </c>
      <c r="I15" s="278">
        <v>-1.6999999999999997</v>
      </c>
      <c r="J15" s="278">
        <v>0.20000000000000018</v>
      </c>
    </row>
    <row r="16" spans="1:11" ht="15" customHeight="1" x14ac:dyDescent="0.2">
      <c r="B16" s="162" t="s">
        <v>46</v>
      </c>
      <c r="C16" s="278">
        <v>1.9000000000000057</v>
      </c>
      <c r="D16" s="278">
        <v>-11.5</v>
      </c>
      <c r="E16" s="278">
        <v>-2</v>
      </c>
      <c r="F16" s="278">
        <v>14.8</v>
      </c>
      <c r="G16" s="278">
        <v>-3.3000000000000007</v>
      </c>
      <c r="H16" s="278">
        <v>1.2999999999999998</v>
      </c>
      <c r="I16" s="278">
        <v>-2.3000000000000003</v>
      </c>
      <c r="J16" s="278">
        <v>3.1000000000000005</v>
      </c>
    </row>
    <row r="17" spans="1:10" ht="15" customHeight="1" x14ac:dyDescent="0.2">
      <c r="B17" s="162" t="s">
        <v>47</v>
      </c>
      <c r="C17" s="278">
        <v>2</v>
      </c>
      <c r="D17" s="278">
        <v>-9.6999999999999993</v>
      </c>
      <c r="E17" s="278">
        <v>-0.10000000000000142</v>
      </c>
      <c r="F17" s="278">
        <v>12.1</v>
      </c>
      <c r="G17" s="278">
        <v>-2.5999999999999996</v>
      </c>
      <c r="H17" s="278">
        <v>0.19999999999999929</v>
      </c>
      <c r="I17" s="278">
        <v>-2.1</v>
      </c>
      <c r="J17" s="278">
        <v>2.2000000000000002</v>
      </c>
    </row>
    <row r="18" spans="1:10" ht="15" customHeight="1" x14ac:dyDescent="0.2">
      <c r="B18" s="162" t="s">
        <v>48</v>
      </c>
      <c r="C18" s="278">
        <v>1.2000000000000028</v>
      </c>
      <c r="D18" s="278">
        <v>-10.5</v>
      </c>
      <c r="E18" s="278">
        <v>4.1000000000000014</v>
      </c>
      <c r="F18" s="278">
        <v>8.3000000000000007</v>
      </c>
      <c r="G18" s="278">
        <v>-2.9999999999999991</v>
      </c>
      <c r="H18" s="278">
        <v>2.0999999999999996</v>
      </c>
      <c r="I18" s="278">
        <v>-2.8</v>
      </c>
      <c r="J18" s="278">
        <v>1.9000000000000008</v>
      </c>
    </row>
    <row r="19" spans="1:10" ht="15" customHeight="1" x14ac:dyDescent="0.2">
      <c r="B19" s="162" t="s">
        <v>314</v>
      </c>
      <c r="C19" s="278">
        <v>1.0999999999999943</v>
      </c>
      <c r="D19" s="278">
        <v>-11.200000000000003</v>
      </c>
      <c r="E19" s="278">
        <v>4.5</v>
      </c>
      <c r="F19" s="278">
        <v>7.8</v>
      </c>
      <c r="G19" s="278">
        <v>-3.9999999999999991</v>
      </c>
      <c r="H19" s="278">
        <v>3.3</v>
      </c>
      <c r="I19" s="278">
        <v>-2.7000000000000011</v>
      </c>
      <c r="J19" s="278">
        <v>2.2999999999999994</v>
      </c>
    </row>
    <row r="20" spans="1:10" ht="15" customHeight="1" x14ac:dyDescent="0.2">
      <c r="B20" s="162" t="s">
        <v>49</v>
      </c>
      <c r="C20" s="278">
        <v>1.7999999999999972</v>
      </c>
      <c r="D20" s="278">
        <v>-10.600000000000001</v>
      </c>
      <c r="E20" s="278">
        <v>1.3999999999999986</v>
      </c>
      <c r="F20" s="278">
        <v>12</v>
      </c>
      <c r="G20" s="278">
        <v>-3.6000000000000005</v>
      </c>
      <c r="H20" s="278">
        <v>1.3000000000000007</v>
      </c>
      <c r="I20" s="278">
        <v>-2.2999999999999998</v>
      </c>
      <c r="J20" s="278">
        <v>1.9</v>
      </c>
    </row>
    <row r="21" spans="1:10" ht="15" customHeight="1" x14ac:dyDescent="0.2">
      <c r="B21" s="171"/>
      <c r="C21" s="486" t="s">
        <v>345</v>
      </c>
      <c r="D21" s="486"/>
      <c r="E21" s="486"/>
      <c r="F21" s="486"/>
      <c r="G21" s="486"/>
      <c r="H21" s="486"/>
      <c r="I21" s="486"/>
      <c r="J21" s="486"/>
    </row>
    <row r="22" spans="1:10" ht="15" customHeight="1" x14ac:dyDescent="0.2">
      <c r="B22" s="162" t="s">
        <v>44</v>
      </c>
      <c r="C22" s="203" t="s">
        <v>50</v>
      </c>
      <c r="D22" s="278">
        <v>1.8000000000000007</v>
      </c>
      <c r="E22" s="278">
        <v>4.5000000000000036</v>
      </c>
      <c r="F22" s="278">
        <v>-1.8999999999999986</v>
      </c>
      <c r="G22" s="278">
        <v>0.40000000000000036</v>
      </c>
      <c r="H22" s="278">
        <v>-2.4000000000000004</v>
      </c>
      <c r="I22" s="278">
        <v>-0.2</v>
      </c>
      <c r="J22" s="278">
        <v>-2.1000000000000005</v>
      </c>
    </row>
    <row r="23" spans="1:10" ht="15" customHeight="1" x14ac:dyDescent="0.2">
      <c r="B23" s="162" t="s">
        <v>45</v>
      </c>
      <c r="C23" s="203" t="s">
        <v>50</v>
      </c>
      <c r="D23" s="278">
        <v>2</v>
      </c>
      <c r="E23" s="278">
        <v>3</v>
      </c>
      <c r="F23" s="278">
        <v>-0.7</v>
      </c>
      <c r="G23" s="278">
        <v>0.7</v>
      </c>
      <c r="H23" s="278">
        <v>-2.7000000000000011</v>
      </c>
      <c r="I23" s="278">
        <v>0.10000000000000009</v>
      </c>
      <c r="J23" s="278">
        <v>-2.3999999999999995</v>
      </c>
    </row>
    <row r="24" spans="1:10" ht="15" customHeight="1" x14ac:dyDescent="0.2">
      <c r="B24" s="162" t="s">
        <v>46</v>
      </c>
      <c r="C24" s="203" t="s">
        <v>50</v>
      </c>
      <c r="D24" s="278">
        <v>2.2999999999999989</v>
      </c>
      <c r="E24" s="278">
        <v>1.6000000000000014</v>
      </c>
      <c r="F24" s="278">
        <v>-0.1</v>
      </c>
      <c r="G24" s="278">
        <v>0.29999999999999982</v>
      </c>
      <c r="H24" s="278">
        <v>-3.2000000000000011</v>
      </c>
      <c r="I24" s="278">
        <v>-0.10000000000000009</v>
      </c>
      <c r="J24" s="278">
        <v>-0.5</v>
      </c>
    </row>
    <row r="25" spans="1:10" ht="15" customHeight="1" x14ac:dyDescent="0.2">
      <c r="B25" s="162" t="s">
        <v>47</v>
      </c>
      <c r="C25" s="203" t="s">
        <v>50</v>
      </c>
      <c r="D25" s="278">
        <v>5.1999999999999993</v>
      </c>
      <c r="E25" s="278">
        <v>2.8000000000000007</v>
      </c>
      <c r="F25" s="278">
        <v>0.5</v>
      </c>
      <c r="G25" s="278">
        <v>0.20000000000000018</v>
      </c>
      <c r="H25" s="278">
        <v>-5.6</v>
      </c>
      <c r="I25" s="278">
        <v>-0.30000000000000027</v>
      </c>
      <c r="J25" s="278">
        <v>-2.5999999999999992</v>
      </c>
    </row>
    <row r="26" spans="1:10" ht="15" customHeight="1" x14ac:dyDescent="0.2">
      <c r="B26" s="162" t="s">
        <v>48</v>
      </c>
      <c r="C26" s="203" t="s">
        <v>50</v>
      </c>
      <c r="D26" s="278">
        <v>2.3999999999999986</v>
      </c>
      <c r="E26" s="278">
        <v>4.4000000000000004</v>
      </c>
      <c r="F26" s="278">
        <v>-3.2000000000000011</v>
      </c>
      <c r="G26" s="278">
        <v>1.1000000000000005</v>
      </c>
      <c r="H26" s="278">
        <v>-2</v>
      </c>
      <c r="I26" s="278">
        <v>0.20000000000000018</v>
      </c>
      <c r="J26" s="278">
        <v>-2.3999999999999986</v>
      </c>
    </row>
    <row r="27" spans="1:10" ht="15" customHeight="1" x14ac:dyDescent="0.2">
      <c r="B27" s="172" t="s">
        <v>314</v>
      </c>
      <c r="C27" s="204" t="s">
        <v>50</v>
      </c>
      <c r="D27" s="285">
        <v>0.7</v>
      </c>
      <c r="E27" s="285">
        <v>5.7999999999999972</v>
      </c>
      <c r="F27" s="285">
        <v>-2.3000000000000007</v>
      </c>
      <c r="G27" s="285">
        <v>0.40000000000000036</v>
      </c>
      <c r="H27" s="285">
        <v>-1.5</v>
      </c>
      <c r="I27" s="285">
        <v>0.2</v>
      </c>
      <c r="J27" s="285">
        <v>-3.2</v>
      </c>
    </row>
    <row r="28" spans="1:10" ht="12.75" x14ac:dyDescent="0.25">
      <c r="B28" s="500"/>
      <c r="C28" s="500"/>
      <c r="D28" s="500"/>
      <c r="E28" s="500"/>
      <c r="F28" s="500"/>
      <c r="G28" s="500"/>
      <c r="H28" s="500"/>
      <c r="I28" s="500"/>
      <c r="J28" s="500"/>
    </row>
    <row r="29" spans="1:10" x14ac:dyDescent="0.2">
      <c r="A29" s="79"/>
      <c r="B29" s="470" t="s">
        <v>558</v>
      </c>
      <c r="C29" s="470"/>
      <c r="D29" s="470"/>
      <c r="E29" s="470"/>
      <c r="F29" s="470"/>
      <c r="G29" s="470"/>
      <c r="H29" s="470"/>
      <c r="I29" s="470"/>
      <c r="J29" s="470"/>
    </row>
    <row r="30" spans="1:10" s="19" customFormat="1" ht="15" x14ac:dyDescent="0.2">
      <c r="B30" s="38"/>
      <c r="J30" s="137" t="s">
        <v>339</v>
      </c>
    </row>
  </sheetData>
  <mergeCells count="6">
    <mergeCell ref="B3:J3"/>
    <mergeCell ref="B29:J29"/>
    <mergeCell ref="C5:J5"/>
    <mergeCell ref="C13:J13"/>
    <mergeCell ref="C21:J21"/>
    <mergeCell ref="B28:J28"/>
  </mergeCells>
  <hyperlinks>
    <hyperlink ref="J30" location="Inhaltsverzeichnis!A1" display="› Zurück zum Inhaltsverzeichnis" xr:uid="{67327493-88D3-4A17-80B9-833DA243A980}"/>
  </hyperlinks>
  <pageMargins left="0.7" right="0.7" top="0.78740157499999996" bottom="0.78740157499999996"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13"/>
  <dimension ref="A1:K56"/>
  <sheetViews>
    <sheetView zoomScaleNormal="100" workbookViewId="0">
      <pane ySplit="5" topLeftCell="A6" activePane="bottomLeft" state="frozen"/>
      <selection pane="bottomLeft"/>
    </sheetView>
  </sheetViews>
  <sheetFormatPr baseColWidth="10" defaultRowHeight="12" x14ac:dyDescent="0.2"/>
  <cols>
    <col min="1" max="1" width="2.7109375" customWidth="1"/>
    <col min="2" max="2" width="17.85546875" customWidth="1"/>
    <col min="3" max="9" width="13.5703125" customWidth="1"/>
  </cols>
  <sheetData>
    <row r="1" spans="1:11" s="89" customFormat="1" ht="15" customHeight="1" x14ac:dyDescent="0.2">
      <c r="A1" s="98"/>
      <c r="B1" s="98"/>
      <c r="C1" s="98"/>
      <c r="D1" s="98"/>
      <c r="E1" s="98"/>
      <c r="F1" s="98"/>
      <c r="G1" s="98"/>
      <c r="H1" s="98"/>
      <c r="I1" s="98"/>
      <c r="J1" s="98"/>
      <c r="K1" s="98"/>
    </row>
    <row r="2" spans="1:11" s="93" customFormat="1" ht="20.100000000000001" customHeight="1" x14ac:dyDescent="0.2">
      <c r="A2" s="99"/>
      <c r="B2" s="99" t="s">
        <v>164</v>
      </c>
      <c r="C2" s="99"/>
      <c r="D2" s="99"/>
      <c r="E2" s="99"/>
      <c r="F2" s="99"/>
      <c r="G2" s="99"/>
      <c r="H2" s="99"/>
      <c r="I2" s="99"/>
      <c r="J2" s="99"/>
      <c r="K2" s="99"/>
    </row>
    <row r="3" spans="1:11" s="106" customFormat="1" ht="50.1" customHeight="1" x14ac:dyDescent="0.2">
      <c r="A3" s="103"/>
      <c r="B3" s="471" t="s">
        <v>322</v>
      </c>
      <c r="C3" s="471"/>
      <c r="D3" s="471"/>
      <c r="E3" s="471"/>
      <c r="F3" s="471"/>
      <c r="G3" s="471"/>
      <c r="H3" s="471"/>
      <c r="I3" s="471"/>
      <c r="J3" s="100"/>
      <c r="K3" s="103"/>
    </row>
    <row r="4" spans="1:11" ht="20.100000000000001" customHeight="1" x14ac:dyDescent="0.2">
      <c r="B4" s="488" t="s">
        <v>51</v>
      </c>
      <c r="C4" s="173" t="s">
        <v>52</v>
      </c>
      <c r="D4" s="173" t="s">
        <v>1</v>
      </c>
      <c r="E4" s="173" t="s">
        <v>2</v>
      </c>
      <c r="F4" s="173" t="s">
        <v>18</v>
      </c>
      <c r="G4" s="173" t="s">
        <v>19</v>
      </c>
      <c r="H4" s="173" t="s">
        <v>3</v>
      </c>
      <c r="I4" s="174" t="s">
        <v>4</v>
      </c>
    </row>
    <row r="5" spans="1:11" ht="20.100000000000001" customHeight="1" x14ac:dyDescent="0.2">
      <c r="B5" s="489"/>
      <c r="C5" s="503" t="s">
        <v>7</v>
      </c>
      <c r="D5" s="503"/>
      <c r="E5" s="503"/>
      <c r="F5" s="503"/>
      <c r="G5" s="503"/>
      <c r="H5" s="503"/>
      <c r="I5" s="504"/>
    </row>
    <row r="6" spans="1:11" ht="15" customHeight="1" x14ac:dyDescent="0.2">
      <c r="B6" s="162"/>
      <c r="C6" s="501" t="s">
        <v>53</v>
      </c>
      <c r="D6" s="501"/>
      <c r="E6" s="501"/>
      <c r="F6" s="501"/>
      <c r="G6" s="501"/>
      <c r="H6" s="501"/>
      <c r="I6" s="501"/>
    </row>
    <row r="7" spans="1:11" ht="15" customHeight="1" x14ac:dyDescent="0.2">
      <c r="B7" s="162" t="s">
        <v>222</v>
      </c>
      <c r="C7" s="202">
        <v>73.5</v>
      </c>
      <c r="D7" s="202">
        <v>6.2</v>
      </c>
      <c r="E7" s="202">
        <v>15.7</v>
      </c>
      <c r="F7" s="202">
        <v>33</v>
      </c>
      <c r="G7" s="202">
        <v>10.8</v>
      </c>
      <c r="H7" s="202">
        <v>19.100000000000001</v>
      </c>
      <c r="I7" s="202">
        <v>3.9</v>
      </c>
    </row>
    <row r="8" spans="1:11" ht="15" customHeight="1" x14ac:dyDescent="0.2">
      <c r="B8" s="162" t="s">
        <v>223</v>
      </c>
      <c r="C8" s="202">
        <v>77.3</v>
      </c>
      <c r="D8" s="202">
        <v>7.8</v>
      </c>
      <c r="E8" s="202">
        <v>18.600000000000001</v>
      </c>
      <c r="F8" s="202">
        <v>38.200000000000003</v>
      </c>
      <c r="G8" s="202">
        <v>9.4</v>
      </c>
      <c r="H8" s="202">
        <v>12.8</v>
      </c>
      <c r="I8" s="202">
        <v>2.8</v>
      </c>
    </row>
    <row r="9" spans="1:11" ht="15" customHeight="1" x14ac:dyDescent="0.2">
      <c r="B9" s="162" t="s">
        <v>224</v>
      </c>
      <c r="C9" s="202">
        <v>78.099999999999994</v>
      </c>
      <c r="D9" s="202">
        <v>10.9</v>
      </c>
      <c r="E9" s="202">
        <v>24.2</v>
      </c>
      <c r="F9" s="202">
        <v>32.9</v>
      </c>
      <c r="G9" s="202">
        <v>6.6</v>
      </c>
      <c r="H9" s="202">
        <v>10.4</v>
      </c>
      <c r="I9" s="202">
        <v>6.4</v>
      </c>
    </row>
    <row r="10" spans="1:11" ht="15" customHeight="1" x14ac:dyDescent="0.2">
      <c r="B10" s="162" t="s">
        <v>225</v>
      </c>
      <c r="C10" s="202">
        <v>80</v>
      </c>
      <c r="D10" s="202">
        <v>15.4</v>
      </c>
      <c r="E10" s="202">
        <v>32.299999999999997</v>
      </c>
      <c r="F10" s="202">
        <v>22.4</v>
      </c>
      <c r="G10" s="202">
        <v>6.2</v>
      </c>
      <c r="H10" s="202">
        <v>10.7</v>
      </c>
      <c r="I10" s="202">
        <v>6.7</v>
      </c>
    </row>
    <row r="11" spans="1:11" ht="15" customHeight="1" x14ac:dyDescent="0.2">
      <c r="B11" s="162" t="s">
        <v>226</v>
      </c>
      <c r="C11" s="202">
        <v>78.599999999999994</v>
      </c>
      <c r="D11" s="202">
        <v>17.7</v>
      </c>
      <c r="E11" s="202">
        <v>40.1</v>
      </c>
      <c r="F11" s="202">
        <v>16.8</v>
      </c>
      <c r="G11" s="202">
        <v>6.5</v>
      </c>
      <c r="H11" s="202">
        <v>9.3000000000000007</v>
      </c>
      <c r="I11" s="202">
        <v>5.8</v>
      </c>
    </row>
    <row r="12" spans="1:11" ht="15" customHeight="1" x14ac:dyDescent="0.2">
      <c r="B12" s="162" t="s">
        <v>54</v>
      </c>
      <c r="C12" s="202">
        <v>76.7</v>
      </c>
      <c r="D12" s="202">
        <v>30.8</v>
      </c>
      <c r="E12" s="202">
        <v>42.5</v>
      </c>
      <c r="F12" s="202">
        <v>8.5</v>
      </c>
      <c r="G12" s="202">
        <v>2.8</v>
      </c>
      <c r="H12" s="202">
        <v>9.5</v>
      </c>
      <c r="I12" s="202">
        <v>3.7</v>
      </c>
    </row>
    <row r="13" spans="1:11" ht="15" customHeight="1" x14ac:dyDescent="0.2">
      <c r="B13" s="162" t="s">
        <v>53</v>
      </c>
      <c r="C13" s="202">
        <v>77.8</v>
      </c>
      <c r="D13" s="202">
        <v>15.4</v>
      </c>
      <c r="E13" s="202">
        <v>29.7</v>
      </c>
      <c r="F13" s="202">
        <v>24.9</v>
      </c>
      <c r="G13" s="202">
        <v>6.7</v>
      </c>
      <c r="H13" s="202">
        <v>11.4</v>
      </c>
      <c r="I13" s="202">
        <v>5</v>
      </c>
    </row>
    <row r="14" spans="1:11" ht="15" customHeight="1" x14ac:dyDescent="0.2">
      <c r="B14" s="162"/>
      <c r="C14" s="501" t="s">
        <v>55</v>
      </c>
      <c r="D14" s="502"/>
      <c r="E14" s="502"/>
      <c r="F14" s="502"/>
      <c r="G14" s="502"/>
      <c r="H14" s="502"/>
      <c r="I14" s="502"/>
    </row>
    <row r="15" spans="1:11" ht="15" customHeight="1" x14ac:dyDescent="0.2">
      <c r="B15" s="162" t="s">
        <v>222</v>
      </c>
      <c r="C15" s="202">
        <v>75.2</v>
      </c>
      <c r="D15" s="202">
        <v>6.3</v>
      </c>
      <c r="E15" s="202">
        <v>16.100000000000001</v>
      </c>
      <c r="F15" s="202">
        <v>39.200000000000003</v>
      </c>
      <c r="G15" s="202">
        <v>12.2</v>
      </c>
      <c r="H15" s="202">
        <v>12.1</v>
      </c>
      <c r="I15" s="202">
        <v>3.1</v>
      </c>
    </row>
    <row r="16" spans="1:11" ht="15" customHeight="1" x14ac:dyDescent="0.2">
      <c r="B16" s="162" t="s">
        <v>223</v>
      </c>
      <c r="C16" s="202">
        <v>80</v>
      </c>
      <c r="D16" s="202">
        <v>7.8</v>
      </c>
      <c r="E16" s="202">
        <v>18.600000000000001</v>
      </c>
      <c r="F16" s="202">
        <v>42.8</v>
      </c>
      <c r="G16" s="202">
        <v>9.1</v>
      </c>
      <c r="H16" s="202">
        <v>9.9</v>
      </c>
      <c r="I16" s="202">
        <v>1.7</v>
      </c>
    </row>
    <row r="17" spans="2:9" ht="15" customHeight="1" x14ac:dyDescent="0.2">
      <c r="B17" s="162" t="s">
        <v>224</v>
      </c>
      <c r="C17" s="202">
        <v>79.5</v>
      </c>
      <c r="D17" s="202">
        <v>11.1</v>
      </c>
      <c r="E17" s="202">
        <v>26.4</v>
      </c>
      <c r="F17" s="202">
        <v>34.700000000000003</v>
      </c>
      <c r="G17" s="202">
        <v>5.9</v>
      </c>
      <c r="H17" s="202">
        <v>8</v>
      </c>
      <c r="I17" s="202">
        <v>5.0999999999999996</v>
      </c>
    </row>
    <row r="18" spans="2:9" ht="15" customHeight="1" x14ac:dyDescent="0.2">
      <c r="B18" s="162" t="s">
        <v>225</v>
      </c>
      <c r="C18" s="202">
        <v>80.900000000000006</v>
      </c>
      <c r="D18" s="202">
        <v>15.5</v>
      </c>
      <c r="E18" s="202">
        <v>33.200000000000003</v>
      </c>
      <c r="F18" s="202">
        <v>24.9</v>
      </c>
      <c r="G18" s="202">
        <v>5.7</v>
      </c>
      <c r="H18" s="202">
        <v>8.6999999999999993</v>
      </c>
      <c r="I18" s="202">
        <v>4.5999999999999996</v>
      </c>
    </row>
    <row r="19" spans="2:9" ht="15" customHeight="1" x14ac:dyDescent="0.2">
      <c r="B19" s="162" t="s">
        <v>226</v>
      </c>
      <c r="C19" s="202">
        <v>79.599999999999994</v>
      </c>
      <c r="D19" s="202">
        <v>18.899999999999999</v>
      </c>
      <c r="E19" s="202">
        <v>41.3</v>
      </c>
      <c r="F19" s="202">
        <v>17</v>
      </c>
      <c r="G19" s="202">
        <v>5.5</v>
      </c>
      <c r="H19" s="202">
        <v>8.4</v>
      </c>
      <c r="I19" s="202">
        <v>4.3</v>
      </c>
    </row>
    <row r="20" spans="2:9" ht="15" customHeight="1" x14ac:dyDescent="0.2">
      <c r="B20" s="162" t="s">
        <v>54</v>
      </c>
      <c r="C20" s="202">
        <v>75.2</v>
      </c>
      <c r="D20" s="202">
        <v>31.6</v>
      </c>
      <c r="E20" s="202">
        <v>43.5</v>
      </c>
      <c r="F20" s="202">
        <v>9</v>
      </c>
      <c r="G20" s="202">
        <v>2</v>
      </c>
      <c r="H20" s="202">
        <v>8.6</v>
      </c>
      <c r="I20" s="202">
        <v>2.8</v>
      </c>
    </row>
    <row r="21" spans="2:9" ht="15" customHeight="1" x14ac:dyDescent="0.2">
      <c r="B21" s="162" t="s">
        <v>53</v>
      </c>
      <c r="C21" s="202">
        <v>78.8</v>
      </c>
      <c r="D21" s="202">
        <v>16.100000000000001</v>
      </c>
      <c r="E21" s="202">
        <v>30.9</v>
      </c>
      <c r="F21" s="202">
        <v>27</v>
      </c>
      <c r="G21" s="202">
        <v>6.2</v>
      </c>
      <c r="H21" s="202">
        <v>9</v>
      </c>
      <c r="I21" s="202">
        <v>3.6</v>
      </c>
    </row>
    <row r="22" spans="2:9" ht="15" customHeight="1" x14ac:dyDescent="0.2">
      <c r="B22" s="162"/>
      <c r="C22" s="501" t="s">
        <v>56</v>
      </c>
      <c r="D22" s="502"/>
      <c r="E22" s="502"/>
      <c r="F22" s="502"/>
      <c r="G22" s="502"/>
      <c r="H22" s="502"/>
      <c r="I22" s="502"/>
    </row>
    <row r="23" spans="2:9" ht="15" customHeight="1" x14ac:dyDescent="0.2">
      <c r="B23" s="162" t="s">
        <v>222</v>
      </c>
      <c r="C23" s="202">
        <v>71.900000000000006</v>
      </c>
      <c r="D23" s="202">
        <v>6</v>
      </c>
      <c r="E23" s="202">
        <v>15.3</v>
      </c>
      <c r="F23" s="202">
        <v>26.8</v>
      </c>
      <c r="G23" s="202">
        <v>9.4</v>
      </c>
      <c r="H23" s="202">
        <v>26.2</v>
      </c>
      <c r="I23" s="202">
        <v>4.7</v>
      </c>
    </row>
    <row r="24" spans="2:9" ht="15" customHeight="1" x14ac:dyDescent="0.2">
      <c r="B24" s="162" t="s">
        <v>223</v>
      </c>
      <c r="C24" s="202">
        <v>74.400000000000006</v>
      </c>
      <c r="D24" s="202">
        <v>7.9</v>
      </c>
      <c r="E24" s="202">
        <v>18.7</v>
      </c>
      <c r="F24" s="202">
        <v>33.1</v>
      </c>
      <c r="G24" s="202">
        <v>9.6</v>
      </c>
      <c r="H24" s="202">
        <v>16</v>
      </c>
      <c r="I24" s="202">
        <v>4.0999999999999996</v>
      </c>
    </row>
    <row r="25" spans="2:9" ht="15" customHeight="1" x14ac:dyDescent="0.2">
      <c r="B25" s="162" t="s">
        <v>224</v>
      </c>
      <c r="C25" s="202">
        <v>76.7</v>
      </c>
      <c r="D25" s="202">
        <v>10.6</v>
      </c>
      <c r="E25" s="202">
        <v>21.8</v>
      </c>
      <c r="F25" s="202">
        <v>31.1</v>
      </c>
      <c r="G25" s="202">
        <v>7.3</v>
      </c>
      <c r="H25" s="202">
        <v>12.9</v>
      </c>
      <c r="I25" s="202">
        <v>7.8</v>
      </c>
    </row>
    <row r="26" spans="2:9" ht="15" customHeight="1" x14ac:dyDescent="0.2">
      <c r="B26" s="162" t="s">
        <v>225</v>
      </c>
      <c r="C26" s="202">
        <v>79</v>
      </c>
      <c r="D26" s="202">
        <v>15.4</v>
      </c>
      <c r="E26" s="202">
        <v>31.3</v>
      </c>
      <c r="F26" s="202">
        <v>19.8</v>
      </c>
      <c r="G26" s="202">
        <v>6.7</v>
      </c>
      <c r="H26" s="202">
        <v>12.7</v>
      </c>
      <c r="I26" s="202">
        <v>8.9</v>
      </c>
    </row>
    <row r="27" spans="2:9" ht="15" customHeight="1" x14ac:dyDescent="0.2">
      <c r="B27" s="162" t="s">
        <v>226</v>
      </c>
      <c r="C27" s="202">
        <v>77.599999999999994</v>
      </c>
      <c r="D27" s="202">
        <v>16.399999999999999</v>
      </c>
      <c r="E27" s="202">
        <v>38.799999999999997</v>
      </c>
      <c r="F27" s="202">
        <v>16.5</v>
      </c>
      <c r="G27" s="202">
        <v>7.7</v>
      </c>
      <c r="H27" s="202">
        <v>10.4</v>
      </c>
      <c r="I27" s="202">
        <v>7.5</v>
      </c>
    </row>
    <row r="28" spans="2:9" ht="15" customHeight="1" x14ac:dyDescent="0.2">
      <c r="B28" s="162" t="s">
        <v>54</v>
      </c>
      <c r="C28" s="202">
        <v>78.599999999999994</v>
      </c>
      <c r="D28" s="202">
        <v>29.8</v>
      </c>
      <c r="E28" s="202">
        <v>41.1</v>
      </c>
      <c r="F28" s="202">
        <v>7.8</v>
      </c>
      <c r="G28" s="202">
        <v>3.9</v>
      </c>
      <c r="H28" s="202">
        <v>10.8</v>
      </c>
      <c r="I28" s="202">
        <v>4.9000000000000004</v>
      </c>
    </row>
    <row r="29" spans="2:9" ht="15" customHeight="1" x14ac:dyDescent="0.2">
      <c r="B29" s="162" t="s">
        <v>53</v>
      </c>
      <c r="C29" s="202">
        <v>76.8</v>
      </c>
      <c r="D29" s="202">
        <v>14.7</v>
      </c>
      <c r="E29" s="202">
        <v>28.3</v>
      </c>
      <c r="F29" s="202">
        <v>22.6</v>
      </c>
      <c r="G29" s="202">
        <v>7.3</v>
      </c>
      <c r="H29" s="202">
        <v>14</v>
      </c>
      <c r="I29" s="202">
        <v>6.6</v>
      </c>
    </row>
    <row r="30" spans="2:9" ht="15" customHeight="1" x14ac:dyDescent="0.2">
      <c r="B30" s="162"/>
      <c r="C30" s="501" t="s">
        <v>323</v>
      </c>
      <c r="D30" s="502"/>
      <c r="E30" s="502"/>
      <c r="F30" s="502"/>
      <c r="G30" s="502"/>
      <c r="H30" s="502"/>
      <c r="I30" s="502"/>
    </row>
    <row r="31" spans="2:9" ht="15" customHeight="1" x14ac:dyDescent="0.2">
      <c r="B31" s="162"/>
      <c r="C31" s="501" t="s">
        <v>53</v>
      </c>
      <c r="D31" s="502"/>
      <c r="E31" s="502"/>
      <c r="F31" s="502"/>
      <c r="G31" s="502"/>
      <c r="H31" s="502"/>
      <c r="I31" s="502"/>
    </row>
    <row r="32" spans="2:9" ht="15" customHeight="1" x14ac:dyDescent="0.2">
      <c r="B32" s="162" t="s">
        <v>222</v>
      </c>
      <c r="C32" s="278">
        <v>11.4</v>
      </c>
      <c r="D32" s="278">
        <v>-13.8</v>
      </c>
      <c r="E32" s="278">
        <v>-6.1</v>
      </c>
      <c r="F32" s="278">
        <v>13.9</v>
      </c>
      <c r="G32" s="278">
        <v>-5.0999999999999996</v>
      </c>
      <c r="H32" s="278">
        <v>8.9</v>
      </c>
      <c r="I32" s="278">
        <v>-0.3</v>
      </c>
    </row>
    <row r="33" spans="2:9" ht="15" customHeight="1" x14ac:dyDescent="0.2">
      <c r="B33" s="162" t="s">
        <v>223</v>
      </c>
      <c r="C33" s="278">
        <v>5.2</v>
      </c>
      <c r="D33" s="278">
        <v>-12.1</v>
      </c>
      <c r="E33" s="278">
        <v>0.1</v>
      </c>
      <c r="F33" s="278">
        <v>19.100000000000001</v>
      </c>
      <c r="G33" s="278">
        <v>-9.1999999999999993</v>
      </c>
      <c r="H33" s="278">
        <v>3.7</v>
      </c>
      <c r="I33" s="278">
        <v>-2.7</v>
      </c>
    </row>
    <row r="34" spans="2:9" ht="15" customHeight="1" x14ac:dyDescent="0.2">
      <c r="B34" s="162" t="s">
        <v>224</v>
      </c>
      <c r="C34" s="278">
        <v>1.3</v>
      </c>
      <c r="D34" s="278">
        <v>-14</v>
      </c>
      <c r="E34" s="278">
        <v>6.3</v>
      </c>
      <c r="F34" s="278">
        <v>13.7</v>
      </c>
      <c r="G34" s="278">
        <v>-7.5</v>
      </c>
      <c r="H34" s="278">
        <v>0.1</v>
      </c>
      <c r="I34" s="278">
        <v>-0.8</v>
      </c>
    </row>
    <row r="35" spans="2:9" ht="15" customHeight="1" x14ac:dyDescent="0.2">
      <c r="B35" s="162" t="s">
        <v>225</v>
      </c>
      <c r="C35" s="278">
        <v>2.1</v>
      </c>
      <c r="D35" s="278">
        <v>-9.4</v>
      </c>
      <c r="E35" s="278">
        <v>9.6999999999999993</v>
      </c>
      <c r="F35" s="278">
        <v>5.9</v>
      </c>
      <c r="G35" s="278">
        <v>-7</v>
      </c>
      <c r="H35" s="278">
        <v>1</v>
      </c>
      <c r="I35" s="278">
        <v>-2.4</v>
      </c>
    </row>
    <row r="36" spans="2:9" ht="15" customHeight="1" x14ac:dyDescent="0.2">
      <c r="B36" s="162" t="s">
        <v>226</v>
      </c>
      <c r="C36" s="278">
        <v>-1.5</v>
      </c>
      <c r="D36" s="278">
        <v>-6.9</v>
      </c>
      <c r="E36" s="278">
        <v>11.5</v>
      </c>
      <c r="F36" s="278">
        <v>6.5</v>
      </c>
      <c r="G36" s="278">
        <v>-7.1</v>
      </c>
      <c r="H36" s="278">
        <v>-1.3</v>
      </c>
      <c r="I36" s="278">
        <v>-4.7</v>
      </c>
    </row>
    <row r="37" spans="2:9" ht="15" customHeight="1" x14ac:dyDescent="0.2">
      <c r="B37" s="162" t="s">
        <v>54</v>
      </c>
      <c r="C37" s="278">
        <v>-1.9</v>
      </c>
      <c r="D37" s="278">
        <v>-6.4</v>
      </c>
      <c r="E37" s="278">
        <v>11.5</v>
      </c>
      <c r="F37" s="278">
        <v>3.1</v>
      </c>
      <c r="G37" s="278">
        <v>-2.2999999999999998</v>
      </c>
      <c r="H37" s="278">
        <v>-4.5</v>
      </c>
      <c r="I37" s="278">
        <v>-2.9</v>
      </c>
    </row>
    <row r="38" spans="2:9" ht="15" customHeight="1" x14ac:dyDescent="0.2">
      <c r="B38" s="162" t="s">
        <v>53</v>
      </c>
      <c r="C38" s="278">
        <v>2</v>
      </c>
      <c r="D38" s="278">
        <v>-10.5</v>
      </c>
      <c r="E38" s="278">
        <v>6.4</v>
      </c>
      <c r="F38" s="278">
        <v>10.1</v>
      </c>
      <c r="G38" s="278">
        <v>-6.3</v>
      </c>
      <c r="H38" s="278">
        <v>0.8</v>
      </c>
      <c r="I38" s="278">
        <v>-2.5</v>
      </c>
    </row>
    <row r="39" spans="2:9" ht="15" customHeight="1" x14ac:dyDescent="0.2">
      <c r="B39" s="162"/>
      <c r="C39" s="501" t="s">
        <v>55</v>
      </c>
      <c r="D39" s="501"/>
      <c r="E39" s="501"/>
      <c r="F39" s="501"/>
      <c r="G39" s="501"/>
      <c r="H39" s="501"/>
      <c r="I39" s="501"/>
    </row>
    <row r="40" spans="2:9" ht="15" customHeight="1" x14ac:dyDescent="0.2">
      <c r="B40" s="162" t="s">
        <v>222</v>
      </c>
      <c r="C40" s="278">
        <v>10.3</v>
      </c>
      <c r="D40" s="278">
        <v>-14.7</v>
      </c>
      <c r="E40" s="278">
        <v>-5.3</v>
      </c>
      <c r="F40" s="278">
        <v>16.100000000000001</v>
      </c>
      <c r="G40" s="278">
        <v>-5</v>
      </c>
      <c r="H40" s="278">
        <v>5.4</v>
      </c>
      <c r="I40" s="278">
        <v>0.2</v>
      </c>
    </row>
    <row r="41" spans="2:9" ht="15" customHeight="1" x14ac:dyDescent="0.2">
      <c r="B41" s="162" t="s">
        <v>223</v>
      </c>
      <c r="C41" s="278">
        <v>5.4</v>
      </c>
      <c r="D41" s="278">
        <v>-14.9</v>
      </c>
      <c r="E41" s="278">
        <v>0.3</v>
      </c>
      <c r="F41" s="278">
        <v>20.100000000000001</v>
      </c>
      <c r="G41" s="278">
        <v>-8.1999999999999993</v>
      </c>
      <c r="H41" s="278">
        <v>3.1</v>
      </c>
      <c r="I41" s="278">
        <v>-2</v>
      </c>
    </row>
    <row r="42" spans="2:9" ht="15" customHeight="1" x14ac:dyDescent="0.2">
      <c r="B42" s="162" t="s">
        <v>224</v>
      </c>
      <c r="C42" s="278">
        <v>1.3</v>
      </c>
      <c r="D42" s="278">
        <v>-16.2</v>
      </c>
      <c r="E42" s="278">
        <v>8.4</v>
      </c>
      <c r="F42" s="278">
        <v>13.2</v>
      </c>
      <c r="G42" s="278">
        <v>-7.8</v>
      </c>
      <c r="H42" s="278">
        <v>-0.2</v>
      </c>
      <c r="I42" s="278">
        <v>-0.2</v>
      </c>
    </row>
    <row r="43" spans="2:9" ht="15" customHeight="1" x14ac:dyDescent="0.2">
      <c r="B43" s="162" t="s">
        <v>225</v>
      </c>
      <c r="C43" s="278">
        <v>2.5</v>
      </c>
      <c r="D43" s="278">
        <v>-12.4</v>
      </c>
      <c r="E43" s="278">
        <v>10.7</v>
      </c>
      <c r="F43" s="278">
        <v>6.2</v>
      </c>
      <c r="G43" s="278">
        <v>-6.8</v>
      </c>
      <c r="H43" s="278">
        <v>0.8</v>
      </c>
      <c r="I43" s="278">
        <v>-1.8</v>
      </c>
    </row>
    <row r="44" spans="2:9" ht="15" customHeight="1" x14ac:dyDescent="0.2">
      <c r="B44" s="162" t="s">
        <v>226</v>
      </c>
      <c r="C44" s="278">
        <v>-1.5</v>
      </c>
      <c r="D44" s="278">
        <v>-8.6</v>
      </c>
      <c r="E44" s="278">
        <v>13.3</v>
      </c>
      <c r="F44" s="278">
        <v>5.8</v>
      </c>
      <c r="G44" s="278">
        <v>-7.4</v>
      </c>
      <c r="H44" s="278">
        <v>-2</v>
      </c>
      <c r="I44" s="278">
        <v>-3.9</v>
      </c>
    </row>
    <row r="45" spans="2:9" ht="15" customHeight="1" x14ac:dyDescent="0.2">
      <c r="B45" s="162" t="s">
        <v>54</v>
      </c>
      <c r="C45" s="278">
        <v>-0.7</v>
      </c>
      <c r="D45" s="278">
        <v>-9.4</v>
      </c>
      <c r="E45" s="278">
        <v>13</v>
      </c>
      <c r="F45" s="278">
        <v>2.9</v>
      </c>
      <c r="G45" s="278">
        <v>-2</v>
      </c>
      <c r="H45" s="278">
        <v>-4.4000000000000004</v>
      </c>
      <c r="I45" s="278">
        <v>-1.7</v>
      </c>
    </row>
    <row r="46" spans="2:9" ht="15" customHeight="1" x14ac:dyDescent="0.2">
      <c r="B46" s="162" t="s">
        <v>53</v>
      </c>
      <c r="C46" s="278">
        <v>2.5</v>
      </c>
      <c r="D46" s="278">
        <v>-12.9</v>
      </c>
      <c r="E46" s="278">
        <v>7.7</v>
      </c>
      <c r="F46" s="278">
        <v>10.199999999999999</v>
      </c>
      <c r="G46" s="278">
        <v>-6</v>
      </c>
      <c r="H46" s="278">
        <v>0</v>
      </c>
      <c r="I46" s="278">
        <v>-1.7</v>
      </c>
    </row>
    <row r="47" spans="2:9" ht="15" customHeight="1" x14ac:dyDescent="0.2">
      <c r="B47" s="162"/>
      <c r="C47" s="501" t="s">
        <v>56</v>
      </c>
      <c r="D47" s="501"/>
      <c r="E47" s="501"/>
      <c r="F47" s="501"/>
      <c r="G47" s="501"/>
      <c r="H47" s="501"/>
      <c r="I47" s="501"/>
    </row>
    <row r="48" spans="2:9" ht="15" customHeight="1" x14ac:dyDescent="0.2">
      <c r="B48" s="162" t="s">
        <v>222</v>
      </c>
      <c r="C48" s="278">
        <v>12.6</v>
      </c>
      <c r="D48" s="278">
        <v>-13</v>
      </c>
      <c r="E48" s="278">
        <v>-7</v>
      </c>
      <c r="F48" s="278">
        <v>11.9</v>
      </c>
      <c r="G48" s="278">
        <v>-5.0999999999999996</v>
      </c>
      <c r="H48" s="278">
        <v>12.3</v>
      </c>
      <c r="I48" s="278">
        <v>-0.8</v>
      </c>
    </row>
    <row r="49" spans="2:9" ht="15" customHeight="1" x14ac:dyDescent="0.2">
      <c r="B49" s="162" t="s">
        <v>223</v>
      </c>
      <c r="C49" s="278">
        <v>4.9000000000000004</v>
      </c>
      <c r="D49" s="278">
        <v>-8.5</v>
      </c>
      <c r="E49" s="278">
        <v>-0.1</v>
      </c>
      <c r="F49" s="278">
        <v>18.3</v>
      </c>
      <c r="G49" s="278">
        <v>-10.5</v>
      </c>
      <c r="H49" s="278">
        <v>4.2</v>
      </c>
      <c r="I49" s="278">
        <v>-3.6</v>
      </c>
    </row>
    <row r="50" spans="2:9" ht="15" customHeight="1" x14ac:dyDescent="0.2">
      <c r="B50" s="162" t="s">
        <v>224</v>
      </c>
      <c r="C50" s="278">
        <v>1.3</v>
      </c>
      <c r="D50" s="278">
        <v>-11.8</v>
      </c>
      <c r="E50" s="278">
        <v>4.0999999999999996</v>
      </c>
      <c r="F50" s="278">
        <v>14.4</v>
      </c>
      <c r="G50" s="278">
        <v>-7.3</v>
      </c>
      <c r="H50" s="278">
        <v>0.4</v>
      </c>
      <c r="I50" s="278">
        <v>-1.5</v>
      </c>
    </row>
    <row r="51" spans="2:9" ht="15" customHeight="1" x14ac:dyDescent="0.2">
      <c r="B51" s="162" t="s">
        <v>225</v>
      </c>
      <c r="C51" s="278">
        <v>1.6</v>
      </c>
      <c r="D51" s="278">
        <v>-6.3</v>
      </c>
      <c r="E51" s="278">
        <v>8.5</v>
      </c>
      <c r="F51" s="278">
        <v>5.4</v>
      </c>
      <c r="G51" s="278">
        <v>-7.3</v>
      </c>
      <c r="H51" s="278">
        <v>1.3</v>
      </c>
      <c r="I51" s="278">
        <v>-3</v>
      </c>
    </row>
    <row r="52" spans="2:9" ht="15" customHeight="1" x14ac:dyDescent="0.2">
      <c r="B52" s="162" t="s">
        <v>226</v>
      </c>
      <c r="C52" s="278">
        <v>-1.4</v>
      </c>
      <c r="D52" s="278">
        <v>-5</v>
      </c>
      <c r="E52" s="278">
        <v>9.6</v>
      </c>
      <c r="F52" s="278">
        <v>7.2</v>
      </c>
      <c r="G52" s="278">
        <v>-6.6</v>
      </c>
      <c r="H52" s="278">
        <v>-0.5</v>
      </c>
      <c r="I52" s="278">
        <v>-5.5</v>
      </c>
    </row>
    <row r="53" spans="2:9" ht="15" customHeight="1" x14ac:dyDescent="0.2">
      <c r="B53" s="162" t="s">
        <v>54</v>
      </c>
      <c r="C53" s="278">
        <v>-4</v>
      </c>
      <c r="D53" s="278">
        <v>-2.4</v>
      </c>
      <c r="E53" s="278">
        <v>9.5</v>
      </c>
      <c r="F53" s="278">
        <v>3.3</v>
      </c>
      <c r="G53" s="278">
        <v>-2.6</v>
      </c>
      <c r="H53" s="278">
        <v>-4.7</v>
      </c>
      <c r="I53" s="278">
        <v>-4.4000000000000004</v>
      </c>
    </row>
    <row r="54" spans="2:9" ht="15" customHeight="1" x14ac:dyDescent="0.2">
      <c r="B54" s="172" t="s">
        <v>53</v>
      </c>
      <c r="C54" s="286">
        <v>1.7</v>
      </c>
      <c r="D54" s="285">
        <v>-7.8</v>
      </c>
      <c r="E54" s="285">
        <v>4.8</v>
      </c>
      <c r="F54" s="285">
        <v>10</v>
      </c>
      <c r="G54" s="285">
        <v>-6.6</v>
      </c>
      <c r="H54" s="285">
        <v>1.5</v>
      </c>
      <c r="I54" s="285">
        <v>-3.4</v>
      </c>
    </row>
    <row r="56" spans="2:9" x14ac:dyDescent="0.2">
      <c r="I56" s="190" t="s">
        <v>346</v>
      </c>
    </row>
  </sheetData>
  <mergeCells count="10">
    <mergeCell ref="B3:I3"/>
    <mergeCell ref="C31:I31"/>
    <mergeCell ref="C39:I39"/>
    <mergeCell ref="C47:I47"/>
    <mergeCell ref="B4:B5"/>
    <mergeCell ref="C5:I5"/>
    <mergeCell ref="C6:I6"/>
    <mergeCell ref="C14:I14"/>
    <mergeCell ref="C22:I22"/>
    <mergeCell ref="C30:I30"/>
  </mergeCells>
  <hyperlinks>
    <hyperlink ref="I56" location="Inhaltsverzeichnis!A1" display="› Zurück zum Inhaltsverzeichnis" xr:uid="{3F5557DF-AAC6-4038-9159-CEAE317FA688}"/>
  </hyperlinks>
  <pageMargins left="0.7" right="0.7" top="0.78740157499999996" bottom="0.78740157499999996"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4"/>
  <dimension ref="A1:K33"/>
  <sheetViews>
    <sheetView workbookViewId="0">
      <pane ySplit="5" topLeftCell="A6" activePane="bottomLeft" state="frozen"/>
      <selection pane="bottomLeft"/>
    </sheetView>
  </sheetViews>
  <sheetFormatPr baseColWidth="10" defaultRowHeight="12" x14ac:dyDescent="0.2"/>
  <cols>
    <col min="1" max="1" width="2.7109375" customWidth="1"/>
    <col min="2" max="2" width="19.140625" customWidth="1"/>
    <col min="3" max="9" width="11.7109375" customWidth="1"/>
  </cols>
  <sheetData>
    <row r="1" spans="1:11" s="89" customFormat="1" ht="15" customHeight="1" x14ac:dyDescent="0.2">
      <c r="A1" s="98"/>
      <c r="B1" s="98"/>
      <c r="C1" s="98"/>
      <c r="D1" s="98"/>
      <c r="E1" s="98"/>
      <c r="F1" s="98"/>
      <c r="G1" s="98"/>
      <c r="H1" s="98"/>
      <c r="I1" s="98"/>
      <c r="J1" s="98"/>
      <c r="K1" s="98"/>
    </row>
    <row r="2" spans="1:11" s="93" customFormat="1" ht="20.100000000000001" customHeight="1" x14ac:dyDescent="0.2">
      <c r="A2" s="99"/>
      <c r="B2" s="99" t="s">
        <v>164</v>
      </c>
      <c r="C2" s="99"/>
      <c r="D2" s="99"/>
      <c r="E2" s="99"/>
      <c r="F2" s="99"/>
      <c r="G2" s="99"/>
      <c r="H2" s="99"/>
      <c r="I2" s="99"/>
      <c r="J2" s="99"/>
      <c r="K2" s="99"/>
    </row>
    <row r="3" spans="1:11" s="106" customFormat="1" ht="50.1" customHeight="1" x14ac:dyDescent="0.2">
      <c r="A3" s="103"/>
      <c r="B3" s="471" t="s">
        <v>325</v>
      </c>
      <c r="C3" s="471"/>
      <c r="D3" s="471"/>
      <c r="E3" s="471"/>
      <c r="F3" s="471"/>
      <c r="G3" s="471"/>
      <c r="H3" s="471"/>
      <c r="I3" s="471"/>
      <c r="J3" s="100"/>
      <c r="K3" s="103"/>
    </row>
    <row r="4" spans="1:11" ht="20.100000000000001" customHeight="1" x14ac:dyDescent="0.2">
      <c r="B4" s="488" t="s">
        <v>51</v>
      </c>
      <c r="C4" s="173" t="s">
        <v>292</v>
      </c>
      <c r="D4" s="173" t="s">
        <v>1</v>
      </c>
      <c r="E4" s="173" t="s">
        <v>2</v>
      </c>
      <c r="F4" s="173" t="s">
        <v>18</v>
      </c>
      <c r="G4" s="173" t="s">
        <v>19</v>
      </c>
      <c r="H4" s="173" t="s">
        <v>3</v>
      </c>
      <c r="I4" s="174" t="s">
        <v>4</v>
      </c>
    </row>
    <row r="5" spans="1:11" ht="20.100000000000001" customHeight="1" x14ac:dyDescent="0.2">
      <c r="B5" s="489"/>
      <c r="C5" s="503" t="s">
        <v>7</v>
      </c>
      <c r="D5" s="503"/>
      <c r="E5" s="503"/>
      <c r="F5" s="503"/>
      <c r="G5" s="503"/>
      <c r="H5" s="503"/>
      <c r="I5" s="504"/>
    </row>
    <row r="6" spans="1:11" ht="20.100000000000001" customHeight="1" x14ac:dyDescent="0.2">
      <c r="B6" s="170"/>
      <c r="C6" s="486" t="s">
        <v>53</v>
      </c>
      <c r="D6" s="486"/>
      <c r="E6" s="486"/>
      <c r="F6" s="486"/>
      <c r="G6" s="486"/>
      <c r="H6" s="486"/>
      <c r="I6" s="486"/>
    </row>
    <row r="7" spans="1:11" ht="15" customHeight="1" x14ac:dyDescent="0.2">
      <c r="B7" s="162" t="s">
        <v>222</v>
      </c>
      <c r="C7" s="205">
        <v>8.8000000000000007</v>
      </c>
      <c r="D7" s="205">
        <v>3.5</v>
      </c>
      <c r="E7" s="205">
        <v>4.7</v>
      </c>
      <c r="F7" s="205">
        <v>11.7</v>
      </c>
      <c r="G7" s="205">
        <v>14.2</v>
      </c>
      <c r="H7" s="205">
        <v>14.8</v>
      </c>
      <c r="I7" s="205">
        <v>6.9</v>
      </c>
    </row>
    <row r="8" spans="1:11" ht="15" customHeight="1" x14ac:dyDescent="0.2">
      <c r="B8" s="162" t="s">
        <v>223</v>
      </c>
      <c r="C8" s="205">
        <v>19.100000000000001</v>
      </c>
      <c r="D8" s="205">
        <v>9.6999999999999993</v>
      </c>
      <c r="E8" s="205">
        <v>12</v>
      </c>
      <c r="F8" s="205">
        <v>29.3</v>
      </c>
      <c r="G8" s="205">
        <v>26.6</v>
      </c>
      <c r="H8" s="205">
        <v>21.5</v>
      </c>
      <c r="I8" s="205">
        <v>10.7</v>
      </c>
    </row>
    <row r="9" spans="1:11" ht="15" customHeight="1" x14ac:dyDescent="0.2">
      <c r="B9" s="162" t="s">
        <v>224</v>
      </c>
      <c r="C9" s="205">
        <v>16.600000000000001</v>
      </c>
      <c r="D9" s="205">
        <v>11.7</v>
      </c>
      <c r="E9" s="205">
        <v>13.5</v>
      </c>
      <c r="F9" s="205">
        <v>22</v>
      </c>
      <c r="G9" s="205">
        <v>16.3</v>
      </c>
      <c r="H9" s="205">
        <v>15.1</v>
      </c>
      <c r="I9" s="205">
        <v>21.3</v>
      </c>
    </row>
    <row r="10" spans="1:11" ht="15" customHeight="1" x14ac:dyDescent="0.2">
      <c r="B10" s="162" t="s">
        <v>225</v>
      </c>
      <c r="C10" s="205">
        <v>24.7</v>
      </c>
      <c r="D10" s="205">
        <v>24.8</v>
      </c>
      <c r="E10" s="205">
        <v>26.9</v>
      </c>
      <c r="F10" s="205">
        <v>22.2</v>
      </c>
      <c r="G10" s="205">
        <v>23</v>
      </c>
      <c r="H10" s="205">
        <v>23.2</v>
      </c>
      <c r="I10" s="205">
        <v>33.200000000000003</v>
      </c>
    </row>
    <row r="11" spans="1:11" ht="15" customHeight="1" x14ac:dyDescent="0.2">
      <c r="B11" s="162" t="s">
        <v>226</v>
      </c>
      <c r="C11" s="205">
        <v>12.9</v>
      </c>
      <c r="D11" s="205">
        <v>14.8</v>
      </c>
      <c r="E11" s="205">
        <v>17.399999999999999</v>
      </c>
      <c r="F11" s="205">
        <v>8.6999999999999993</v>
      </c>
      <c r="G11" s="205">
        <v>12.5</v>
      </c>
      <c r="H11" s="205">
        <v>10.5</v>
      </c>
      <c r="I11" s="205">
        <v>15</v>
      </c>
    </row>
    <row r="12" spans="1:11" ht="15" customHeight="1" x14ac:dyDescent="0.2">
      <c r="B12" s="162" t="s">
        <v>54</v>
      </c>
      <c r="C12" s="205">
        <v>17.899999999999999</v>
      </c>
      <c r="D12" s="205">
        <v>35.5</v>
      </c>
      <c r="E12" s="205">
        <v>25.5</v>
      </c>
      <c r="F12" s="205">
        <v>6.1</v>
      </c>
      <c r="G12" s="205">
        <v>7.4</v>
      </c>
      <c r="H12" s="205">
        <v>14.9</v>
      </c>
      <c r="I12" s="205">
        <v>13</v>
      </c>
    </row>
    <row r="13" spans="1:11" ht="15" customHeight="1" x14ac:dyDescent="0.2">
      <c r="B13" s="162" t="s">
        <v>53</v>
      </c>
      <c r="C13" s="294">
        <v>100</v>
      </c>
      <c r="D13" s="294">
        <v>100</v>
      </c>
      <c r="E13" s="294">
        <v>100</v>
      </c>
      <c r="F13" s="294">
        <v>100</v>
      </c>
      <c r="G13" s="294">
        <v>100</v>
      </c>
      <c r="H13" s="294">
        <v>100</v>
      </c>
      <c r="I13" s="294">
        <v>100</v>
      </c>
    </row>
    <row r="14" spans="1:11" ht="15" customHeight="1" x14ac:dyDescent="0.2">
      <c r="B14" s="171"/>
      <c r="C14" s="486" t="s">
        <v>55</v>
      </c>
      <c r="D14" s="487"/>
      <c r="E14" s="487"/>
      <c r="F14" s="487"/>
      <c r="G14" s="487"/>
      <c r="H14" s="487"/>
      <c r="I14" s="487"/>
    </row>
    <row r="15" spans="1:11" ht="15" customHeight="1" x14ac:dyDescent="0.2">
      <c r="B15" s="162" t="s">
        <v>222</v>
      </c>
      <c r="C15" s="205">
        <v>8.5</v>
      </c>
      <c r="D15" s="205">
        <v>3.3</v>
      </c>
      <c r="E15" s="205">
        <v>4.4000000000000004</v>
      </c>
      <c r="F15" s="205">
        <v>12.3</v>
      </c>
      <c r="G15" s="205">
        <v>16.7</v>
      </c>
      <c r="H15" s="205">
        <v>11.3</v>
      </c>
      <c r="I15" s="205">
        <v>7.2</v>
      </c>
    </row>
    <row r="16" spans="1:11" ht="15" customHeight="1" x14ac:dyDescent="0.2">
      <c r="B16" s="162" t="s">
        <v>223</v>
      </c>
      <c r="C16" s="205">
        <v>19.100000000000001</v>
      </c>
      <c r="D16" s="205">
        <v>9.1999999999999993</v>
      </c>
      <c r="E16" s="205">
        <v>11.5</v>
      </c>
      <c r="F16" s="205">
        <v>30.4</v>
      </c>
      <c r="G16" s="205">
        <v>28.2</v>
      </c>
      <c r="H16" s="205">
        <v>21.1</v>
      </c>
      <c r="I16" s="205">
        <v>8.9</v>
      </c>
    </row>
    <row r="17" spans="2:9" ht="15" customHeight="1" x14ac:dyDescent="0.2">
      <c r="B17" s="162" t="s">
        <v>224</v>
      </c>
      <c r="C17" s="205">
        <v>16.2</v>
      </c>
      <c r="D17" s="205">
        <v>11.2</v>
      </c>
      <c r="E17" s="205">
        <v>13.9</v>
      </c>
      <c r="F17" s="205">
        <v>20.8</v>
      </c>
      <c r="G17" s="205">
        <v>15.5</v>
      </c>
      <c r="H17" s="205">
        <v>14.3</v>
      </c>
      <c r="I17" s="205">
        <v>23.1</v>
      </c>
    </row>
    <row r="18" spans="2:9" ht="15" customHeight="1" x14ac:dyDescent="0.2">
      <c r="B18" s="162" t="s">
        <v>225</v>
      </c>
      <c r="C18" s="205">
        <v>23.7</v>
      </c>
      <c r="D18" s="205">
        <v>22.9</v>
      </c>
      <c r="E18" s="205">
        <v>25.5</v>
      </c>
      <c r="F18" s="205">
        <v>21.9</v>
      </c>
      <c r="G18" s="205">
        <v>21.9</v>
      </c>
      <c r="H18" s="205">
        <v>22.8</v>
      </c>
      <c r="I18" s="205">
        <v>30.2</v>
      </c>
    </row>
    <row r="19" spans="2:9" ht="15" customHeight="1" x14ac:dyDescent="0.2">
      <c r="B19" s="162" t="s">
        <v>227</v>
      </c>
      <c r="C19" s="205">
        <v>12.9</v>
      </c>
      <c r="D19" s="205">
        <v>15.1</v>
      </c>
      <c r="E19" s="205">
        <v>17.2</v>
      </c>
      <c r="F19" s="205">
        <v>8.1</v>
      </c>
      <c r="G19" s="205">
        <v>11.4</v>
      </c>
      <c r="H19" s="205">
        <v>12</v>
      </c>
      <c r="I19" s="205">
        <v>15.5</v>
      </c>
    </row>
    <row r="20" spans="2:9" ht="15" customHeight="1" x14ac:dyDescent="0.2">
      <c r="B20" s="162" t="s">
        <v>54</v>
      </c>
      <c r="C20" s="205">
        <v>19.600000000000001</v>
      </c>
      <c r="D20" s="205">
        <v>38.200000000000003</v>
      </c>
      <c r="E20" s="205">
        <v>27.5</v>
      </c>
      <c r="F20" s="205">
        <v>6.5</v>
      </c>
      <c r="G20" s="205">
        <v>6.3</v>
      </c>
      <c r="H20" s="205">
        <v>18.5</v>
      </c>
      <c r="I20" s="205">
        <v>15.1</v>
      </c>
    </row>
    <row r="21" spans="2:9" ht="15" customHeight="1" x14ac:dyDescent="0.2">
      <c r="B21" s="162" t="s">
        <v>53</v>
      </c>
      <c r="C21" s="294">
        <v>100</v>
      </c>
      <c r="D21" s="294">
        <v>100</v>
      </c>
      <c r="E21" s="294">
        <v>100</v>
      </c>
      <c r="F21" s="294">
        <v>100</v>
      </c>
      <c r="G21" s="294">
        <v>100</v>
      </c>
      <c r="H21" s="294">
        <v>100</v>
      </c>
      <c r="I21" s="294">
        <v>100</v>
      </c>
    </row>
    <row r="22" spans="2:9" ht="15" customHeight="1" x14ac:dyDescent="0.2">
      <c r="B22" s="162" t="s">
        <v>57</v>
      </c>
      <c r="C22" s="205">
        <v>52.4</v>
      </c>
      <c r="D22" s="205">
        <v>54.7</v>
      </c>
      <c r="E22" s="205">
        <v>54.6</v>
      </c>
      <c r="F22" s="205">
        <v>56.9</v>
      </c>
      <c r="G22" s="205">
        <v>48.4</v>
      </c>
      <c r="H22" s="205">
        <v>41.5</v>
      </c>
      <c r="I22" s="205">
        <v>37.5</v>
      </c>
    </row>
    <row r="23" spans="2:9" ht="15" customHeight="1" x14ac:dyDescent="0.2">
      <c r="B23" s="171"/>
      <c r="C23" s="486" t="s">
        <v>56</v>
      </c>
      <c r="D23" s="487"/>
      <c r="E23" s="487"/>
      <c r="F23" s="487"/>
      <c r="G23" s="487"/>
      <c r="H23" s="487"/>
      <c r="I23" s="487"/>
    </row>
    <row r="24" spans="2:9" ht="15" customHeight="1" x14ac:dyDescent="0.2">
      <c r="B24" s="162" t="s">
        <v>222</v>
      </c>
      <c r="C24" s="205">
        <v>9.3000000000000007</v>
      </c>
      <c r="D24" s="205">
        <v>3.8</v>
      </c>
      <c r="E24" s="205">
        <v>5</v>
      </c>
      <c r="F24" s="205">
        <v>11</v>
      </c>
      <c r="G24" s="205">
        <v>12</v>
      </c>
      <c r="H24" s="205">
        <v>17.3</v>
      </c>
      <c r="I24" s="205">
        <v>6.7</v>
      </c>
    </row>
    <row r="25" spans="2:9" ht="15" customHeight="1" x14ac:dyDescent="0.2">
      <c r="B25" s="162" t="s">
        <v>223</v>
      </c>
      <c r="C25" s="205">
        <v>19</v>
      </c>
      <c r="D25" s="205">
        <v>10.3</v>
      </c>
      <c r="E25" s="205">
        <v>12.5</v>
      </c>
      <c r="F25" s="205">
        <v>27.9</v>
      </c>
      <c r="G25" s="205">
        <v>25.1</v>
      </c>
      <c r="H25" s="205">
        <v>21.8</v>
      </c>
      <c r="I25" s="205">
        <v>11.8</v>
      </c>
    </row>
    <row r="26" spans="2:9" ht="15" customHeight="1" x14ac:dyDescent="0.2">
      <c r="B26" s="162" t="s">
        <v>224</v>
      </c>
      <c r="C26" s="205">
        <v>17</v>
      </c>
      <c r="D26" s="205">
        <v>12.3</v>
      </c>
      <c r="E26" s="205">
        <v>13.1</v>
      </c>
      <c r="F26" s="205">
        <v>23.4</v>
      </c>
      <c r="G26" s="205">
        <v>17</v>
      </c>
      <c r="H26" s="205">
        <v>15.6</v>
      </c>
      <c r="I26" s="205">
        <v>20.2</v>
      </c>
    </row>
    <row r="27" spans="2:9" ht="15" customHeight="1" x14ac:dyDescent="0.2">
      <c r="B27" s="162" t="s">
        <v>225</v>
      </c>
      <c r="C27" s="205">
        <v>25.9</v>
      </c>
      <c r="D27" s="205">
        <v>27.1</v>
      </c>
      <c r="E27" s="205">
        <v>28.6</v>
      </c>
      <c r="F27" s="205">
        <v>22.7</v>
      </c>
      <c r="G27" s="205">
        <v>24</v>
      </c>
      <c r="H27" s="205">
        <v>23.4</v>
      </c>
      <c r="I27" s="205">
        <v>34.9</v>
      </c>
    </row>
    <row r="28" spans="2:9" ht="15" customHeight="1" x14ac:dyDescent="0.2">
      <c r="B28" s="162" t="s">
        <v>226</v>
      </c>
      <c r="C28" s="205">
        <v>12.9</v>
      </c>
      <c r="D28" s="205">
        <v>14.3</v>
      </c>
      <c r="E28" s="205">
        <v>17.600000000000001</v>
      </c>
      <c r="F28" s="205">
        <v>9.4</v>
      </c>
      <c r="G28" s="205">
        <v>13.5</v>
      </c>
      <c r="H28" s="205">
        <v>9.5</v>
      </c>
      <c r="I28" s="205">
        <v>14.6</v>
      </c>
    </row>
    <row r="29" spans="2:9" ht="15" customHeight="1" x14ac:dyDescent="0.2">
      <c r="B29" s="162" t="s">
        <v>54</v>
      </c>
      <c r="C29" s="205">
        <v>16</v>
      </c>
      <c r="D29" s="205">
        <v>32.299999999999997</v>
      </c>
      <c r="E29" s="205">
        <v>23.1</v>
      </c>
      <c r="F29" s="205">
        <v>5.5</v>
      </c>
      <c r="G29" s="205">
        <v>8.4</v>
      </c>
      <c r="H29" s="205">
        <v>12.3</v>
      </c>
      <c r="I29" s="205">
        <v>11.8</v>
      </c>
    </row>
    <row r="30" spans="2:9" ht="15" customHeight="1" x14ac:dyDescent="0.2">
      <c r="B30" s="162" t="s">
        <v>53</v>
      </c>
      <c r="C30" s="294">
        <v>100</v>
      </c>
      <c r="D30" s="294">
        <v>100</v>
      </c>
      <c r="E30" s="294">
        <v>100</v>
      </c>
      <c r="F30" s="294">
        <v>100</v>
      </c>
      <c r="G30" s="294">
        <v>100</v>
      </c>
      <c r="H30" s="294">
        <v>100</v>
      </c>
      <c r="I30" s="294">
        <v>100</v>
      </c>
    </row>
    <row r="31" spans="2:9" ht="15" customHeight="1" x14ac:dyDescent="0.2">
      <c r="B31" s="172" t="s">
        <v>58</v>
      </c>
      <c r="C31" s="206">
        <v>47.6</v>
      </c>
      <c r="D31" s="206">
        <v>45.3</v>
      </c>
      <c r="E31" s="206">
        <v>45.4</v>
      </c>
      <c r="F31" s="206">
        <v>43.1</v>
      </c>
      <c r="G31" s="206">
        <v>51.6</v>
      </c>
      <c r="H31" s="206">
        <v>58.5</v>
      </c>
      <c r="I31" s="206">
        <v>62.5</v>
      </c>
    </row>
    <row r="33" spans="9:9" x14ac:dyDescent="0.2">
      <c r="I33" s="190" t="s">
        <v>346</v>
      </c>
    </row>
  </sheetData>
  <mergeCells count="6">
    <mergeCell ref="B3:I3"/>
    <mergeCell ref="C23:I23"/>
    <mergeCell ref="B4:B5"/>
    <mergeCell ref="C5:I5"/>
    <mergeCell ref="C6:I6"/>
    <mergeCell ref="C14:I14"/>
  </mergeCells>
  <hyperlinks>
    <hyperlink ref="I33" location="Inhaltsverzeichnis!A1" display="› Zurück zum Inhaltsverzeichnis" xr:uid="{DA2BBC0E-20A9-47E9-9276-60A3B62311ED}"/>
  </hyperlinks>
  <pageMargins left="0.7" right="0.7" top="0.78740157499999996" bottom="0.78740157499999996"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5"/>
  <dimension ref="A1:K35"/>
  <sheetViews>
    <sheetView zoomScaleNormal="100" workbookViewId="0">
      <pane ySplit="6" topLeftCell="A7" activePane="bottomLeft" state="frozen"/>
      <selection pane="bottomLeft"/>
    </sheetView>
  </sheetViews>
  <sheetFormatPr baseColWidth="10" defaultRowHeight="12" x14ac:dyDescent="0.2"/>
  <cols>
    <col min="1" max="1" width="2.7109375" customWidth="1"/>
    <col min="2" max="2" width="30.28515625" customWidth="1"/>
    <col min="3" max="9" width="11.7109375" customWidth="1"/>
  </cols>
  <sheetData>
    <row r="1" spans="1:11" s="89" customFormat="1" ht="15" customHeight="1" x14ac:dyDescent="0.2">
      <c r="A1" s="98"/>
      <c r="B1" s="98"/>
      <c r="C1" s="98"/>
      <c r="D1" s="98"/>
      <c r="E1" s="98"/>
      <c r="F1" s="98"/>
      <c r="G1" s="98"/>
      <c r="H1" s="98"/>
      <c r="I1" s="98"/>
      <c r="J1" s="98"/>
      <c r="K1" s="98"/>
    </row>
    <row r="2" spans="1:11" s="93" customFormat="1" ht="20.100000000000001" customHeight="1" x14ac:dyDescent="0.2">
      <c r="A2" s="99"/>
      <c r="B2" s="99" t="s">
        <v>164</v>
      </c>
      <c r="C2" s="99"/>
      <c r="D2" s="99"/>
      <c r="E2" s="99"/>
      <c r="F2" s="99"/>
      <c r="G2" s="99"/>
      <c r="H2" s="99"/>
      <c r="I2" s="99"/>
      <c r="J2" s="99"/>
      <c r="K2" s="99"/>
    </row>
    <row r="3" spans="1:11" s="106" customFormat="1" ht="50.1" customHeight="1" x14ac:dyDescent="0.2">
      <c r="A3" s="103"/>
      <c r="B3" s="471" t="s">
        <v>232</v>
      </c>
      <c r="C3" s="471"/>
      <c r="D3" s="471"/>
      <c r="E3" s="471"/>
      <c r="F3" s="471"/>
      <c r="G3" s="471"/>
      <c r="H3" s="101"/>
      <c r="I3" s="101"/>
      <c r="J3" s="100"/>
      <c r="K3" s="103"/>
    </row>
    <row r="4" spans="1:11" ht="20.100000000000001" customHeight="1" x14ac:dyDescent="0.2">
      <c r="B4" s="507" t="s">
        <v>376</v>
      </c>
      <c r="C4" s="505" t="s">
        <v>59</v>
      </c>
      <c r="D4" s="505"/>
      <c r="E4" s="505" t="s">
        <v>233</v>
      </c>
      <c r="F4" s="505"/>
      <c r="G4" s="505" t="s">
        <v>234</v>
      </c>
      <c r="H4" s="505"/>
      <c r="I4" s="506"/>
    </row>
    <row r="5" spans="1:11" ht="20.100000000000001" customHeight="1" x14ac:dyDescent="0.2">
      <c r="B5" s="508"/>
      <c r="C5" s="505" t="s">
        <v>6</v>
      </c>
      <c r="D5" s="505" t="s">
        <v>7</v>
      </c>
      <c r="E5" s="505" t="s">
        <v>6</v>
      </c>
      <c r="F5" s="505" t="s">
        <v>7</v>
      </c>
      <c r="G5" s="505" t="s">
        <v>53</v>
      </c>
      <c r="H5" s="505" t="s">
        <v>61</v>
      </c>
      <c r="I5" s="506"/>
    </row>
    <row r="6" spans="1:11" ht="20.100000000000001" customHeight="1" x14ac:dyDescent="0.2">
      <c r="B6" s="509"/>
      <c r="C6" s="510"/>
      <c r="D6" s="510"/>
      <c r="E6" s="510"/>
      <c r="F6" s="510"/>
      <c r="G6" s="510"/>
      <c r="H6" s="213" t="s">
        <v>59</v>
      </c>
      <c r="I6" s="214" t="s">
        <v>60</v>
      </c>
    </row>
    <row r="7" spans="1:11" ht="15" customHeight="1" x14ac:dyDescent="0.2">
      <c r="B7" s="217" t="s">
        <v>21</v>
      </c>
      <c r="C7" s="210">
        <v>1316691</v>
      </c>
      <c r="D7" s="295">
        <v>100</v>
      </c>
      <c r="E7" s="210">
        <v>1316691</v>
      </c>
      <c r="F7" s="295">
        <v>100</v>
      </c>
      <c r="G7" s="278" t="s">
        <v>22</v>
      </c>
      <c r="H7" s="278" t="s">
        <v>22</v>
      </c>
      <c r="I7" s="278" t="s">
        <v>22</v>
      </c>
    </row>
    <row r="8" spans="1:11" ht="15" customHeight="1" x14ac:dyDescent="0.2">
      <c r="B8" s="218" t="s">
        <v>62</v>
      </c>
      <c r="C8" s="210">
        <v>828973</v>
      </c>
      <c r="D8" s="295">
        <v>100</v>
      </c>
      <c r="E8" s="210">
        <v>827572</v>
      </c>
      <c r="F8" s="295">
        <v>100</v>
      </c>
      <c r="G8" s="278" t="s">
        <v>22</v>
      </c>
      <c r="H8" s="278" t="s">
        <v>22</v>
      </c>
      <c r="I8" s="278" t="s">
        <v>22</v>
      </c>
    </row>
    <row r="9" spans="1:11" ht="15" customHeight="1" x14ac:dyDescent="0.2">
      <c r="B9" s="218" t="s">
        <v>213</v>
      </c>
      <c r="C9" s="210">
        <v>4062376</v>
      </c>
      <c r="D9" s="295">
        <v>100</v>
      </c>
      <c r="E9" s="210">
        <v>4016871</v>
      </c>
      <c r="F9" s="295">
        <v>100</v>
      </c>
      <c r="G9" s="210">
        <v>123</v>
      </c>
      <c r="H9" s="210">
        <v>52</v>
      </c>
      <c r="I9" s="210">
        <v>71</v>
      </c>
    </row>
    <row r="10" spans="1:11" ht="15" customHeight="1" x14ac:dyDescent="0.2">
      <c r="B10" s="219" t="s">
        <v>31</v>
      </c>
      <c r="C10" s="211"/>
      <c r="D10" s="225"/>
      <c r="E10" s="211"/>
      <c r="F10" s="225"/>
      <c r="G10" s="211"/>
      <c r="H10" s="211"/>
      <c r="I10" s="211"/>
    </row>
    <row r="11" spans="1:11" ht="15" customHeight="1" x14ac:dyDescent="0.2">
      <c r="B11" s="219" t="s">
        <v>198</v>
      </c>
      <c r="C11" s="210">
        <v>1593825</v>
      </c>
      <c r="D11" s="226">
        <v>39.200000000000003</v>
      </c>
      <c r="E11" s="210">
        <v>1403351</v>
      </c>
      <c r="F11" s="209">
        <v>34.9</v>
      </c>
      <c r="G11" s="210">
        <v>54</v>
      </c>
      <c r="H11" s="210">
        <v>26</v>
      </c>
      <c r="I11" s="210">
        <v>28</v>
      </c>
    </row>
    <row r="12" spans="1:11" ht="15" customHeight="1" x14ac:dyDescent="0.2">
      <c r="B12" s="219" t="s">
        <v>199</v>
      </c>
      <c r="C12" s="210">
        <v>453717</v>
      </c>
      <c r="D12" s="209">
        <v>11.2</v>
      </c>
      <c r="E12" s="210">
        <v>605273</v>
      </c>
      <c r="F12" s="209">
        <v>15.1</v>
      </c>
      <c r="G12" s="210">
        <v>15</v>
      </c>
      <c r="H12" s="210">
        <v>0</v>
      </c>
      <c r="I12" s="210">
        <v>15</v>
      </c>
    </row>
    <row r="13" spans="1:11" ht="15" customHeight="1" x14ac:dyDescent="0.2">
      <c r="B13" s="219" t="s">
        <v>200</v>
      </c>
      <c r="C13" s="210">
        <v>368683</v>
      </c>
      <c r="D13" s="209">
        <v>9.1</v>
      </c>
      <c r="E13" s="210">
        <v>446600</v>
      </c>
      <c r="F13" s="209">
        <v>11.1</v>
      </c>
      <c r="G13" s="210">
        <v>13</v>
      </c>
      <c r="H13" s="210">
        <v>6</v>
      </c>
      <c r="I13" s="210">
        <v>7</v>
      </c>
    </row>
    <row r="14" spans="1:11" ht="15" customHeight="1" x14ac:dyDescent="0.2">
      <c r="B14" s="219" t="s">
        <v>201</v>
      </c>
      <c r="C14" s="210">
        <v>202059</v>
      </c>
      <c r="D14" s="209" t="s">
        <v>347</v>
      </c>
      <c r="E14" s="210">
        <v>220031</v>
      </c>
      <c r="F14" s="226">
        <v>5.5</v>
      </c>
      <c r="G14" s="210">
        <v>1</v>
      </c>
      <c r="H14" s="210">
        <v>0</v>
      </c>
      <c r="I14" s="210">
        <v>1</v>
      </c>
    </row>
    <row r="15" spans="1:11" ht="15" customHeight="1" x14ac:dyDescent="0.2">
      <c r="B15" s="219" t="s">
        <v>202</v>
      </c>
      <c r="C15" s="210">
        <v>981628</v>
      </c>
      <c r="D15" s="209">
        <v>24.2</v>
      </c>
      <c r="E15" s="210">
        <v>1032826</v>
      </c>
      <c r="F15" s="226">
        <v>25.7</v>
      </c>
      <c r="G15" s="210">
        <v>33</v>
      </c>
      <c r="H15" s="210">
        <v>13</v>
      </c>
      <c r="I15" s="210">
        <v>20</v>
      </c>
    </row>
    <row r="16" spans="1:11" ht="15" customHeight="1" x14ac:dyDescent="0.2">
      <c r="B16" s="219" t="s">
        <v>203</v>
      </c>
      <c r="C16" s="210">
        <v>215306</v>
      </c>
      <c r="D16" s="209">
        <v>5.3</v>
      </c>
      <c r="E16" s="210">
        <v>217201</v>
      </c>
      <c r="F16" s="226">
        <v>5.4</v>
      </c>
      <c r="G16" s="210">
        <v>7</v>
      </c>
      <c r="H16" s="210">
        <v>7</v>
      </c>
      <c r="I16" s="210">
        <v>0</v>
      </c>
    </row>
    <row r="17" spans="2:9" ht="15" customHeight="1" x14ac:dyDescent="0.2">
      <c r="B17" s="219" t="s">
        <v>348</v>
      </c>
      <c r="C17" s="210">
        <v>27617</v>
      </c>
      <c r="D17" s="226">
        <v>0.7</v>
      </c>
      <c r="E17" s="210">
        <v>25903</v>
      </c>
      <c r="F17" s="226">
        <v>0.6</v>
      </c>
      <c r="G17" s="208">
        <v>0</v>
      </c>
      <c r="H17" s="208">
        <v>0</v>
      </c>
      <c r="I17" s="208">
        <v>0</v>
      </c>
    </row>
    <row r="18" spans="2:9" ht="15" customHeight="1" x14ac:dyDescent="0.2">
      <c r="B18" s="219" t="s">
        <v>349</v>
      </c>
      <c r="C18" s="210">
        <v>25023</v>
      </c>
      <c r="D18" s="226">
        <v>0.6</v>
      </c>
      <c r="E18" s="210">
        <v>16357</v>
      </c>
      <c r="F18" s="226">
        <v>0.4</v>
      </c>
      <c r="G18" s="208">
        <v>0</v>
      </c>
      <c r="H18" s="208">
        <v>0</v>
      </c>
      <c r="I18" s="208">
        <v>0</v>
      </c>
    </row>
    <row r="19" spans="2:9" ht="15" customHeight="1" x14ac:dyDescent="0.2">
      <c r="B19" s="219" t="s">
        <v>350</v>
      </c>
      <c r="C19" s="210">
        <v>20559</v>
      </c>
      <c r="D19" s="226">
        <v>0.5</v>
      </c>
      <c r="E19" s="210">
        <v>17575</v>
      </c>
      <c r="F19" s="226">
        <v>0.4</v>
      </c>
      <c r="G19" s="208">
        <v>0</v>
      </c>
      <c r="H19" s="208">
        <v>0</v>
      </c>
      <c r="I19" s="208">
        <v>0</v>
      </c>
    </row>
    <row r="20" spans="2:9" ht="15" customHeight="1" x14ac:dyDescent="0.2">
      <c r="B20" s="219" t="s">
        <v>351</v>
      </c>
      <c r="C20" s="210">
        <v>52361</v>
      </c>
      <c r="D20" s="226">
        <v>1.3</v>
      </c>
      <c r="E20" s="210">
        <v>25524</v>
      </c>
      <c r="F20" s="226">
        <v>0.6</v>
      </c>
      <c r="G20" s="208">
        <v>0</v>
      </c>
      <c r="H20" s="208">
        <v>0</v>
      </c>
      <c r="I20" s="208">
        <v>0</v>
      </c>
    </row>
    <row r="21" spans="2:9" ht="15" customHeight="1" x14ac:dyDescent="0.2">
      <c r="B21" s="219" t="s">
        <v>352</v>
      </c>
      <c r="C21" s="210">
        <v>56755</v>
      </c>
      <c r="D21" s="226">
        <v>1.4</v>
      </c>
      <c r="E21" s="208">
        <v>0</v>
      </c>
      <c r="F21" s="226">
        <v>0</v>
      </c>
      <c r="G21" s="208">
        <v>0</v>
      </c>
      <c r="H21" s="208">
        <v>0</v>
      </c>
      <c r="I21" s="208">
        <v>0</v>
      </c>
    </row>
    <row r="22" spans="2:9" ht="15" customHeight="1" x14ac:dyDescent="0.2">
      <c r="B22" s="219" t="s">
        <v>353</v>
      </c>
      <c r="C22" s="210">
        <v>21530</v>
      </c>
      <c r="D22" s="226">
        <v>0.5</v>
      </c>
      <c r="E22" s="208">
        <v>0</v>
      </c>
      <c r="F22" s="226">
        <v>0</v>
      </c>
      <c r="G22" s="208">
        <v>0</v>
      </c>
      <c r="H22" s="208">
        <v>0</v>
      </c>
      <c r="I22" s="208">
        <v>0</v>
      </c>
    </row>
    <row r="23" spans="2:9" ht="15" customHeight="1" x14ac:dyDescent="0.2">
      <c r="B23" s="219" t="s">
        <v>354</v>
      </c>
      <c r="C23" s="210">
        <v>8354</v>
      </c>
      <c r="D23" s="226">
        <v>0.2</v>
      </c>
      <c r="E23" s="208">
        <v>0</v>
      </c>
      <c r="F23" s="226">
        <v>0</v>
      </c>
      <c r="G23" s="208">
        <v>0</v>
      </c>
      <c r="H23" s="208">
        <v>0</v>
      </c>
      <c r="I23" s="208">
        <v>0</v>
      </c>
    </row>
    <row r="24" spans="2:9" ht="15" customHeight="1" x14ac:dyDescent="0.2">
      <c r="B24" s="219" t="s">
        <v>355</v>
      </c>
      <c r="C24" s="210">
        <v>7759</v>
      </c>
      <c r="D24" s="226">
        <v>0.2</v>
      </c>
      <c r="E24" s="208">
        <v>0</v>
      </c>
      <c r="F24" s="226">
        <v>0</v>
      </c>
      <c r="G24" s="208">
        <v>0</v>
      </c>
      <c r="H24" s="208">
        <v>0</v>
      </c>
      <c r="I24" s="208">
        <v>0</v>
      </c>
    </row>
    <row r="25" spans="2:9" ht="15" customHeight="1" x14ac:dyDescent="0.2">
      <c r="B25" s="219" t="s">
        <v>356</v>
      </c>
      <c r="C25" s="210">
        <v>27200</v>
      </c>
      <c r="D25" s="226">
        <v>0.7</v>
      </c>
      <c r="E25" s="208">
        <v>0</v>
      </c>
      <c r="F25" s="226">
        <v>0</v>
      </c>
      <c r="G25" s="208">
        <v>0</v>
      </c>
      <c r="H25" s="208">
        <v>0</v>
      </c>
      <c r="I25" s="208">
        <v>0</v>
      </c>
    </row>
    <row r="26" spans="2:9" ht="15" customHeight="1" x14ac:dyDescent="0.2">
      <c r="B26" s="219" t="s">
        <v>357</v>
      </c>
      <c r="C26" s="207">
        <v>0</v>
      </c>
      <c r="D26" s="226">
        <v>0</v>
      </c>
      <c r="E26" s="210">
        <v>2808</v>
      </c>
      <c r="F26" s="226">
        <v>0.1</v>
      </c>
      <c r="G26" s="208">
        <v>0</v>
      </c>
      <c r="H26" s="208">
        <v>0</v>
      </c>
      <c r="I26" s="208">
        <v>0</v>
      </c>
    </row>
    <row r="27" spans="2:9" ht="15" customHeight="1" x14ac:dyDescent="0.2">
      <c r="B27" s="219" t="s">
        <v>358</v>
      </c>
      <c r="C27" s="208">
        <v>0</v>
      </c>
      <c r="D27" s="226">
        <v>0</v>
      </c>
      <c r="E27" s="210">
        <v>1702</v>
      </c>
      <c r="F27" s="226">
        <v>0</v>
      </c>
      <c r="G27" s="208">
        <v>0</v>
      </c>
      <c r="H27" s="208">
        <v>0</v>
      </c>
      <c r="I27" s="208">
        <v>0</v>
      </c>
    </row>
    <row r="28" spans="2:9" ht="15" customHeight="1" x14ac:dyDescent="0.2">
      <c r="B28" s="219" t="s">
        <v>359</v>
      </c>
      <c r="C28" s="208">
        <v>0</v>
      </c>
      <c r="D28" s="226">
        <v>0</v>
      </c>
      <c r="E28" s="210">
        <v>1067</v>
      </c>
      <c r="F28" s="226">
        <v>0</v>
      </c>
      <c r="G28" s="208">
        <v>0</v>
      </c>
      <c r="H28" s="208">
        <v>0</v>
      </c>
      <c r="I28" s="208">
        <v>0</v>
      </c>
    </row>
    <row r="29" spans="2:9" ht="15" customHeight="1" x14ac:dyDescent="0.2">
      <c r="B29" s="220" t="s">
        <v>360</v>
      </c>
      <c r="C29" s="215">
        <v>0</v>
      </c>
      <c r="D29" s="227">
        <v>0</v>
      </c>
      <c r="E29" s="216">
        <v>653</v>
      </c>
      <c r="F29" s="227">
        <v>0</v>
      </c>
      <c r="G29" s="215">
        <v>0</v>
      </c>
      <c r="H29" s="215">
        <v>0</v>
      </c>
      <c r="I29" s="215">
        <v>0</v>
      </c>
    </row>
    <row r="30" spans="2:9" ht="12.75" x14ac:dyDescent="0.2">
      <c r="B30" s="469"/>
      <c r="C30" s="469"/>
      <c r="D30" s="469"/>
      <c r="E30" s="469"/>
      <c r="F30" s="469"/>
      <c r="G30" s="469"/>
      <c r="H30" s="469"/>
      <c r="I30" s="469"/>
    </row>
    <row r="31" spans="2:9" ht="12" customHeight="1" x14ac:dyDescent="0.2">
      <c r="B31" s="470" t="s">
        <v>559</v>
      </c>
      <c r="C31" s="470"/>
      <c r="D31" s="470"/>
      <c r="E31" s="470"/>
      <c r="F31" s="470"/>
      <c r="G31" s="470"/>
      <c r="H31" s="470"/>
      <c r="I31" s="470"/>
    </row>
    <row r="32" spans="2:9" x14ac:dyDescent="0.2">
      <c r="B32" s="420" t="s">
        <v>560</v>
      </c>
      <c r="C32" s="420"/>
      <c r="D32" s="420"/>
      <c r="E32" s="420"/>
      <c r="F32" s="420"/>
      <c r="G32" s="420"/>
      <c r="H32" s="420"/>
      <c r="I32" s="420"/>
    </row>
    <row r="33" spans="2:9" x14ac:dyDescent="0.2">
      <c r="B33" s="420" t="s">
        <v>561</v>
      </c>
      <c r="C33" s="420"/>
      <c r="D33" s="420"/>
      <c r="E33" s="420"/>
      <c r="F33" s="420"/>
      <c r="G33" s="420"/>
      <c r="H33" s="420"/>
      <c r="I33" s="420"/>
    </row>
    <row r="34" spans="2:9" x14ac:dyDescent="0.2">
      <c r="B34" s="421" t="s">
        <v>562</v>
      </c>
      <c r="C34" s="422"/>
      <c r="D34" s="422"/>
      <c r="E34" s="422"/>
      <c r="F34" s="422"/>
      <c r="G34" s="422"/>
      <c r="H34" s="422"/>
      <c r="I34" s="422"/>
    </row>
    <row r="35" spans="2:9" x14ac:dyDescent="0.2">
      <c r="I35" s="190" t="s">
        <v>346</v>
      </c>
    </row>
  </sheetData>
  <mergeCells count="13">
    <mergeCell ref="B3:G3"/>
    <mergeCell ref="H5:I5"/>
    <mergeCell ref="B30:I30"/>
    <mergeCell ref="B31:I31"/>
    <mergeCell ref="B4:B6"/>
    <mergeCell ref="C4:D4"/>
    <mergeCell ref="E4:F4"/>
    <mergeCell ref="G4:I4"/>
    <mergeCell ref="C5:C6"/>
    <mergeCell ref="D5:D6"/>
    <mergeCell ref="E5:E6"/>
    <mergeCell ref="F5:F6"/>
    <mergeCell ref="G5:G6"/>
  </mergeCells>
  <hyperlinks>
    <hyperlink ref="I35" location="Inhaltsverzeichnis!A1" display="› Zurück zum Inhaltsverzeichnis" xr:uid="{72B8E33A-51D1-4832-80C4-73E8E1ED0801}"/>
  </hyperlinks>
  <pageMargins left="0.7" right="0.7" top="0.78740157499999996" bottom="0.78740157499999996"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16"/>
  <dimension ref="A1:K37"/>
  <sheetViews>
    <sheetView zoomScaleNormal="100" workbookViewId="0">
      <pane ySplit="5" topLeftCell="A6" activePane="bottomLeft" state="frozen"/>
      <selection pane="bottomLeft"/>
    </sheetView>
  </sheetViews>
  <sheetFormatPr baseColWidth="10" defaultRowHeight="12" x14ac:dyDescent="0.2"/>
  <cols>
    <col min="1" max="1" width="2.7109375" customWidth="1"/>
    <col min="2" max="2" width="34.28515625" customWidth="1"/>
    <col min="3" max="8" width="12.5703125" customWidth="1"/>
  </cols>
  <sheetData>
    <row r="1" spans="1:11" s="89" customFormat="1" ht="15" customHeight="1" x14ac:dyDescent="0.2">
      <c r="A1" s="98"/>
      <c r="B1" s="98"/>
      <c r="C1" s="98"/>
      <c r="D1" s="98"/>
      <c r="E1" s="98"/>
      <c r="F1" s="98"/>
      <c r="G1" s="98"/>
      <c r="H1" s="98"/>
      <c r="I1" s="98"/>
      <c r="J1" s="98"/>
      <c r="K1" s="98"/>
    </row>
    <row r="2" spans="1:11" s="93" customFormat="1" ht="20.100000000000001" customHeight="1" x14ac:dyDescent="0.2">
      <c r="A2" s="99"/>
      <c r="B2" s="99" t="s">
        <v>164</v>
      </c>
      <c r="C2" s="99"/>
      <c r="D2" s="99"/>
      <c r="E2" s="99"/>
      <c r="F2" s="99"/>
      <c r="G2" s="99"/>
      <c r="H2" s="99"/>
      <c r="I2" s="99"/>
      <c r="J2" s="99"/>
      <c r="K2" s="99"/>
    </row>
    <row r="3" spans="1:11" s="106" customFormat="1" ht="50.1" customHeight="1" x14ac:dyDescent="0.2">
      <c r="A3" s="103"/>
      <c r="B3" s="471" t="s">
        <v>331</v>
      </c>
      <c r="C3" s="471"/>
      <c r="D3" s="471"/>
      <c r="E3" s="471"/>
      <c r="F3" s="471"/>
      <c r="G3" s="471"/>
      <c r="H3" s="471"/>
      <c r="I3" s="100"/>
      <c r="J3" s="100"/>
      <c r="K3" s="103"/>
    </row>
    <row r="4" spans="1:11" ht="25.15" customHeight="1" x14ac:dyDescent="0.2">
      <c r="B4" s="488"/>
      <c r="C4" s="498">
        <v>2020</v>
      </c>
      <c r="D4" s="498"/>
      <c r="E4" s="498">
        <v>2015</v>
      </c>
      <c r="F4" s="498"/>
      <c r="G4" s="498" t="s">
        <v>24</v>
      </c>
      <c r="H4" s="499"/>
    </row>
    <row r="5" spans="1:11" ht="25.15" customHeight="1" x14ac:dyDescent="0.2">
      <c r="B5" s="489"/>
      <c r="C5" s="175" t="s">
        <v>25</v>
      </c>
      <c r="D5" s="175" t="s">
        <v>7</v>
      </c>
      <c r="E5" s="175" t="s">
        <v>25</v>
      </c>
      <c r="F5" s="175" t="s">
        <v>7</v>
      </c>
      <c r="G5" s="175" t="s">
        <v>25</v>
      </c>
      <c r="H5" s="176" t="s">
        <v>26</v>
      </c>
    </row>
    <row r="6" spans="1:11" ht="15" customHeight="1" x14ac:dyDescent="0.2">
      <c r="B6" s="221" t="s">
        <v>21</v>
      </c>
      <c r="C6" s="287">
        <v>2314417</v>
      </c>
      <c r="D6" s="278" t="s">
        <v>22</v>
      </c>
      <c r="E6" s="222">
        <v>1299411</v>
      </c>
      <c r="F6" s="278" t="s">
        <v>22</v>
      </c>
      <c r="G6" s="279">
        <v>17280</v>
      </c>
      <c r="H6" s="278" t="s">
        <v>22</v>
      </c>
    </row>
    <row r="7" spans="1:11" ht="15" customHeight="1" x14ac:dyDescent="0.25">
      <c r="B7" s="162" t="s">
        <v>315</v>
      </c>
      <c r="C7" s="287">
        <v>829497</v>
      </c>
      <c r="D7" s="280">
        <v>63</v>
      </c>
      <c r="E7" s="222">
        <v>734142</v>
      </c>
      <c r="F7" s="280">
        <v>56.5</v>
      </c>
      <c r="G7" s="279">
        <v>95355</v>
      </c>
      <c r="H7" s="278">
        <v>6.5</v>
      </c>
      <c r="J7" s="3"/>
    </row>
    <row r="8" spans="1:11" ht="15" customHeight="1" x14ac:dyDescent="0.2">
      <c r="B8" s="164" t="s">
        <v>63</v>
      </c>
      <c r="C8" s="287"/>
      <c r="D8" s="202"/>
      <c r="E8" s="222"/>
      <c r="F8" s="280"/>
      <c r="G8" s="279"/>
      <c r="H8" s="278"/>
    </row>
    <row r="9" spans="1:11" ht="15" customHeight="1" x14ac:dyDescent="0.2">
      <c r="B9" s="164" t="s">
        <v>214</v>
      </c>
      <c r="C9" s="287">
        <v>283793</v>
      </c>
      <c r="D9" s="280">
        <v>34.200000000000003</v>
      </c>
      <c r="E9" s="288">
        <v>225142</v>
      </c>
      <c r="F9" s="280">
        <v>30.7</v>
      </c>
      <c r="G9" s="279">
        <v>58651</v>
      </c>
      <c r="H9" s="278">
        <v>3.5</v>
      </c>
    </row>
    <row r="10" spans="1:11" ht="15" customHeight="1" x14ac:dyDescent="0.2">
      <c r="B10" s="162" t="s">
        <v>64</v>
      </c>
      <c r="C10" s="287">
        <v>828973</v>
      </c>
      <c r="D10" s="281">
        <v>100</v>
      </c>
      <c r="E10" s="288">
        <v>733551</v>
      </c>
      <c r="F10" s="281">
        <v>100</v>
      </c>
      <c r="G10" s="279">
        <v>95422</v>
      </c>
      <c r="H10" s="278" t="s">
        <v>22</v>
      </c>
    </row>
    <row r="11" spans="1:11" ht="15" customHeight="1" x14ac:dyDescent="0.2">
      <c r="B11" s="164" t="s">
        <v>61</v>
      </c>
      <c r="C11" s="287"/>
      <c r="D11" s="289"/>
      <c r="E11" s="288"/>
      <c r="F11" s="202"/>
      <c r="G11" s="279"/>
      <c r="H11" s="278"/>
    </row>
    <row r="12" spans="1:11" ht="15" customHeight="1" x14ac:dyDescent="0.2">
      <c r="B12" s="164" t="s">
        <v>65</v>
      </c>
      <c r="C12" s="287">
        <v>8737</v>
      </c>
      <c r="D12" s="280">
        <v>1.1000000000000001</v>
      </c>
      <c r="E12" s="288">
        <v>20648</v>
      </c>
      <c r="F12" s="280">
        <v>2.8</v>
      </c>
      <c r="G12" s="279">
        <v>-11911</v>
      </c>
      <c r="H12" s="278">
        <v>-1.6999999999999997</v>
      </c>
      <c r="K12" s="4"/>
    </row>
    <row r="13" spans="1:11" ht="15" customHeight="1" x14ac:dyDescent="0.2">
      <c r="B13" s="164" t="s">
        <v>66</v>
      </c>
      <c r="C13" s="287">
        <v>820236</v>
      </c>
      <c r="D13" s="280">
        <v>98.9</v>
      </c>
      <c r="E13" s="288">
        <v>712903</v>
      </c>
      <c r="F13" s="280">
        <v>97.2</v>
      </c>
      <c r="G13" s="279">
        <v>107333</v>
      </c>
      <c r="H13" s="278">
        <v>1.7000000000000028</v>
      </c>
    </row>
    <row r="14" spans="1:11" ht="15" customHeight="1" x14ac:dyDescent="0.2">
      <c r="B14" s="162" t="s">
        <v>30</v>
      </c>
      <c r="C14" s="287">
        <v>4062376</v>
      </c>
      <c r="D14" s="296">
        <v>100</v>
      </c>
      <c r="E14" s="288">
        <v>3530097</v>
      </c>
      <c r="F14" s="296">
        <v>100</v>
      </c>
      <c r="G14" s="279">
        <v>532279</v>
      </c>
      <c r="H14" s="278" t="s">
        <v>22</v>
      </c>
    </row>
    <row r="15" spans="1:11" ht="15" customHeight="1" x14ac:dyDescent="0.2">
      <c r="B15" s="164" t="s">
        <v>220</v>
      </c>
      <c r="C15" s="287">
        <v>49940</v>
      </c>
      <c r="D15" s="280">
        <v>1.2</v>
      </c>
      <c r="E15" s="288" t="s">
        <v>22</v>
      </c>
      <c r="F15" s="202" t="s">
        <v>22</v>
      </c>
      <c r="G15" s="279" t="s">
        <v>22</v>
      </c>
      <c r="H15" s="278" t="s">
        <v>22</v>
      </c>
    </row>
    <row r="16" spans="1:11" ht="15" customHeight="1" x14ac:dyDescent="0.2">
      <c r="B16" s="164" t="s">
        <v>31</v>
      </c>
      <c r="C16" s="287"/>
      <c r="D16" s="202"/>
      <c r="E16" s="222"/>
      <c r="F16" s="202"/>
      <c r="G16" s="279"/>
      <c r="H16" s="278"/>
    </row>
    <row r="17" spans="2:8" ht="15" customHeight="1" x14ac:dyDescent="0.2">
      <c r="B17" s="164" t="s">
        <v>198</v>
      </c>
      <c r="C17" s="287">
        <v>1593825</v>
      </c>
      <c r="D17" s="280">
        <v>39.200000000000003</v>
      </c>
      <c r="E17" s="222">
        <v>1611274</v>
      </c>
      <c r="F17" s="280">
        <v>45.6</v>
      </c>
      <c r="G17" s="279">
        <v>-17449</v>
      </c>
      <c r="H17" s="278">
        <v>-6.3999999999999986</v>
      </c>
    </row>
    <row r="18" spans="2:8" ht="15" customHeight="1" x14ac:dyDescent="0.2">
      <c r="B18" s="164" t="s">
        <v>199</v>
      </c>
      <c r="C18" s="287">
        <v>453717</v>
      </c>
      <c r="D18" s="280">
        <v>11.2</v>
      </c>
      <c r="E18" s="222">
        <v>561377</v>
      </c>
      <c r="F18" s="280">
        <v>15.9</v>
      </c>
      <c r="G18" s="279">
        <v>-107660</v>
      </c>
      <c r="H18" s="278">
        <v>-4.7000000000000011</v>
      </c>
    </row>
    <row r="19" spans="2:8" ht="15" customHeight="1" x14ac:dyDescent="0.2">
      <c r="B19" s="164" t="s">
        <v>200</v>
      </c>
      <c r="C19" s="287">
        <v>368683</v>
      </c>
      <c r="D19" s="280">
        <v>9.1</v>
      </c>
      <c r="E19" s="222">
        <v>300567</v>
      </c>
      <c r="F19" s="280">
        <v>8.5</v>
      </c>
      <c r="G19" s="279">
        <v>68116</v>
      </c>
      <c r="H19" s="278">
        <v>0.59999999999999964</v>
      </c>
    </row>
    <row r="20" spans="2:8" ht="15" customHeight="1" x14ac:dyDescent="0.2">
      <c r="B20" s="164" t="s">
        <v>201</v>
      </c>
      <c r="C20" s="287">
        <v>202059</v>
      </c>
      <c r="D20" s="280">
        <v>4.97</v>
      </c>
      <c r="E20" s="222">
        <v>262157</v>
      </c>
      <c r="F20" s="280">
        <v>7.4</v>
      </c>
      <c r="G20" s="279">
        <v>-60098</v>
      </c>
      <c r="H20" s="278">
        <v>-2.4</v>
      </c>
    </row>
    <row r="21" spans="2:8" ht="15" customHeight="1" x14ac:dyDescent="0.2">
      <c r="B21" s="164" t="s">
        <v>202</v>
      </c>
      <c r="C21" s="287">
        <v>981628</v>
      </c>
      <c r="D21" s="280">
        <v>24.2</v>
      </c>
      <c r="E21" s="222">
        <v>432713</v>
      </c>
      <c r="F21" s="280">
        <v>12.3</v>
      </c>
      <c r="G21" s="279">
        <v>548915</v>
      </c>
      <c r="H21" s="278">
        <v>11.899999999999999</v>
      </c>
    </row>
    <row r="22" spans="2:8" ht="15" customHeight="1" x14ac:dyDescent="0.2">
      <c r="B22" s="164" t="s">
        <v>203</v>
      </c>
      <c r="C22" s="287">
        <v>215306</v>
      </c>
      <c r="D22" s="280">
        <v>5.3</v>
      </c>
      <c r="E22" s="222">
        <v>214833</v>
      </c>
      <c r="F22" s="280">
        <v>6.1</v>
      </c>
      <c r="G22" s="279">
        <v>473</v>
      </c>
      <c r="H22" s="278">
        <v>-0.79999999999999982</v>
      </c>
    </row>
    <row r="23" spans="2:8" ht="15" customHeight="1" x14ac:dyDescent="0.2">
      <c r="B23" s="164" t="s">
        <v>204</v>
      </c>
      <c r="C23" s="287">
        <v>27617</v>
      </c>
      <c r="D23" s="280">
        <v>0.7</v>
      </c>
      <c r="E23" s="222">
        <v>13621</v>
      </c>
      <c r="F23" s="280">
        <v>0.4</v>
      </c>
      <c r="G23" s="279">
        <v>13996</v>
      </c>
      <c r="H23" s="278">
        <v>0.29999999999999993</v>
      </c>
    </row>
    <row r="24" spans="2:8" ht="15" customHeight="1" x14ac:dyDescent="0.2">
      <c r="B24" s="164" t="s">
        <v>205</v>
      </c>
      <c r="C24" s="287">
        <v>25023</v>
      </c>
      <c r="D24" s="280">
        <v>0.6</v>
      </c>
      <c r="E24" s="222">
        <v>0</v>
      </c>
      <c r="F24" s="280">
        <v>0</v>
      </c>
      <c r="G24" s="279" t="s">
        <v>22</v>
      </c>
      <c r="H24" s="278" t="s">
        <v>22</v>
      </c>
    </row>
    <row r="25" spans="2:8" ht="15" customHeight="1" x14ac:dyDescent="0.2">
      <c r="B25" s="164" t="s">
        <v>206</v>
      </c>
      <c r="C25" s="287">
        <v>20559</v>
      </c>
      <c r="D25" s="280">
        <v>0.5</v>
      </c>
      <c r="E25" s="222">
        <v>54802</v>
      </c>
      <c r="F25" s="280">
        <v>1.6</v>
      </c>
      <c r="G25" s="279">
        <v>-34243</v>
      </c>
      <c r="H25" s="278">
        <v>-1.1000000000000001</v>
      </c>
    </row>
    <row r="26" spans="2:8" ht="15" customHeight="1" x14ac:dyDescent="0.2">
      <c r="B26" s="164" t="s">
        <v>207</v>
      </c>
      <c r="C26" s="287">
        <v>52361</v>
      </c>
      <c r="D26" s="280">
        <v>1.3</v>
      </c>
      <c r="E26" s="222">
        <v>0</v>
      </c>
      <c r="F26" s="280">
        <v>0</v>
      </c>
      <c r="G26" s="279" t="s">
        <v>22</v>
      </c>
      <c r="H26" s="278" t="s">
        <v>22</v>
      </c>
    </row>
    <row r="27" spans="2:8" ht="15" customHeight="1" x14ac:dyDescent="0.2">
      <c r="B27" s="164" t="s">
        <v>208</v>
      </c>
      <c r="C27" s="287">
        <v>56755</v>
      </c>
      <c r="D27" s="280">
        <v>1.4</v>
      </c>
      <c r="E27" s="222">
        <v>31710</v>
      </c>
      <c r="F27" s="280">
        <v>0.9</v>
      </c>
      <c r="G27" s="279">
        <v>25045</v>
      </c>
      <c r="H27" s="278">
        <v>0.49999999999999989</v>
      </c>
    </row>
    <row r="28" spans="2:8" ht="15" customHeight="1" x14ac:dyDescent="0.2">
      <c r="B28" s="164" t="s">
        <v>209</v>
      </c>
      <c r="C28" s="287">
        <v>21530</v>
      </c>
      <c r="D28" s="280">
        <v>0.5</v>
      </c>
      <c r="E28" s="222">
        <v>0</v>
      </c>
      <c r="F28" s="280">
        <v>0</v>
      </c>
      <c r="G28" s="279" t="s">
        <v>22</v>
      </c>
      <c r="H28" s="278" t="s">
        <v>22</v>
      </c>
    </row>
    <row r="29" spans="2:8" ht="15" customHeight="1" x14ac:dyDescent="0.2">
      <c r="B29" s="164" t="s">
        <v>210</v>
      </c>
      <c r="C29" s="287">
        <v>8354</v>
      </c>
      <c r="D29" s="280">
        <v>0.2</v>
      </c>
      <c r="E29" s="222">
        <v>0</v>
      </c>
      <c r="F29" s="280">
        <v>0</v>
      </c>
      <c r="G29" s="279" t="s">
        <v>22</v>
      </c>
      <c r="H29" s="278" t="s">
        <v>22</v>
      </c>
    </row>
    <row r="30" spans="2:8" ht="15" customHeight="1" x14ac:dyDescent="0.2">
      <c r="B30" s="164" t="s">
        <v>211</v>
      </c>
      <c r="C30" s="287">
        <v>7759</v>
      </c>
      <c r="D30" s="280">
        <v>0.2</v>
      </c>
      <c r="E30" s="222">
        <v>0</v>
      </c>
      <c r="F30" s="280">
        <v>0</v>
      </c>
      <c r="G30" s="279" t="s">
        <v>22</v>
      </c>
      <c r="H30" s="278" t="s">
        <v>22</v>
      </c>
    </row>
    <row r="31" spans="2:8" ht="15" customHeight="1" x14ac:dyDescent="0.2">
      <c r="B31" s="164" t="s">
        <v>212</v>
      </c>
      <c r="C31" s="287">
        <v>27200</v>
      </c>
      <c r="D31" s="280">
        <v>0.7</v>
      </c>
      <c r="E31" s="222">
        <v>0</v>
      </c>
      <c r="F31" s="280">
        <v>0</v>
      </c>
      <c r="G31" s="279" t="s">
        <v>22</v>
      </c>
      <c r="H31" s="278" t="s">
        <v>22</v>
      </c>
    </row>
    <row r="32" spans="2:8" ht="15" customHeight="1" x14ac:dyDescent="0.2">
      <c r="B32" s="166" t="s">
        <v>215</v>
      </c>
      <c r="C32" s="282">
        <v>0</v>
      </c>
      <c r="D32" s="283">
        <v>0</v>
      </c>
      <c r="E32" s="223">
        <v>47043</v>
      </c>
      <c r="F32" s="283">
        <v>1.3</v>
      </c>
      <c r="G32" s="290" t="s">
        <v>22</v>
      </c>
      <c r="H32" s="285" t="s">
        <v>22</v>
      </c>
    </row>
    <row r="33" spans="2:9" x14ac:dyDescent="0.2">
      <c r="B33" s="224"/>
      <c r="C33" s="74"/>
      <c r="D33" s="74"/>
      <c r="E33" s="74"/>
      <c r="F33" s="74"/>
      <c r="G33" s="74"/>
      <c r="H33" s="74"/>
    </row>
    <row r="34" spans="2:9" x14ac:dyDescent="0.2">
      <c r="B34" s="421" t="s">
        <v>221</v>
      </c>
      <c r="C34" s="416"/>
      <c r="D34" s="416"/>
      <c r="E34" s="416"/>
      <c r="F34" s="74"/>
      <c r="G34" s="74"/>
      <c r="H34" s="74"/>
    </row>
    <row r="35" spans="2:9" x14ac:dyDescent="0.2">
      <c r="B35" s="79"/>
      <c r="C35" s="79"/>
      <c r="D35" s="79"/>
      <c r="E35" s="79"/>
      <c r="F35" s="74"/>
      <c r="G35" s="74"/>
      <c r="H35" s="190" t="s">
        <v>346</v>
      </c>
      <c r="I35" s="19"/>
    </row>
    <row r="36" spans="2:9" x14ac:dyDescent="0.2">
      <c r="B36" s="74"/>
      <c r="C36" s="74"/>
      <c r="D36" s="74"/>
      <c r="E36" s="74"/>
      <c r="F36" s="74"/>
      <c r="G36" s="74"/>
      <c r="H36" s="74"/>
    </row>
    <row r="37" spans="2:9" x14ac:dyDescent="0.2">
      <c r="B37" s="74"/>
      <c r="C37" s="74"/>
      <c r="D37" s="74"/>
      <c r="E37" s="74"/>
      <c r="F37" s="74"/>
      <c r="G37" s="74"/>
      <c r="H37" s="74"/>
    </row>
  </sheetData>
  <mergeCells count="5">
    <mergeCell ref="B4:B5"/>
    <mergeCell ref="C4:D4"/>
    <mergeCell ref="E4:F4"/>
    <mergeCell ref="G4:H4"/>
    <mergeCell ref="B3:H3"/>
  </mergeCells>
  <hyperlinks>
    <hyperlink ref="H35" location="Inhaltsverzeichnis!A1" display="› Zurück zum Inhaltsverzeichnis" xr:uid="{BCE0D97D-17A7-4328-B26F-545F89DBA41C}"/>
  </hyperlinks>
  <pageMargins left="0.7" right="0.7" top="0.78740157499999996" bottom="0.78740157499999996"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7"/>
  <dimension ref="A1:K63"/>
  <sheetViews>
    <sheetView zoomScaleNormal="100" workbookViewId="0">
      <pane ySplit="5" topLeftCell="A6" activePane="bottomLeft" state="frozen"/>
      <selection pane="bottomLeft"/>
    </sheetView>
  </sheetViews>
  <sheetFormatPr baseColWidth="10" defaultRowHeight="12" x14ac:dyDescent="0.2"/>
  <cols>
    <col min="1" max="1" width="2.7109375" customWidth="1"/>
    <col min="2" max="2" width="20.7109375" customWidth="1"/>
    <col min="3" max="9" width="11.7109375" customWidth="1"/>
  </cols>
  <sheetData>
    <row r="1" spans="1:11" s="89" customFormat="1" ht="15" customHeight="1" x14ac:dyDescent="0.2">
      <c r="A1" s="98"/>
      <c r="B1" s="98"/>
      <c r="C1" s="98"/>
      <c r="D1" s="98"/>
      <c r="E1" s="98"/>
      <c r="F1" s="98"/>
      <c r="G1" s="98"/>
      <c r="H1" s="98"/>
      <c r="I1" s="98"/>
      <c r="J1" s="98"/>
      <c r="K1" s="98"/>
    </row>
    <row r="2" spans="1:11" s="93" customFormat="1" ht="20.100000000000001" customHeight="1" x14ac:dyDescent="0.2">
      <c r="A2" s="99"/>
      <c r="B2" s="99" t="s">
        <v>164</v>
      </c>
      <c r="C2" s="99"/>
      <c r="D2" s="99"/>
      <c r="E2" s="99"/>
      <c r="F2" s="99"/>
      <c r="G2" s="99"/>
      <c r="H2" s="99"/>
      <c r="I2" s="99"/>
      <c r="J2" s="99"/>
      <c r="K2" s="99"/>
    </row>
    <row r="3" spans="1:11" s="106" customFormat="1" ht="50.1" customHeight="1" x14ac:dyDescent="0.2">
      <c r="A3" s="103"/>
      <c r="B3" s="471" t="s">
        <v>332</v>
      </c>
      <c r="C3" s="471"/>
      <c r="D3" s="471"/>
      <c r="E3" s="471"/>
      <c r="F3" s="471"/>
      <c r="G3" s="471"/>
      <c r="H3" s="471"/>
      <c r="I3" s="471"/>
      <c r="J3" s="100"/>
      <c r="K3" s="103"/>
    </row>
    <row r="4" spans="1:11" ht="30" customHeight="1" x14ac:dyDescent="0.2">
      <c r="B4" s="488" t="s">
        <v>51</v>
      </c>
      <c r="C4" s="173" t="s">
        <v>216</v>
      </c>
      <c r="D4" s="173" t="s">
        <v>1</v>
      </c>
      <c r="E4" s="173" t="s">
        <v>2</v>
      </c>
      <c r="F4" s="173" t="s">
        <v>19</v>
      </c>
      <c r="G4" s="173" t="s">
        <v>3</v>
      </c>
      <c r="H4" s="173" t="s">
        <v>18</v>
      </c>
      <c r="I4" s="174" t="s">
        <v>4</v>
      </c>
    </row>
    <row r="5" spans="1:11" ht="20.100000000000001" customHeight="1" x14ac:dyDescent="0.2">
      <c r="B5" s="489"/>
      <c r="C5" s="503" t="s">
        <v>7</v>
      </c>
      <c r="D5" s="503"/>
      <c r="E5" s="503"/>
      <c r="F5" s="503"/>
      <c r="G5" s="503"/>
      <c r="H5" s="503"/>
      <c r="I5" s="504"/>
    </row>
    <row r="6" spans="1:11" ht="20.100000000000001" customHeight="1" x14ac:dyDescent="0.2">
      <c r="B6" s="228"/>
      <c r="C6" s="511" t="s">
        <v>53</v>
      </c>
      <c r="D6" s="512"/>
      <c r="E6" s="512"/>
      <c r="F6" s="512"/>
      <c r="G6" s="512"/>
      <c r="H6" s="512"/>
      <c r="I6" s="512"/>
    </row>
    <row r="7" spans="1:11" ht="15" customHeight="1" x14ac:dyDescent="0.2">
      <c r="B7" s="229" t="s">
        <v>361</v>
      </c>
      <c r="C7" s="234">
        <v>63.2</v>
      </c>
      <c r="D7" s="235">
        <v>28.9</v>
      </c>
      <c r="E7" s="235">
        <v>5.6</v>
      </c>
      <c r="F7" s="235">
        <v>11.3</v>
      </c>
      <c r="G7" s="235">
        <v>5.7</v>
      </c>
      <c r="H7" s="235">
        <v>36.4</v>
      </c>
      <c r="I7" s="235">
        <v>1.9</v>
      </c>
    </row>
    <row r="8" spans="1:11" ht="15" customHeight="1" x14ac:dyDescent="0.2">
      <c r="B8" s="229" t="s">
        <v>222</v>
      </c>
      <c r="C8" s="234">
        <v>53.2</v>
      </c>
      <c r="D8" s="235">
        <v>25.6</v>
      </c>
      <c r="E8" s="235">
        <v>5.7</v>
      </c>
      <c r="F8" s="235">
        <v>14.1</v>
      </c>
      <c r="G8" s="235">
        <v>5</v>
      </c>
      <c r="H8" s="235">
        <v>34.1</v>
      </c>
      <c r="I8" s="235">
        <v>2.6</v>
      </c>
    </row>
    <row r="9" spans="1:11" ht="15" customHeight="1" x14ac:dyDescent="0.2">
      <c r="B9" s="229" t="s">
        <v>223</v>
      </c>
      <c r="C9" s="234">
        <v>56.7</v>
      </c>
      <c r="D9" s="235">
        <v>26.6</v>
      </c>
      <c r="E9" s="235">
        <v>7.7</v>
      </c>
      <c r="F9" s="235">
        <v>14.3</v>
      </c>
      <c r="G9" s="235">
        <v>4.3</v>
      </c>
      <c r="H9" s="235">
        <v>32.200000000000003</v>
      </c>
      <c r="I9" s="235">
        <v>3.1</v>
      </c>
    </row>
    <row r="10" spans="1:11" ht="15" customHeight="1" x14ac:dyDescent="0.2">
      <c r="B10" s="229" t="s">
        <v>224</v>
      </c>
      <c r="C10" s="234">
        <v>62.9</v>
      </c>
      <c r="D10" s="235">
        <v>32.299999999999997</v>
      </c>
      <c r="E10" s="235">
        <v>10.199999999999999</v>
      </c>
      <c r="F10" s="235">
        <v>9.1</v>
      </c>
      <c r="G10" s="235">
        <v>4.0999999999999996</v>
      </c>
      <c r="H10" s="235">
        <v>31.4</v>
      </c>
      <c r="I10" s="235">
        <v>5.7</v>
      </c>
    </row>
    <row r="11" spans="1:11" ht="15" customHeight="1" x14ac:dyDescent="0.2">
      <c r="B11" s="229" t="s">
        <v>225</v>
      </c>
      <c r="C11" s="234">
        <v>68.099999999999994</v>
      </c>
      <c r="D11" s="235">
        <v>40</v>
      </c>
      <c r="E11" s="235">
        <v>10.199999999999999</v>
      </c>
      <c r="F11" s="235">
        <v>8.5</v>
      </c>
      <c r="G11" s="235">
        <v>4</v>
      </c>
      <c r="H11" s="235">
        <v>25.7</v>
      </c>
      <c r="I11" s="235">
        <v>7.1</v>
      </c>
    </row>
    <row r="12" spans="1:11" ht="15" customHeight="1" x14ac:dyDescent="0.2">
      <c r="B12" s="229" t="s">
        <v>226</v>
      </c>
      <c r="C12" s="234">
        <v>66.3</v>
      </c>
      <c r="D12" s="235">
        <v>51</v>
      </c>
      <c r="E12" s="235">
        <v>10.4</v>
      </c>
      <c r="F12" s="235">
        <v>9.8000000000000007</v>
      </c>
      <c r="G12" s="235">
        <v>3.8</v>
      </c>
      <c r="H12" s="235">
        <v>16.399999999999999</v>
      </c>
      <c r="I12" s="235">
        <v>6.4</v>
      </c>
    </row>
    <row r="13" spans="1:11" ht="15" customHeight="1" x14ac:dyDescent="0.2">
      <c r="B13" s="229" t="s">
        <v>54</v>
      </c>
      <c r="C13" s="234">
        <v>65</v>
      </c>
      <c r="D13" s="235">
        <v>62.7</v>
      </c>
      <c r="E13" s="235">
        <v>17.100000000000001</v>
      </c>
      <c r="F13" s="235">
        <v>3.4</v>
      </c>
      <c r="G13" s="235">
        <v>4.0999999999999996</v>
      </c>
      <c r="H13" s="235">
        <v>6.7</v>
      </c>
      <c r="I13" s="235">
        <v>4.9000000000000004</v>
      </c>
    </row>
    <row r="14" spans="1:11" ht="15" customHeight="1" x14ac:dyDescent="0.2">
      <c r="B14" s="229" t="s">
        <v>53</v>
      </c>
      <c r="C14" s="234">
        <v>63.3</v>
      </c>
      <c r="D14" s="235">
        <v>40.799999999999997</v>
      </c>
      <c r="E14" s="235">
        <v>10.6</v>
      </c>
      <c r="F14" s="235">
        <v>9.1999999999999993</v>
      </c>
      <c r="G14" s="235">
        <v>4.2</v>
      </c>
      <c r="H14" s="235">
        <v>24</v>
      </c>
      <c r="I14" s="235">
        <v>5.3</v>
      </c>
    </row>
    <row r="15" spans="1:11" ht="15" customHeight="1" x14ac:dyDescent="0.2">
      <c r="B15" s="230"/>
      <c r="C15" s="513" t="s">
        <v>56</v>
      </c>
      <c r="D15" s="467"/>
      <c r="E15" s="467"/>
      <c r="F15" s="467"/>
      <c r="G15" s="467"/>
      <c r="H15" s="467"/>
      <c r="I15" s="467"/>
    </row>
    <row r="16" spans="1:11" ht="15" customHeight="1" x14ac:dyDescent="0.2">
      <c r="B16" s="229" t="s">
        <v>222</v>
      </c>
      <c r="C16" s="234">
        <v>51.7</v>
      </c>
      <c r="D16" s="235">
        <v>27.4</v>
      </c>
      <c r="E16" s="235">
        <v>6.8</v>
      </c>
      <c r="F16" s="235">
        <v>13.3</v>
      </c>
      <c r="G16" s="235">
        <v>6.5</v>
      </c>
      <c r="H16" s="235">
        <v>29.4</v>
      </c>
      <c r="I16" s="235">
        <v>3.8</v>
      </c>
    </row>
    <row r="17" spans="2:9" ht="15" customHeight="1" x14ac:dyDescent="0.2">
      <c r="B17" s="229" t="s">
        <v>223</v>
      </c>
      <c r="C17" s="234">
        <v>55</v>
      </c>
      <c r="D17" s="235">
        <v>25.6</v>
      </c>
      <c r="E17" s="235">
        <v>7.8</v>
      </c>
      <c r="F17" s="235">
        <v>14.1</v>
      </c>
      <c r="G17" s="235">
        <v>6.1</v>
      </c>
      <c r="H17" s="235">
        <v>28.6</v>
      </c>
      <c r="I17" s="235">
        <v>4.5</v>
      </c>
    </row>
    <row r="18" spans="2:9" ht="15" customHeight="1" x14ac:dyDescent="0.2">
      <c r="B18" s="229" t="s">
        <v>224</v>
      </c>
      <c r="C18" s="234">
        <v>61.8</v>
      </c>
      <c r="D18" s="235">
        <v>30.7</v>
      </c>
      <c r="E18" s="235">
        <v>10.5</v>
      </c>
      <c r="F18" s="235">
        <v>10.4</v>
      </c>
      <c r="G18" s="235">
        <v>5</v>
      </c>
      <c r="H18" s="235">
        <v>27.4</v>
      </c>
      <c r="I18" s="235">
        <v>8.1999999999999993</v>
      </c>
    </row>
    <row r="19" spans="2:9" ht="15" customHeight="1" x14ac:dyDescent="0.2">
      <c r="B19" s="229" t="s">
        <v>225</v>
      </c>
      <c r="C19" s="234">
        <v>68.2</v>
      </c>
      <c r="D19" s="235">
        <v>38.799999999999997</v>
      </c>
      <c r="E19" s="235">
        <v>10.9</v>
      </c>
      <c r="F19" s="235">
        <v>8.5</v>
      </c>
      <c r="G19" s="235">
        <v>4.5</v>
      </c>
      <c r="H19" s="235">
        <v>23.5</v>
      </c>
      <c r="I19" s="235">
        <v>9.6</v>
      </c>
    </row>
    <row r="20" spans="2:9" ht="15" customHeight="1" x14ac:dyDescent="0.2">
      <c r="B20" s="229" t="s">
        <v>226</v>
      </c>
      <c r="C20" s="234">
        <v>66.099999999999994</v>
      </c>
      <c r="D20" s="235">
        <v>48.6</v>
      </c>
      <c r="E20" s="235">
        <v>10.8</v>
      </c>
      <c r="F20" s="235">
        <v>10.7</v>
      </c>
      <c r="G20" s="235">
        <v>4.5999999999999996</v>
      </c>
      <c r="H20" s="235">
        <v>14.9</v>
      </c>
      <c r="I20" s="235">
        <v>8.6999999999999993</v>
      </c>
    </row>
    <row r="21" spans="2:9" ht="15" customHeight="1" x14ac:dyDescent="0.2">
      <c r="B21" s="229" t="s">
        <v>54</v>
      </c>
      <c r="C21" s="234">
        <v>68.900000000000006</v>
      </c>
      <c r="D21" s="235">
        <v>59.1</v>
      </c>
      <c r="E21" s="235">
        <v>16.2</v>
      </c>
      <c r="F21" s="235">
        <v>4.2</v>
      </c>
      <c r="G21" s="235">
        <v>4.9000000000000004</v>
      </c>
      <c r="H21" s="235">
        <v>7.4</v>
      </c>
      <c r="I21" s="235">
        <v>7.2</v>
      </c>
    </row>
    <row r="22" spans="2:9" ht="15" customHeight="1" x14ac:dyDescent="0.2">
      <c r="B22" s="229" t="s">
        <v>53</v>
      </c>
      <c r="C22" s="234">
        <v>63.3</v>
      </c>
      <c r="D22" s="235">
        <v>39.299999999999997</v>
      </c>
      <c r="E22" s="235">
        <v>10.9</v>
      </c>
      <c r="F22" s="235">
        <v>9.6</v>
      </c>
      <c r="G22" s="235">
        <v>5.0999999999999996</v>
      </c>
      <c r="H22" s="235">
        <v>21.5</v>
      </c>
      <c r="I22" s="235">
        <v>7.6</v>
      </c>
    </row>
    <row r="23" spans="2:9" ht="15" customHeight="1" x14ac:dyDescent="0.2">
      <c r="B23" s="230"/>
      <c r="C23" s="513" t="s">
        <v>55</v>
      </c>
      <c r="D23" s="467"/>
      <c r="E23" s="467"/>
      <c r="F23" s="467"/>
      <c r="G23" s="467"/>
      <c r="H23" s="467"/>
      <c r="I23" s="467"/>
    </row>
    <row r="24" spans="2:9" ht="15" customHeight="1" x14ac:dyDescent="0.2">
      <c r="B24" s="229" t="s">
        <v>222</v>
      </c>
      <c r="C24" s="234">
        <v>54.6</v>
      </c>
      <c r="D24" s="235">
        <v>23.9</v>
      </c>
      <c r="E24" s="235">
        <v>4.7</v>
      </c>
      <c r="F24" s="235">
        <v>15</v>
      </c>
      <c r="G24" s="235">
        <v>3.6</v>
      </c>
      <c r="H24" s="235">
        <v>38.700000000000003</v>
      </c>
      <c r="I24" s="235">
        <v>1.4</v>
      </c>
    </row>
    <row r="25" spans="2:9" ht="15" customHeight="1" x14ac:dyDescent="0.2">
      <c r="B25" s="229" t="s">
        <v>223</v>
      </c>
      <c r="C25" s="234">
        <v>58.4</v>
      </c>
      <c r="D25" s="235">
        <v>27.5</v>
      </c>
      <c r="E25" s="235">
        <v>7.6</v>
      </c>
      <c r="F25" s="235">
        <v>14.4</v>
      </c>
      <c r="G25" s="235">
        <v>2.8</v>
      </c>
      <c r="H25" s="235">
        <v>35.299999999999997</v>
      </c>
      <c r="I25" s="235">
        <v>1.9</v>
      </c>
    </row>
    <row r="26" spans="2:9" ht="15" customHeight="1" x14ac:dyDescent="0.2">
      <c r="B26" s="229" t="s">
        <v>224</v>
      </c>
      <c r="C26" s="234">
        <v>63.9</v>
      </c>
      <c r="D26" s="235">
        <v>33.700000000000003</v>
      </c>
      <c r="E26" s="235">
        <v>9.8000000000000007</v>
      </c>
      <c r="F26" s="235">
        <v>8</v>
      </c>
      <c r="G26" s="235">
        <v>3.2</v>
      </c>
      <c r="H26" s="235">
        <v>35.1</v>
      </c>
      <c r="I26" s="235">
        <v>3.4</v>
      </c>
    </row>
    <row r="27" spans="2:9" ht="15" customHeight="1" x14ac:dyDescent="0.2">
      <c r="B27" s="229" t="s">
        <v>225</v>
      </c>
      <c r="C27" s="234">
        <v>68</v>
      </c>
      <c r="D27" s="235">
        <v>41.1</v>
      </c>
      <c r="E27" s="235">
        <v>9.5</v>
      </c>
      <c r="F27" s="235">
        <v>8.4</v>
      </c>
      <c r="G27" s="235">
        <v>3.6</v>
      </c>
      <c r="H27" s="235">
        <v>27.8</v>
      </c>
      <c r="I27" s="235">
        <v>4.5999999999999996</v>
      </c>
    </row>
    <row r="28" spans="2:9" ht="15" customHeight="1" x14ac:dyDescent="0.2">
      <c r="B28" s="229" t="s">
        <v>226</v>
      </c>
      <c r="C28" s="234">
        <v>66.5</v>
      </c>
      <c r="D28" s="235">
        <v>53.2</v>
      </c>
      <c r="E28" s="235">
        <v>10.1</v>
      </c>
      <c r="F28" s="235">
        <v>9</v>
      </c>
      <c r="G28" s="235">
        <v>3</v>
      </c>
      <c r="H28" s="235">
        <v>17.899999999999999</v>
      </c>
      <c r="I28" s="235">
        <v>4.3</v>
      </c>
    </row>
    <row r="29" spans="2:9" ht="15" customHeight="1" x14ac:dyDescent="0.2">
      <c r="B29" s="229" t="s">
        <v>54</v>
      </c>
      <c r="C29" s="234">
        <v>62.3</v>
      </c>
      <c r="D29" s="235">
        <v>65.599999999999994</v>
      </c>
      <c r="E29" s="235">
        <v>17.8</v>
      </c>
      <c r="F29" s="235">
        <v>2.6</v>
      </c>
      <c r="G29" s="235">
        <v>3.6</v>
      </c>
      <c r="H29" s="235">
        <v>6.1</v>
      </c>
      <c r="I29" s="235">
        <v>3.1</v>
      </c>
    </row>
    <row r="30" spans="2:9" ht="15" customHeight="1" x14ac:dyDescent="0.2">
      <c r="B30" s="229" t="s">
        <v>53</v>
      </c>
      <c r="C30" s="234">
        <v>63.3</v>
      </c>
      <c r="D30" s="235">
        <v>42.8</v>
      </c>
      <c r="E30" s="235">
        <v>10.6</v>
      </c>
      <c r="F30" s="235">
        <v>8.6999999999999993</v>
      </c>
      <c r="G30" s="235">
        <v>3.3</v>
      </c>
      <c r="H30" s="235">
        <v>25.6</v>
      </c>
      <c r="I30" s="235">
        <v>3.4</v>
      </c>
    </row>
    <row r="31" spans="2:9" ht="15" customHeight="1" x14ac:dyDescent="0.2">
      <c r="B31" s="231"/>
      <c r="C31" s="513" t="s">
        <v>362</v>
      </c>
      <c r="D31" s="467"/>
      <c r="E31" s="467"/>
      <c r="F31" s="467"/>
      <c r="G31" s="467"/>
      <c r="H31" s="467"/>
      <c r="I31" s="467"/>
    </row>
    <row r="32" spans="2:9" ht="15" customHeight="1" x14ac:dyDescent="0.2">
      <c r="B32" s="231"/>
      <c r="C32" s="513" t="s">
        <v>53</v>
      </c>
      <c r="D32" s="467"/>
      <c r="E32" s="467"/>
      <c r="F32" s="467"/>
      <c r="G32" s="467"/>
      <c r="H32" s="467"/>
      <c r="I32" s="467"/>
    </row>
    <row r="33" spans="2:9" ht="15" customHeight="1" x14ac:dyDescent="0.2">
      <c r="B33" s="229" t="s">
        <v>361</v>
      </c>
      <c r="C33" s="453">
        <v>11.1</v>
      </c>
      <c r="D33" s="454">
        <v>-10.9</v>
      </c>
      <c r="E33" s="454">
        <v>-6.7</v>
      </c>
      <c r="F33" s="454">
        <v>-0.3</v>
      </c>
      <c r="G33" s="454">
        <v>0.3</v>
      </c>
      <c r="H33" s="454">
        <v>17.3</v>
      </c>
      <c r="I33" s="454">
        <v>-2.2000000000000002</v>
      </c>
    </row>
    <row r="34" spans="2:9" ht="15" customHeight="1" x14ac:dyDescent="0.2">
      <c r="B34" s="232" t="s">
        <v>222</v>
      </c>
      <c r="C34" s="453">
        <v>10.9</v>
      </c>
      <c r="D34" s="454">
        <v>-14.6</v>
      </c>
      <c r="E34" s="454">
        <v>-4.4000000000000004</v>
      </c>
      <c r="F34" s="454">
        <v>1.9</v>
      </c>
      <c r="G34" s="454">
        <v>-1</v>
      </c>
      <c r="H34" s="454">
        <v>18.3</v>
      </c>
      <c r="I34" s="454">
        <v>-2.4</v>
      </c>
    </row>
    <row r="35" spans="2:9" ht="15" customHeight="1" x14ac:dyDescent="0.2">
      <c r="B35" s="232" t="s">
        <v>223</v>
      </c>
      <c r="C35" s="453">
        <v>9.4000000000000092</v>
      </c>
      <c r="D35" s="454">
        <v>-13.7</v>
      </c>
      <c r="E35" s="454">
        <v>-4.7</v>
      </c>
      <c r="F35" s="454">
        <v>2.4</v>
      </c>
      <c r="G35" s="454">
        <v>-1.4</v>
      </c>
      <c r="H35" s="454">
        <v>15.7</v>
      </c>
      <c r="I35" s="454">
        <v>-2.6</v>
      </c>
    </row>
    <row r="36" spans="2:9" ht="15" customHeight="1" x14ac:dyDescent="0.2">
      <c r="B36" s="232" t="s">
        <v>224</v>
      </c>
      <c r="C36" s="453">
        <v>5.2</v>
      </c>
      <c r="D36" s="454">
        <v>-11.5</v>
      </c>
      <c r="E36" s="454">
        <v>-3</v>
      </c>
      <c r="F36" s="454">
        <v>0.6</v>
      </c>
      <c r="G36" s="454">
        <v>-2.6</v>
      </c>
      <c r="H36" s="454">
        <v>14.5</v>
      </c>
      <c r="I36" s="454">
        <v>0.2</v>
      </c>
    </row>
    <row r="37" spans="2:9" ht="15" customHeight="1" x14ac:dyDescent="0.2">
      <c r="B37" s="232" t="s">
        <v>225</v>
      </c>
      <c r="C37" s="453">
        <v>5.2</v>
      </c>
      <c r="D37" s="454">
        <v>-7.2</v>
      </c>
      <c r="E37" s="454">
        <v>-2.7</v>
      </c>
      <c r="F37" s="454">
        <v>-0.8</v>
      </c>
      <c r="G37" s="454">
        <v>-1.9</v>
      </c>
      <c r="H37" s="454">
        <v>10.7</v>
      </c>
      <c r="I37" s="454">
        <v>0.5</v>
      </c>
    </row>
    <row r="38" spans="2:9" ht="15" customHeight="1" x14ac:dyDescent="0.2">
      <c r="B38" s="232" t="s">
        <v>226</v>
      </c>
      <c r="C38" s="453">
        <v>-0.1</v>
      </c>
      <c r="D38" s="454">
        <v>-2.4</v>
      </c>
      <c r="E38" s="454">
        <v>-4.9000000000000004</v>
      </c>
      <c r="F38" s="454">
        <v>1.6</v>
      </c>
      <c r="G38" s="454">
        <v>-3.5</v>
      </c>
      <c r="H38" s="454">
        <v>8.9</v>
      </c>
      <c r="I38" s="454">
        <v>-0.5</v>
      </c>
    </row>
    <row r="39" spans="2:9" ht="15" customHeight="1" x14ac:dyDescent="0.2">
      <c r="B39" s="232" t="s">
        <v>54</v>
      </c>
      <c r="C39" s="453">
        <v>2.7</v>
      </c>
      <c r="D39" s="454">
        <v>9.8000000000000096</v>
      </c>
      <c r="E39" s="454">
        <v>-8</v>
      </c>
      <c r="F39" s="454">
        <v>0.3</v>
      </c>
      <c r="G39" s="454">
        <v>-4.8</v>
      </c>
      <c r="H39" s="454">
        <v>4.0999999999999996</v>
      </c>
      <c r="I39" s="454">
        <v>-1.5</v>
      </c>
    </row>
    <row r="40" spans="2:9" ht="15" customHeight="1" x14ac:dyDescent="0.2">
      <c r="B40" s="232" t="s">
        <v>53</v>
      </c>
      <c r="C40" s="453">
        <v>5.6</v>
      </c>
      <c r="D40" s="454">
        <v>-6.1</v>
      </c>
      <c r="E40" s="454">
        <v>-4.7</v>
      </c>
      <c r="F40" s="454">
        <v>0.7</v>
      </c>
      <c r="G40" s="454">
        <v>-2.5</v>
      </c>
      <c r="H40" s="454">
        <v>11.6</v>
      </c>
      <c r="I40" s="454">
        <v>-0.8</v>
      </c>
    </row>
    <row r="41" spans="2:9" ht="15" customHeight="1" x14ac:dyDescent="0.2">
      <c r="B41" s="231"/>
      <c r="C41" s="513" t="s">
        <v>56</v>
      </c>
      <c r="D41" s="467"/>
      <c r="E41" s="467"/>
      <c r="F41" s="467"/>
      <c r="G41" s="467"/>
      <c r="H41" s="467"/>
      <c r="I41" s="467"/>
    </row>
    <row r="42" spans="2:9" ht="15" customHeight="1" x14ac:dyDescent="0.2">
      <c r="B42" s="232" t="s">
        <v>222</v>
      </c>
      <c r="C42" s="455">
        <v>8</v>
      </c>
      <c r="D42" s="456">
        <v>-11</v>
      </c>
      <c r="E42" s="456">
        <v>-4.7</v>
      </c>
      <c r="F42" s="456">
        <v>2.7</v>
      </c>
      <c r="G42" s="456">
        <v>-1.8</v>
      </c>
      <c r="H42" s="456">
        <v>17</v>
      </c>
      <c r="I42" s="456">
        <v>-2.2000000000000002</v>
      </c>
    </row>
    <row r="43" spans="2:9" ht="15" customHeight="1" x14ac:dyDescent="0.2">
      <c r="B43" s="232" t="s">
        <v>223</v>
      </c>
      <c r="C43" s="455">
        <v>7.5</v>
      </c>
      <c r="D43" s="456">
        <v>-13.4</v>
      </c>
      <c r="E43" s="456">
        <v>-4.4000000000000004</v>
      </c>
      <c r="F43" s="456">
        <v>1.7</v>
      </c>
      <c r="G43" s="456">
        <v>-1.5</v>
      </c>
      <c r="H43" s="456">
        <v>16.600000000000001</v>
      </c>
      <c r="I43" s="456">
        <v>-3</v>
      </c>
    </row>
    <row r="44" spans="2:9" ht="15" customHeight="1" x14ac:dyDescent="0.2">
      <c r="B44" s="232" t="s">
        <v>224</v>
      </c>
      <c r="C44" s="455">
        <v>4.3</v>
      </c>
      <c r="D44" s="456">
        <v>-11.3</v>
      </c>
      <c r="E44" s="456">
        <v>-2.2999999999999998</v>
      </c>
      <c r="F44" s="456">
        <v>1.6</v>
      </c>
      <c r="G44" s="456">
        <v>-3.5</v>
      </c>
      <c r="H44" s="456">
        <v>13.4</v>
      </c>
      <c r="I44" s="456">
        <v>1.3</v>
      </c>
    </row>
    <row r="45" spans="2:9" ht="15" customHeight="1" x14ac:dyDescent="0.2">
      <c r="B45" s="232" t="s">
        <v>225</v>
      </c>
      <c r="C45" s="455">
        <v>6.1</v>
      </c>
      <c r="D45" s="456">
        <v>-7</v>
      </c>
      <c r="E45" s="456">
        <v>-1.3</v>
      </c>
      <c r="F45" s="456">
        <v>-0.8</v>
      </c>
      <c r="G45" s="456">
        <v>-3</v>
      </c>
      <c r="H45" s="456">
        <v>9.9</v>
      </c>
      <c r="I45" s="456">
        <v>1.6</v>
      </c>
    </row>
    <row r="46" spans="2:9" ht="15" customHeight="1" x14ac:dyDescent="0.2">
      <c r="B46" s="232" t="s">
        <v>226</v>
      </c>
      <c r="C46" s="455">
        <v>-1.3</v>
      </c>
      <c r="D46" s="456">
        <v>-1.7</v>
      </c>
      <c r="E46" s="456">
        <v>-2.5</v>
      </c>
      <c r="F46" s="456">
        <v>0.8</v>
      </c>
      <c r="G46" s="456">
        <v>-4.2</v>
      </c>
      <c r="H46" s="456">
        <v>7.7</v>
      </c>
      <c r="I46" s="456">
        <v>-0.4</v>
      </c>
    </row>
    <row r="47" spans="2:9" ht="15" customHeight="1" x14ac:dyDescent="0.2">
      <c r="B47" s="232" t="s">
        <v>54</v>
      </c>
      <c r="C47" s="455">
        <v>-1.6</v>
      </c>
      <c r="D47" s="456">
        <v>8.8000000000000096</v>
      </c>
      <c r="E47" s="456">
        <v>-5.9</v>
      </c>
      <c r="F47" s="456">
        <v>0</v>
      </c>
      <c r="G47" s="456">
        <v>-5.8</v>
      </c>
      <c r="H47" s="456">
        <v>4.8</v>
      </c>
      <c r="I47" s="456">
        <v>-1.6</v>
      </c>
    </row>
    <row r="48" spans="2:9" ht="15" customHeight="1" x14ac:dyDescent="0.2">
      <c r="B48" s="232" t="s">
        <v>217</v>
      </c>
      <c r="C48" s="455">
        <v>4.2</v>
      </c>
      <c r="D48" s="456">
        <v>-5.7</v>
      </c>
      <c r="E48" s="456">
        <v>-3.3</v>
      </c>
      <c r="F48" s="456">
        <v>0.7</v>
      </c>
      <c r="G48" s="456">
        <v>-3.4</v>
      </c>
      <c r="H48" s="456">
        <v>10.9</v>
      </c>
      <c r="I48" s="456">
        <v>-0.3</v>
      </c>
    </row>
    <row r="49" spans="2:10" ht="15" customHeight="1" x14ac:dyDescent="0.2">
      <c r="B49" s="231"/>
      <c r="C49" s="513" t="s">
        <v>55</v>
      </c>
      <c r="D49" s="467"/>
      <c r="E49" s="467"/>
      <c r="F49" s="467"/>
      <c r="G49" s="467"/>
      <c r="H49" s="467"/>
      <c r="I49" s="467"/>
    </row>
    <row r="50" spans="2:10" ht="15" customHeight="1" x14ac:dyDescent="0.2">
      <c r="B50" s="232" t="s">
        <v>222</v>
      </c>
      <c r="C50" s="455">
        <v>13.7</v>
      </c>
      <c r="D50" s="456">
        <v>-18.100000000000001</v>
      </c>
      <c r="E50" s="456">
        <v>-3.9</v>
      </c>
      <c r="F50" s="456">
        <v>1.1000000000000001</v>
      </c>
      <c r="G50" s="456">
        <v>0</v>
      </c>
      <c r="H50" s="456">
        <v>19.5</v>
      </c>
      <c r="I50" s="456">
        <v>-2.4</v>
      </c>
    </row>
    <row r="51" spans="2:10" ht="15" customHeight="1" x14ac:dyDescent="0.2">
      <c r="B51" s="232" t="s">
        <v>223</v>
      </c>
      <c r="C51" s="455">
        <v>11.3</v>
      </c>
      <c r="D51" s="456">
        <v>-14</v>
      </c>
      <c r="E51" s="456">
        <v>-4.9000000000000004</v>
      </c>
      <c r="F51" s="456">
        <v>3</v>
      </c>
      <c r="G51" s="456">
        <v>-1.3</v>
      </c>
      <c r="H51" s="456">
        <v>14.7</v>
      </c>
      <c r="I51" s="456">
        <v>-2.2000000000000002</v>
      </c>
    </row>
    <row r="52" spans="2:10" ht="15" customHeight="1" x14ac:dyDescent="0.2">
      <c r="B52" s="232" t="s">
        <v>224</v>
      </c>
      <c r="C52" s="455">
        <v>6.1</v>
      </c>
      <c r="D52" s="456">
        <v>-11.9</v>
      </c>
      <c r="E52" s="456">
        <v>-3.9</v>
      </c>
      <c r="F52" s="456">
        <v>-0.1</v>
      </c>
      <c r="G52" s="456">
        <v>-1.7</v>
      </c>
      <c r="H52" s="456">
        <v>15.3</v>
      </c>
      <c r="I52" s="456">
        <v>-0.6</v>
      </c>
    </row>
    <row r="53" spans="2:10" ht="15" customHeight="1" x14ac:dyDescent="0.2">
      <c r="B53" s="232" t="s">
        <v>225</v>
      </c>
      <c r="C53" s="455">
        <v>4.4000000000000004</v>
      </c>
      <c r="D53" s="456">
        <v>-7.4</v>
      </c>
      <c r="E53" s="456">
        <v>-4.2</v>
      </c>
      <c r="F53" s="456">
        <v>-1</v>
      </c>
      <c r="G53" s="456">
        <v>-0.8</v>
      </c>
      <c r="H53" s="456">
        <v>11.4</v>
      </c>
      <c r="I53" s="456">
        <v>-0.7</v>
      </c>
    </row>
    <row r="54" spans="2:10" ht="15" customHeight="1" x14ac:dyDescent="0.2">
      <c r="B54" s="232" t="s">
        <v>226</v>
      </c>
      <c r="C54" s="455">
        <v>1</v>
      </c>
      <c r="D54" s="456">
        <v>-3.1</v>
      </c>
      <c r="E54" s="456">
        <v>-7</v>
      </c>
      <c r="F54" s="456">
        <v>2.4</v>
      </c>
      <c r="G54" s="456">
        <v>-2.9</v>
      </c>
      <c r="H54" s="456">
        <v>10.1</v>
      </c>
      <c r="I54" s="456">
        <v>-0.6</v>
      </c>
    </row>
    <row r="55" spans="2:10" ht="15" customHeight="1" x14ac:dyDescent="0.2">
      <c r="B55" s="232" t="s">
        <v>54</v>
      </c>
      <c r="C55" s="455">
        <v>5.4</v>
      </c>
      <c r="D55" s="456">
        <v>10.5</v>
      </c>
      <c r="E55" s="456">
        <v>-9.9</v>
      </c>
      <c r="F55" s="456">
        <v>0.4</v>
      </c>
      <c r="G55" s="456">
        <v>-3.7</v>
      </c>
      <c r="H55" s="456">
        <v>3.5</v>
      </c>
      <c r="I55" s="456">
        <v>-1.2</v>
      </c>
    </row>
    <row r="56" spans="2:10" ht="15" customHeight="1" x14ac:dyDescent="0.2">
      <c r="B56" s="233" t="s">
        <v>218</v>
      </c>
      <c r="C56" s="457">
        <v>6.5</v>
      </c>
      <c r="D56" s="458">
        <v>-6.1</v>
      </c>
      <c r="E56" s="458">
        <v>-5.8</v>
      </c>
      <c r="F56" s="458">
        <v>0.7</v>
      </c>
      <c r="G56" s="458">
        <v>-1.9</v>
      </c>
      <c r="H56" s="458">
        <v>11.7</v>
      </c>
      <c r="I56" s="458">
        <v>-1.2</v>
      </c>
    </row>
    <row r="57" spans="2:10" x14ac:dyDescent="0.2">
      <c r="B57" s="514"/>
      <c r="C57" s="514"/>
      <c r="D57" s="514"/>
      <c r="E57" s="514"/>
      <c r="F57" s="514"/>
      <c r="G57" s="514"/>
      <c r="H57" s="514"/>
      <c r="I57" s="514"/>
    </row>
    <row r="58" spans="2:10" x14ac:dyDescent="0.2">
      <c r="B58" s="470" t="s">
        <v>563</v>
      </c>
      <c r="C58" s="470"/>
      <c r="D58" s="470"/>
      <c r="E58" s="470"/>
      <c r="F58" s="470"/>
      <c r="G58" s="470"/>
      <c r="H58" s="470"/>
      <c r="I58" s="470"/>
    </row>
    <row r="59" spans="2:10" x14ac:dyDescent="0.2">
      <c r="B59" s="74"/>
      <c r="C59" s="74"/>
      <c r="D59" s="74"/>
      <c r="E59" s="74"/>
      <c r="F59" s="74"/>
      <c r="G59" s="74"/>
      <c r="H59" s="74"/>
      <c r="I59" s="190" t="s">
        <v>346</v>
      </c>
      <c r="J59" s="19"/>
    </row>
    <row r="60" spans="2:10" x14ac:dyDescent="0.2">
      <c r="B60" s="74"/>
      <c r="C60" s="74"/>
      <c r="D60" s="74"/>
      <c r="E60" s="74"/>
      <c r="F60" s="74"/>
      <c r="G60" s="74"/>
      <c r="H60" s="74"/>
      <c r="I60" s="74"/>
    </row>
    <row r="61" spans="2:10" x14ac:dyDescent="0.2">
      <c r="B61" s="74"/>
      <c r="C61" s="74"/>
      <c r="D61" s="74"/>
      <c r="E61" s="74"/>
      <c r="F61" s="74"/>
      <c r="G61" s="74"/>
      <c r="H61" s="74"/>
      <c r="I61" s="74"/>
    </row>
    <row r="62" spans="2:10" x14ac:dyDescent="0.2">
      <c r="B62" s="74"/>
      <c r="C62" s="74"/>
      <c r="D62" s="74"/>
      <c r="E62" s="74"/>
      <c r="F62" s="74"/>
      <c r="G62" s="74"/>
      <c r="H62" s="74"/>
      <c r="I62" s="74"/>
    </row>
    <row r="63" spans="2:10" x14ac:dyDescent="0.2">
      <c r="B63" s="74"/>
      <c r="C63" s="74"/>
      <c r="D63" s="74"/>
      <c r="E63" s="74"/>
      <c r="F63" s="74"/>
      <c r="G63" s="74"/>
      <c r="H63" s="74"/>
      <c r="I63" s="74"/>
    </row>
  </sheetData>
  <mergeCells count="12">
    <mergeCell ref="B3:I3"/>
    <mergeCell ref="B58:I58"/>
    <mergeCell ref="B4:B5"/>
    <mergeCell ref="C5:I5"/>
    <mergeCell ref="C6:I6"/>
    <mergeCell ref="C15:I15"/>
    <mergeCell ref="C23:I23"/>
    <mergeCell ref="C31:I31"/>
    <mergeCell ref="C32:I32"/>
    <mergeCell ref="C41:I41"/>
    <mergeCell ref="C49:I49"/>
    <mergeCell ref="B57:I57"/>
  </mergeCells>
  <hyperlinks>
    <hyperlink ref="I59" location="Inhaltsverzeichnis!A1" display="› Zurück zum Inhaltsverzeichnis" xr:uid="{34C04755-5A95-470C-8063-42E0D0F22E53}"/>
  </hyperlinks>
  <pageMargins left="0.7" right="0.7" top="0.78740157499999996" bottom="0.78740157499999996"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Tabelle18"/>
  <dimension ref="A1:K95"/>
  <sheetViews>
    <sheetView workbookViewId="0">
      <pane ySplit="5" topLeftCell="A6" activePane="bottomLeft" state="frozen"/>
      <selection pane="bottomLeft"/>
    </sheetView>
  </sheetViews>
  <sheetFormatPr baseColWidth="10" defaultRowHeight="12" x14ac:dyDescent="0.2"/>
  <cols>
    <col min="1" max="1" width="2.7109375" customWidth="1"/>
    <col min="2" max="2" width="23.42578125" customWidth="1"/>
    <col min="3" max="9" width="11.7109375" customWidth="1"/>
  </cols>
  <sheetData>
    <row r="1" spans="1:11" s="89" customFormat="1" ht="15" customHeight="1" x14ac:dyDescent="0.2">
      <c r="A1" s="98"/>
      <c r="B1" s="98"/>
      <c r="C1" s="98"/>
      <c r="D1" s="98"/>
      <c r="E1" s="98"/>
      <c r="F1" s="98"/>
      <c r="G1" s="98"/>
      <c r="H1" s="98"/>
      <c r="I1" s="98"/>
      <c r="J1" s="98"/>
      <c r="K1" s="98"/>
    </row>
    <row r="2" spans="1:11" s="93" customFormat="1" ht="20.100000000000001" customHeight="1" x14ac:dyDescent="0.2">
      <c r="A2" s="99"/>
      <c r="B2" s="99" t="s">
        <v>164</v>
      </c>
      <c r="C2" s="99"/>
      <c r="D2" s="99"/>
      <c r="E2" s="99"/>
      <c r="F2" s="99"/>
      <c r="G2" s="99"/>
      <c r="H2" s="99"/>
      <c r="I2" s="99"/>
      <c r="J2" s="99"/>
      <c r="K2" s="99"/>
    </row>
    <row r="3" spans="1:11" s="106" customFormat="1" ht="50.1" customHeight="1" x14ac:dyDescent="0.2">
      <c r="A3" s="103"/>
      <c r="B3" s="471" t="s">
        <v>231</v>
      </c>
      <c r="C3" s="471"/>
      <c r="D3" s="471"/>
      <c r="E3" s="471"/>
      <c r="F3" s="471"/>
      <c r="G3" s="471"/>
      <c r="H3" s="471"/>
      <c r="I3" s="101"/>
      <c r="J3" s="100"/>
      <c r="K3" s="103"/>
    </row>
    <row r="4" spans="1:11" ht="30" customHeight="1" x14ac:dyDescent="0.2">
      <c r="B4" s="488" t="s">
        <v>51</v>
      </c>
      <c r="C4" s="173" t="s">
        <v>292</v>
      </c>
      <c r="D4" s="173" t="s">
        <v>1</v>
      </c>
      <c r="E4" s="173" t="s">
        <v>2</v>
      </c>
      <c r="F4" s="173" t="s">
        <v>19</v>
      </c>
      <c r="G4" s="173" t="s">
        <v>3</v>
      </c>
      <c r="H4" s="173" t="s">
        <v>18</v>
      </c>
      <c r="I4" s="174" t="s">
        <v>4</v>
      </c>
    </row>
    <row r="5" spans="1:11" ht="20.100000000000001" customHeight="1" x14ac:dyDescent="0.2">
      <c r="B5" s="489"/>
      <c r="C5" s="503" t="s">
        <v>7</v>
      </c>
      <c r="D5" s="503"/>
      <c r="E5" s="503"/>
      <c r="F5" s="503"/>
      <c r="G5" s="503"/>
      <c r="H5" s="503"/>
      <c r="I5" s="504"/>
    </row>
    <row r="6" spans="1:11" ht="15" customHeight="1" x14ac:dyDescent="0.2">
      <c r="B6" s="236"/>
      <c r="C6" s="501" t="s">
        <v>53</v>
      </c>
      <c r="D6" s="501"/>
      <c r="E6" s="501"/>
      <c r="F6" s="501"/>
      <c r="G6" s="501"/>
      <c r="H6" s="501"/>
      <c r="I6" s="501"/>
    </row>
    <row r="7" spans="1:11" ht="15" customHeight="1" x14ac:dyDescent="0.2">
      <c r="B7" s="162" t="s">
        <v>228</v>
      </c>
      <c r="C7" s="209">
        <v>2.4</v>
      </c>
      <c r="D7" s="209">
        <v>1.7</v>
      </c>
      <c r="E7" s="209">
        <v>1.3</v>
      </c>
      <c r="F7" s="209">
        <v>2.9</v>
      </c>
      <c r="G7" s="209">
        <v>3.3</v>
      </c>
      <c r="H7" s="209">
        <v>3.6</v>
      </c>
      <c r="I7" s="209">
        <v>0.8</v>
      </c>
    </row>
    <row r="8" spans="1:11" ht="15" customHeight="1" x14ac:dyDescent="0.2">
      <c r="B8" s="162" t="s">
        <v>222</v>
      </c>
      <c r="C8" s="209">
        <v>7.7</v>
      </c>
      <c r="D8" s="209">
        <v>4.8</v>
      </c>
      <c r="E8" s="209">
        <v>4.2</v>
      </c>
      <c r="F8" s="209">
        <v>11.9</v>
      </c>
      <c r="G8" s="209">
        <v>9.3000000000000007</v>
      </c>
      <c r="H8" s="209">
        <v>11</v>
      </c>
      <c r="I8" s="209">
        <v>3.7</v>
      </c>
    </row>
    <row r="9" spans="1:11" ht="15" customHeight="1" x14ac:dyDescent="0.2">
      <c r="B9" s="162" t="s">
        <v>223</v>
      </c>
      <c r="C9" s="209">
        <v>14.3</v>
      </c>
      <c r="D9" s="209">
        <v>9.4</v>
      </c>
      <c r="E9" s="209">
        <v>10.4</v>
      </c>
      <c r="F9" s="209">
        <v>22.2</v>
      </c>
      <c r="G9" s="209">
        <v>14.8</v>
      </c>
      <c r="H9" s="209">
        <v>19.3</v>
      </c>
      <c r="I9" s="209">
        <v>8.3000000000000007</v>
      </c>
    </row>
    <row r="10" spans="1:11" ht="15" customHeight="1" x14ac:dyDescent="0.2">
      <c r="B10" s="162" t="s">
        <v>224</v>
      </c>
      <c r="C10" s="209">
        <v>16.3</v>
      </c>
      <c r="D10" s="209">
        <v>12.9</v>
      </c>
      <c r="E10" s="209">
        <v>15.6</v>
      </c>
      <c r="F10" s="209">
        <v>16.2</v>
      </c>
      <c r="G10" s="209">
        <v>15.8</v>
      </c>
      <c r="H10" s="209">
        <v>21.4</v>
      </c>
      <c r="I10" s="209">
        <v>17.3</v>
      </c>
    </row>
    <row r="11" spans="1:11" ht="15" customHeight="1" x14ac:dyDescent="0.2">
      <c r="B11" s="162" t="s">
        <v>225</v>
      </c>
      <c r="C11" s="209">
        <v>28.9</v>
      </c>
      <c r="D11" s="209">
        <v>28.3</v>
      </c>
      <c r="E11" s="209">
        <v>27.8</v>
      </c>
      <c r="F11" s="209">
        <v>26.6</v>
      </c>
      <c r="G11" s="209">
        <v>27.9</v>
      </c>
      <c r="H11" s="209">
        <v>31</v>
      </c>
      <c r="I11" s="209">
        <v>38.4</v>
      </c>
    </row>
    <row r="12" spans="1:11" ht="15" customHeight="1" x14ac:dyDescent="0.2">
      <c r="B12" s="162" t="s">
        <v>226</v>
      </c>
      <c r="C12" s="209">
        <v>12.9</v>
      </c>
      <c r="D12" s="209">
        <v>16.100000000000001</v>
      </c>
      <c r="E12" s="209">
        <v>12.7</v>
      </c>
      <c r="F12" s="209">
        <v>13.8</v>
      </c>
      <c r="G12" s="209">
        <v>11.7</v>
      </c>
      <c r="H12" s="209">
        <v>8.8000000000000007</v>
      </c>
      <c r="I12" s="209">
        <v>15.5</v>
      </c>
    </row>
    <row r="13" spans="1:11" ht="15" customHeight="1" x14ac:dyDescent="0.2">
      <c r="B13" s="162" t="s">
        <v>54</v>
      </c>
      <c r="C13" s="209">
        <v>17.5</v>
      </c>
      <c r="D13" s="209">
        <v>26.8</v>
      </c>
      <c r="E13" s="209">
        <v>28.1</v>
      </c>
      <c r="F13" s="209">
        <v>6.4</v>
      </c>
      <c r="G13" s="209">
        <v>17.3</v>
      </c>
      <c r="H13" s="209">
        <v>4.9000000000000004</v>
      </c>
      <c r="I13" s="209">
        <v>16</v>
      </c>
    </row>
    <row r="14" spans="1:11" ht="15" customHeight="1" x14ac:dyDescent="0.2">
      <c r="B14" s="162" t="s">
        <v>53</v>
      </c>
      <c r="C14" s="212">
        <v>100</v>
      </c>
      <c r="D14" s="212">
        <v>100</v>
      </c>
      <c r="E14" s="212">
        <v>100</v>
      </c>
      <c r="F14" s="212">
        <v>100</v>
      </c>
      <c r="G14" s="212">
        <v>100</v>
      </c>
      <c r="H14" s="212">
        <v>100</v>
      </c>
      <c r="I14" s="212">
        <v>100</v>
      </c>
    </row>
    <row r="15" spans="1:11" ht="15" customHeight="1" x14ac:dyDescent="0.2">
      <c r="B15" s="237"/>
      <c r="C15" s="467" t="s">
        <v>55</v>
      </c>
      <c r="D15" s="468"/>
      <c r="E15" s="468"/>
      <c r="F15" s="468"/>
      <c r="G15" s="468"/>
      <c r="H15" s="468"/>
      <c r="I15" s="468"/>
    </row>
    <row r="16" spans="1:11" ht="15" customHeight="1" x14ac:dyDescent="0.2">
      <c r="B16" s="162" t="s">
        <v>222</v>
      </c>
      <c r="C16" s="209">
        <v>7.7</v>
      </c>
      <c r="D16" s="209">
        <v>4.3</v>
      </c>
      <c r="E16" s="209">
        <v>3.5</v>
      </c>
      <c r="F16" s="209">
        <v>13.2</v>
      </c>
      <c r="G16" s="209">
        <v>8.3000000000000007</v>
      </c>
      <c r="H16" s="209">
        <v>11.7</v>
      </c>
      <c r="I16" s="209">
        <v>3.1</v>
      </c>
    </row>
    <row r="17" spans="2:9" ht="15" customHeight="1" x14ac:dyDescent="0.2">
      <c r="B17" s="162" t="s">
        <v>223</v>
      </c>
      <c r="C17" s="209">
        <v>15</v>
      </c>
      <c r="D17" s="209">
        <v>9.6999999999999993</v>
      </c>
      <c r="E17" s="209">
        <v>10.8</v>
      </c>
      <c r="F17" s="209">
        <v>24.8</v>
      </c>
      <c r="G17" s="209">
        <v>12.6</v>
      </c>
      <c r="H17" s="209">
        <v>20.7</v>
      </c>
      <c r="I17" s="209">
        <v>8.3000000000000007</v>
      </c>
    </row>
    <row r="18" spans="2:9" ht="15" customHeight="1" x14ac:dyDescent="0.2">
      <c r="B18" s="162" t="s">
        <v>224</v>
      </c>
      <c r="C18" s="209">
        <v>16.600000000000001</v>
      </c>
      <c r="D18" s="209">
        <v>13.1</v>
      </c>
      <c r="E18" s="209">
        <v>15.5</v>
      </c>
      <c r="F18" s="209">
        <v>15.2</v>
      </c>
      <c r="G18" s="209">
        <v>16.2</v>
      </c>
      <c r="H18" s="209">
        <v>22.9</v>
      </c>
      <c r="I18" s="209">
        <v>16.5</v>
      </c>
    </row>
    <row r="19" spans="2:9" ht="15" customHeight="1" x14ac:dyDescent="0.2">
      <c r="B19" s="162" t="s">
        <v>225</v>
      </c>
      <c r="C19" s="209">
        <v>28.4</v>
      </c>
      <c r="D19" s="209">
        <v>27.4</v>
      </c>
      <c r="E19" s="209">
        <v>25.5</v>
      </c>
      <c r="F19" s="209">
        <v>27.4</v>
      </c>
      <c r="G19" s="209">
        <v>30.6</v>
      </c>
      <c r="H19" s="209">
        <v>31</v>
      </c>
      <c r="I19" s="209">
        <v>38.299999999999997</v>
      </c>
    </row>
    <row r="20" spans="2:9" ht="15" customHeight="1" x14ac:dyDescent="0.2">
      <c r="B20" s="162" t="s">
        <v>226</v>
      </c>
      <c r="C20" s="209">
        <v>13.2</v>
      </c>
      <c r="D20" s="209">
        <v>16.399999999999999</v>
      </c>
      <c r="E20" s="209">
        <v>12.6</v>
      </c>
      <c r="F20" s="209">
        <v>13.6</v>
      </c>
      <c r="G20" s="209">
        <v>12</v>
      </c>
      <c r="H20" s="209">
        <v>9.1999999999999993</v>
      </c>
      <c r="I20" s="209">
        <v>16.7</v>
      </c>
    </row>
    <row r="21" spans="2:9" ht="15" customHeight="1" x14ac:dyDescent="0.2">
      <c r="B21" s="162" t="s">
        <v>54</v>
      </c>
      <c r="C21" s="209">
        <v>19.100000000000001</v>
      </c>
      <c r="D21" s="209">
        <v>29.2</v>
      </c>
      <c r="E21" s="209">
        <v>32.1</v>
      </c>
      <c r="F21" s="209">
        <v>5.8</v>
      </c>
      <c r="G21" s="209">
        <v>20.399999999999999</v>
      </c>
      <c r="H21" s="209">
        <v>4.5999999999999996</v>
      </c>
      <c r="I21" s="209">
        <v>17.100000000000001</v>
      </c>
    </row>
    <row r="22" spans="2:9" ht="15" customHeight="1" x14ac:dyDescent="0.2">
      <c r="B22" s="162" t="s">
        <v>53</v>
      </c>
      <c r="C22" s="212">
        <v>100</v>
      </c>
      <c r="D22" s="212">
        <v>100</v>
      </c>
      <c r="E22" s="212">
        <v>100</v>
      </c>
      <c r="F22" s="212">
        <v>100</v>
      </c>
      <c r="G22" s="212">
        <v>100</v>
      </c>
      <c r="H22" s="212">
        <v>100</v>
      </c>
      <c r="I22" s="212">
        <v>100</v>
      </c>
    </row>
    <row r="23" spans="2:9" ht="15" customHeight="1" x14ac:dyDescent="0.2">
      <c r="B23" s="238" t="s">
        <v>363</v>
      </c>
      <c r="C23" s="209">
        <v>52.5</v>
      </c>
      <c r="D23" s="209">
        <v>54.6</v>
      </c>
      <c r="E23" s="209">
        <v>51.7</v>
      </c>
      <c r="F23" s="209">
        <v>50.1</v>
      </c>
      <c r="G23" s="209">
        <v>42.1</v>
      </c>
      <c r="H23" s="209">
        <v>56.7</v>
      </c>
      <c r="I23" s="209">
        <v>33</v>
      </c>
    </row>
    <row r="24" spans="2:9" ht="15" customHeight="1" x14ac:dyDescent="0.2">
      <c r="B24" s="237"/>
      <c r="C24" s="467" t="s">
        <v>56</v>
      </c>
      <c r="D24" s="468"/>
      <c r="E24" s="468"/>
      <c r="F24" s="468"/>
      <c r="G24" s="468"/>
      <c r="H24" s="468"/>
      <c r="I24" s="468"/>
    </row>
    <row r="25" spans="2:9" ht="15" customHeight="1" x14ac:dyDescent="0.2">
      <c r="B25" s="162" t="s">
        <v>222</v>
      </c>
      <c r="C25" s="209">
        <v>8.1</v>
      </c>
      <c r="D25" s="209">
        <v>5.7</v>
      </c>
      <c r="E25" s="209">
        <v>5.0999999999999996</v>
      </c>
      <c r="F25" s="209">
        <v>11.3</v>
      </c>
      <c r="G25" s="209">
        <v>10.5</v>
      </c>
      <c r="H25" s="209">
        <v>11.1</v>
      </c>
      <c r="I25" s="209">
        <v>4.0999999999999996</v>
      </c>
    </row>
    <row r="26" spans="2:9" ht="15" customHeight="1" x14ac:dyDescent="0.2">
      <c r="B26" s="162" t="s">
        <v>223</v>
      </c>
      <c r="C26" s="209">
        <v>14.3</v>
      </c>
      <c r="D26" s="209">
        <v>9.3000000000000007</v>
      </c>
      <c r="E26" s="209">
        <v>10.199999999999999</v>
      </c>
      <c r="F26" s="209">
        <v>21</v>
      </c>
      <c r="G26" s="209">
        <v>17.2</v>
      </c>
      <c r="H26" s="209">
        <v>19</v>
      </c>
      <c r="I26" s="209">
        <v>8.4</v>
      </c>
    </row>
    <row r="27" spans="2:9" ht="15" customHeight="1" x14ac:dyDescent="0.2">
      <c r="B27" s="162" t="s">
        <v>224</v>
      </c>
      <c r="C27" s="209">
        <v>16.8</v>
      </c>
      <c r="D27" s="209">
        <v>13.1</v>
      </c>
      <c r="E27" s="209">
        <v>16.100000000000001</v>
      </c>
      <c r="F27" s="209">
        <v>18.100000000000001</v>
      </c>
      <c r="G27" s="209">
        <v>16.399999999999999</v>
      </c>
      <c r="H27" s="209">
        <v>21.3</v>
      </c>
      <c r="I27" s="209">
        <v>17.899999999999999</v>
      </c>
    </row>
    <row r="28" spans="2:9" ht="15" customHeight="1" x14ac:dyDescent="0.2">
      <c r="B28" s="162" t="s">
        <v>225</v>
      </c>
      <c r="C28" s="209">
        <v>30.9</v>
      </c>
      <c r="D28" s="209">
        <v>30.5</v>
      </c>
      <c r="E28" s="209">
        <v>31</v>
      </c>
      <c r="F28" s="209">
        <v>27.4</v>
      </c>
      <c r="G28" s="209">
        <v>27.7</v>
      </c>
      <c r="H28" s="209">
        <v>33.700000000000003</v>
      </c>
      <c r="I28" s="209">
        <v>38.9</v>
      </c>
    </row>
    <row r="29" spans="2:9" ht="15" customHeight="1" x14ac:dyDescent="0.2">
      <c r="B29" s="162" t="s">
        <v>226</v>
      </c>
      <c r="C29" s="209">
        <v>13.3</v>
      </c>
      <c r="D29" s="209">
        <v>16.399999999999999</v>
      </c>
      <c r="E29" s="209">
        <v>13.1</v>
      </c>
      <c r="F29" s="209">
        <v>14.8</v>
      </c>
      <c r="G29" s="209">
        <v>12.2</v>
      </c>
      <c r="H29" s="209">
        <v>9.1999999999999993</v>
      </c>
      <c r="I29" s="209">
        <v>15.1</v>
      </c>
    </row>
    <row r="30" spans="2:9" ht="15" customHeight="1" x14ac:dyDescent="0.2">
      <c r="B30" s="162" t="s">
        <v>54</v>
      </c>
      <c r="C30" s="209">
        <v>16.600000000000001</v>
      </c>
      <c r="D30" s="209">
        <v>24.9</v>
      </c>
      <c r="E30" s="209">
        <v>24.5</v>
      </c>
      <c r="F30" s="209">
        <v>7.3</v>
      </c>
      <c r="G30" s="209">
        <v>16</v>
      </c>
      <c r="H30" s="209">
        <v>5.7</v>
      </c>
      <c r="I30" s="209">
        <v>15.6</v>
      </c>
    </row>
    <row r="31" spans="2:9" ht="15" customHeight="1" x14ac:dyDescent="0.2">
      <c r="B31" s="238" t="s">
        <v>53</v>
      </c>
      <c r="C31" s="212">
        <v>100</v>
      </c>
      <c r="D31" s="212">
        <v>100</v>
      </c>
      <c r="E31" s="212">
        <v>100</v>
      </c>
      <c r="F31" s="212">
        <v>100</v>
      </c>
      <c r="G31" s="212">
        <v>100</v>
      </c>
      <c r="H31" s="212">
        <v>100</v>
      </c>
      <c r="I31" s="212">
        <v>100</v>
      </c>
    </row>
    <row r="32" spans="2:9" ht="15" customHeight="1" x14ac:dyDescent="0.2">
      <c r="B32" s="239" t="s">
        <v>364</v>
      </c>
      <c r="C32" s="240">
        <v>47.5</v>
      </c>
      <c r="D32" s="240">
        <v>45.4</v>
      </c>
      <c r="E32" s="240">
        <v>48.3</v>
      </c>
      <c r="F32" s="240">
        <v>49.9</v>
      </c>
      <c r="G32" s="240">
        <v>57.9</v>
      </c>
      <c r="H32" s="240">
        <v>43.3</v>
      </c>
      <c r="I32" s="240">
        <v>67</v>
      </c>
    </row>
    <row r="33" spans="2:10" x14ac:dyDescent="0.2">
      <c r="B33" s="74"/>
      <c r="C33" s="74"/>
      <c r="D33" s="74"/>
      <c r="E33" s="74"/>
      <c r="F33" s="74"/>
      <c r="G33" s="74"/>
      <c r="H33" s="74"/>
      <c r="I33" s="74"/>
    </row>
    <row r="34" spans="2:10" x14ac:dyDescent="0.2">
      <c r="B34" s="74"/>
      <c r="C34" s="74"/>
      <c r="D34" s="74"/>
      <c r="E34" s="74"/>
      <c r="F34" s="74"/>
      <c r="G34" s="74"/>
      <c r="H34" s="74"/>
      <c r="I34" s="190" t="s">
        <v>346</v>
      </c>
      <c r="J34" s="19"/>
    </row>
    <row r="35" spans="2:10" x14ac:dyDescent="0.2">
      <c r="B35" s="74"/>
      <c r="C35" s="74"/>
      <c r="D35" s="74"/>
      <c r="E35" s="74"/>
      <c r="F35" s="74"/>
      <c r="G35" s="74"/>
      <c r="H35" s="74"/>
      <c r="I35" s="74"/>
    </row>
    <row r="36" spans="2:10" x14ac:dyDescent="0.2">
      <c r="B36" s="74"/>
      <c r="C36" s="74"/>
      <c r="D36" s="74"/>
      <c r="E36" s="74"/>
      <c r="F36" s="74"/>
      <c r="G36" s="74"/>
      <c r="H36" s="74"/>
      <c r="I36" s="74"/>
    </row>
    <row r="37" spans="2:10" x14ac:dyDescent="0.2">
      <c r="B37" s="74"/>
      <c r="C37" s="74"/>
      <c r="D37" s="74"/>
      <c r="E37" s="74"/>
      <c r="F37" s="74"/>
      <c r="G37" s="74"/>
      <c r="H37" s="74"/>
      <c r="I37" s="74"/>
    </row>
    <row r="38" spans="2:10" x14ac:dyDescent="0.2">
      <c r="B38" s="74"/>
      <c r="C38" s="74"/>
      <c r="D38" s="74"/>
      <c r="E38" s="74"/>
      <c r="F38" s="74"/>
      <c r="G38" s="74"/>
      <c r="H38" s="74"/>
      <c r="I38" s="74"/>
    </row>
    <row r="39" spans="2:10" x14ac:dyDescent="0.2">
      <c r="B39" s="74"/>
      <c r="C39" s="74"/>
      <c r="D39" s="74"/>
      <c r="E39" s="74"/>
      <c r="F39" s="74"/>
      <c r="G39" s="74"/>
      <c r="H39" s="74"/>
      <c r="I39" s="74"/>
    </row>
    <row r="40" spans="2:10" x14ac:dyDescent="0.2">
      <c r="B40" s="74"/>
      <c r="C40" s="74"/>
      <c r="D40" s="74"/>
      <c r="E40" s="74"/>
      <c r="F40" s="74"/>
      <c r="G40" s="74"/>
      <c r="H40" s="74"/>
      <c r="I40" s="74"/>
    </row>
    <row r="41" spans="2:10" x14ac:dyDescent="0.2">
      <c r="B41" s="74"/>
      <c r="C41" s="74"/>
      <c r="D41" s="74"/>
      <c r="E41" s="74"/>
      <c r="F41" s="74"/>
      <c r="G41" s="74"/>
      <c r="H41" s="74"/>
      <c r="I41" s="74"/>
    </row>
    <row r="42" spans="2:10" x14ac:dyDescent="0.2">
      <c r="B42" s="74"/>
      <c r="C42" s="74"/>
      <c r="D42" s="74"/>
      <c r="E42" s="74"/>
      <c r="F42" s="74"/>
      <c r="G42" s="74"/>
      <c r="H42" s="74"/>
      <c r="I42" s="74"/>
    </row>
    <row r="43" spans="2:10" x14ac:dyDescent="0.2">
      <c r="B43" s="74"/>
      <c r="C43" s="74"/>
      <c r="D43" s="74"/>
      <c r="E43" s="74"/>
      <c r="F43" s="74"/>
      <c r="G43" s="74"/>
      <c r="H43" s="74"/>
      <c r="I43" s="74"/>
    </row>
    <row r="44" spans="2:10" x14ac:dyDescent="0.2">
      <c r="B44" s="74"/>
      <c r="C44" s="74"/>
      <c r="D44" s="74"/>
      <c r="E44" s="74"/>
      <c r="F44" s="74"/>
      <c r="G44" s="74"/>
      <c r="H44" s="74"/>
      <c r="I44" s="74"/>
    </row>
    <row r="45" spans="2:10" x14ac:dyDescent="0.2">
      <c r="B45" s="74"/>
      <c r="C45" s="74"/>
      <c r="D45" s="74"/>
      <c r="E45" s="74"/>
      <c r="F45" s="74"/>
      <c r="G45" s="74"/>
      <c r="H45" s="74"/>
      <c r="I45" s="74"/>
    </row>
    <row r="46" spans="2:10" x14ac:dyDescent="0.2">
      <c r="B46" s="74"/>
      <c r="C46" s="74"/>
      <c r="D46" s="74"/>
      <c r="E46" s="74"/>
      <c r="F46" s="74"/>
      <c r="G46" s="74"/>
      <c r="H46" s="74"/>
      <c r="I46" s="74"/>
    </row>
    <row r="47" spans="2:10" x14ac:dyDescent="0.2">
      <c r="B47" s="74"/>
      <c r="C47" s="74"/>
      <c r="D47" s="74"/>
      <c r="E47" s="74"/>
      <c r="F47" s="74"/>
      <c r="G47" s="74"/>
      <c r="H47" s="74"/>
      <c r="I47" s="74"/>
    </row>
    <row r="48" spans="2:10" x14ac:dyDescent="0.2">
      <c r="B48" s="74"/>
      <c r="C48" s="74"/>
      <c r="D48" s="74"/>
      <c r="E48" s="74"/>
      <c r="F48" s="74"/>
      <c r="G48" s="74"/>
      <c r="H48" s="74"/>
      <c r="I48" s="74"/>
    </row>
    <row r="49" spans="2:9" x14ac:dyDescent="0.2">
      <c r="B49" s="74"/>
      <c r="C49" s="74"/>
      <c r="D49" s="74"/>
      <c r="E49" s="74"/>
      <c r="F49" s="74"/>
      <c r="G49" s="74"/>
      <c r="H49" s="74"/>
      <c r="I49" s="74"/>
    </row>
    <row r="50" spans="2:9" x14ac:dyDescent="0.2">
      <c r="B50" s="74"/>
      <c r="C50" s="74"/>
      <c r="D50" s="74"/>
      <c r="E50" s="74"/>
      <c r="F50" s="74"/>
      <c r="G50" s="74"/>
      <c r="H50" s="74"/>
      <c r="I50" s="74"/>
    </row>
    <row r="51" spans="2:9" x14ac:dyDescent="0.2">
      <c r="B51" s="74"/>
      <c r="C51" s="74"/>
      <c r="D51" s="74"/>
      <c r="E51" s="74"/>
      <c r="F51" s="74"/>
      <c r="G51" s="74"/>
      <c r="H51" s="74"/>
      <c r="I51" s="74"/>
    </row>
    <row r="52" spans="2:9" x14ac:dyDescent="0.2">
      <c r="B52" s="74"/>
      <c r="C52" s="74"/>
      <c r="D52" s="74"/>
      <c r="E52" s="74"/>
      <c r="F52" s="74"/>
      <c r="G52" s="74"/>
      <c r="H52" s="74"/>
      <c r="I52" s="74"/>
    </row>
    <row r="53" spans="2:9" x14ac:dyDescent="0.2">
      <c r="B53" s="74"/>
      <c r="C53" s="74"/>
      <c r="D53" s="74"/>
      <c r="E53" s="74"/>
      <c r="F53" s="74"/>
      <c r="G53" s="74"/>
      <c r="H53" s="74"/>
      <c r="I53" s="74"/>
    </row>
    <row r="54" spans="2:9" x14ac:dyDescent="0.2">
      <c r="B54" s="74"/>
      <c r="C54" s="74"/>
      <c r="D54" s="74"/>
      <c r="E54" s="74"/>
      <c r="F54" s="74"/>
      <c r="G54" s="74"/>
      <c r="H54" s="74"/>
      <c r="I54" s="74"/>
    </row>
    <row r="55" spans="2:9" x14ac:dyDescent="0.2">
      <c r="B55" s="74"/>
      <c r="C55" s="74"/>
      <c r="D55" s="74"/>
      <c r="E55" s="74"/>
      <c r="F55" s="74"/>
      <c r="G55" s="74"/>
      <c r="H55" s="74"/>
      <c r="I55" s="74"/>
    </row>
    <row r="56" spans="2:9" x14ac:dyDescent="0.2">
      <c r="B56" s="74"/>
      <c r="C56" s="74"/>
      <c r="D56" s="74"/>
      <c r="E56" s="74"/>
      <c r="F56" s="74"/>
      <c r="G56" s="74"/>
      <c r="H56" s="74"/>
      <c r="I56" s="74"/>
    </row>
    <row r="57" spans="2:9" x14ac:dyDescent="0.2">
      <c r="B57" s="74"/>
      <c r="C57" s="74"/>
      <c r="D57" s="74"/>
      <c r="E57" s="74"/>
      <c r="F57" s="74"/>
      <c r="G57" s="74"/>
      <c r="H57" s="74"/>
      <c r="I57" s="74"/>
    </row>
    <row r="58" spans="2:9" x14ac:dyDescent="0.2">
      <c r="B58" s="74"/>
      <c r="C58" s="74"/>
      <c r="D58" s="74"/>
      <c r="E58" s="74"/>
      <c r="F58" s="74"/>
      <c r="G58" s="74"/>
      <c r="H58" s="74"/>
      <c r="I58" s="74"/>
    </row>
    <row r="59" spans="2:9" x14ac:dyDescent="0.2">
      <c r="B59" s="74"/>
      <c r="C59" s="74"/>
      <c r="D59" s="74"/>
      <c r="E59" s="74"/>
      <c r="F59" s="74"/>
      <c r="G59" s="74"/>
      <c r="H59" s="74"/>
      <c r="I59" s="74"/>
    </row>
    <row r="60" spans="2:9" x14ac:dyDescent="0.2">
      <c r="B60" s="74"/>
      <c r="C60" s="74"/>
      <c r="D60" s="74"/>
      <c r="E60" s="74"/>
      <c r="F60" s="74"/>
      <c r="G60" s="74"/>
      <c r="H60" s="74"/>
      <c r="I60" s="74"/>
    </row>
    <row r="61" spans="2:9" x14ac:dyDescent="0.2">
      <c r="B61" s="74"/>
      <c r="C61" s="74"/>
      <c r="D61" s="74"/>
      <c r="E61" s="74"/>
      <c r="F61" s="74"/>
      <c r="G61" s="74"/>
      <c r="H61" s="74"/>
      <c r="I61" s="74"/>
    </row>
    <row r="62" spans="2:9" x14ac:dyDescent="0.2">
      <c r="B62" s="74"/>
      <c r="C62" s="74"/>
      <c r="D62" s="74"/>
      <c r="E62" s="74"/>
      <c r="F62" s="74"/>
      <c r="G62" s="74"/>
      <c r="H62" s="74"/>
      <c r="I62" s="74"/>
    </row>
    <row r="63" spans="2:9" x14ac:dyDescent="0.2">
      <c r="B63" s="74"/>
      <c r="C63" s="74"/>
      <c r="D63" s="74"/>
      <c r="E63" s="74"/>
      <c r="F63" s="74"/>
      <c r="G63" s="74"/>
      <c r="H63" s="74"/>
      <c r="I63" s="74"/>
    </row>
    <row r="64" spans="2:9" x14ac:dyDescent="0.2">
      <c r="B64" s="74"/>
      <c r="C64" s="74"/>
      <c r="D64" s="74"/>
      <c r="E64" s="74"/>
      <c r="F64" s="74"/>
      <c r="G64" s="74"/>
      <c r="H64" s="74"/>
      <c r="I64" s="74"/>
    </row>
    <row r="65" spans="2:9" x14ac:dyDescent="0.2">
      <c r="B65" s="74"/>
      <c r="C65" s="74"/>
      <c r="D65" s="74"/>
      <c r="E65" s="74"/>
      <c r="F65" s="74"/>
      <c r="G65" s="74"/>
      <c r="H65" s="74"/>
      <c r="I65" s="74"/>
    </row>
    <row r="66" spans="2:9" x14ac:dyDescent="0.2">
      <c r="B66" s="74"/>
      <c r="C66" s="74"/>
      <c r="D66" s="74"/>
      <c r="E66" s="74"/>
      <c r="F66" s="74"/>
      <c r="G66" s="74"/>
      <c r="H66" s="74"/>
      <c r="I66" s="74"/>
    </row>
    <row r="67" spans="2:9" x14ac:dyDescent="0.2">
      <c r="B67" s="74"/>
      <c r="C67" s="74"/>
      <c r="D67" s="74"/>
      <c r="E67" s="74"/>
      <c r="F67" s="74"/>
      <c r="G67" s="74"/>
      <c r="H67" s="74"/>
      <c r="I67" s="74"/>
    </row>
    <row r="68" spans="2:9" x14ac:dyDescent="0.2">
      <c r="B68" s="74"/>
      <c r="C68" s="74"/>
      <c r="D68" s="74"/>
      <c r="E68" s="74"/>
      <c r="F68" s="74"/>
      <c r="G68" s="74"/>
      <c r="H68" s="74"/>
      <c r="I68" s="74"/>
    </row>
    <row r="69" spans="2:9" x14ac:dyDescent="0.2">
      <c r="B69" s="74"/>
      <c r="C69" s="74"/>
      <c r="D69" s="74"/>
      <c r="E69" s="74"/>
      <c r="F69" s="74"/>
      <c r="G69" s="74"/>
      <c r="H69" s="74"/>
      <c r="I69" s="74"/>
    </row>
    <row r="70" spans="2:9" x14ac:dyDescent="0.2">
      <c r="B70" s="74"/>
      <c r="C70" s="74"/>
      <c r="D70" s="74"/>
      <c r="E70" s="74"/>
      <c r="F70" s="74"/>
      <c r="G70" s="74"/>
      <c r="H70" s="74"/>
      <c r="I70" s="74"/>
    </row>
    <row r="71" spans="2:9" x14ac:dyDescent="0.2">
      <c r="B71" s="74"/>
      <c r="C71" s="74"/>
      <c r="D71" s="74"/>
      <c r="E71" s="74"/>
      <c r="F71" s="74"/>
      <c r="G71" s="74"/>
      <c r="H71" s="74"/>
      <c r="I71" s="74"/>
    </row>
    <row r="72" spans="2:9" x14ac:dyDescent="0.2">
      <c r="B72" s="74"/>
      <c r="C72" s="74"/>
      <c r="D72" s="74"/>
      <c r="E72" s="74"/>
      <c r="F72" s="74"/>
      <c r="G72" s="74"/>
      <c r="H72" s="74"/>
      <c r="I72" s="74"/>
    </row>
    <row r="73" spans="2:9" x14ac:dyDescent="0.2">
      <c r="B73" s="74"/>
      <c r="C73" s="74"/>
      <c r="D73" s="74"/>
      <c r="E73" s="74"/>
      <c r="F73" s="74"/>
      <c r="G73" s="74"/>
      <c r="H73" s="74"/>
      <c r="I73" s="74"/>
    </row>
    <row r="74" spans="2:9" x14ac:dyDescent="0.2">
      <c r="B74" s="74"/>
      <c r="C74" s="74"/>
      <c r="D74" s="74"/>
      <c r="E74" s="74"/>
      <c r="F74" s="74"/>
      <c r="G74" s="74"/>
      <c r="H74" s="74"/>
      <c r="I74" s="74"/>
    </row>
    <row r="75" spans="2:9" x14ac:dyDescent="0.2">
      <c r="B75" s="74"/>
      <c r="C75" s="74"/>
      <c r="D75" s="74"/>
      <c r="E75" s="74"/>
      <c r="F75" s="74"/>
      <c r="G75" s="74"/>
      <c r="H75" s="74"/>
      <c r="I75" s="74"/>
    </row>
    <row r="76" spans="2:9" x14ac:dyDescent="0.2">
      <c r="B76" s="74"/>
      <c r="C76" s="74"/>
      <c r="D76" s="74"/>
      <c r="E76" s="74"/>
      <c r="F76" s="74"/>
      <c r="G76" s="74"/>
      <c r="H76" s="74"/>
      <c r="I76" s="74"/>
    </row>
    <row r="77" spans="2:9" x14ac:dyDescent="0.2">
      <c r="B77" s="74"/>
      <c r="C77" s="74"/>
      <c r="D77" s="74"/>
      <c r="E77" s="74"/>
      <c r="F77" s="74"/>
      <c r="G77" s="74"/>
      <c r="H77" s="74"/>
      <c r="I77" s="74"/>
    </row>
    <row r="78" spans="2:9" x14ac:dyDescent="0.2">
      <c r="B78" s="74"/>
      <c r="C78" s="74"/>
      <c r="D78" s="74"/>
      <c r="E78" s="74"/>
      <c r="F78" s="74"/>
      <c r="G78" s="74"/>
      <c r="H78" s="74"/>
      <c r="I78" s="74"/>
    </row>
    <row r="79" spans="2:9" x14ac:dyDescent="0.2">
      <c r="B79" s="74"/>
      <c r="C79" s="74"/>
      <c r="D79" s="74"/>
      <c r="E79" s="74"/>
      <c r="F79" s="74"/>
      <c r="G79" s="74"/>
      <c r="H79" s="74"/>
      <c r="I79" s="74"/>
    </row>
    <row r="80" spans="2:9" x14ac:dyDescent="0.2">
      <c r="B80" s="74"/>
      <c r="C80" s="74"/>
      <c r="D80" s="74"/>
      <c r="E80" s="74"/>
      <c r="F80" s="74"/>
      <c r="G80" s="74"/>
      <c r="H80" s="74"/>
      <c r="I80" s="74"/>
    </row>
    <row r="81" spans="2:9" x14ac:dyDescent="0.2">
      <c r="B81" s="74"/>
      <c r="C81" s="74"/>
      <c r="D81" s="74"/>
      <c r="E81" s="74"/>
      <c r="F81" s="74"/>
      <c r="G81" s="74"/>
      <c r="H81" s="74"/>
      <c r="I81" s="74"/>
    </row>
    <row r="82" spans="2:9" x14ac:dyDescent="0.2">
      <c r="B82" s="74"/>
      <c r="C82" s="74"/>
      <c r="D82" s="74"/>
      <c r="E82" s="74"/>
      <c r="F82" s="74"/>
      <c r="G82" s="74"/>
      <c r="H82" s="74"/>
      <c r="I82" s="74"/>
    </row>
    <row r="83" spans="2:9" x14ac:dyDescent="0.2">
      <c r="B83" s="74"/>
      <c r="C83" s="74"/>
      <c r="D83" s="74"/>
      <c r="E83" s="74"/>
      <c r="F83" s="74"/>
      <c r="G83" s="74"/>
      <c r="H83" s="74"/>
      <c r="I83" s="74"/>
    </row>
    <row r="84" spans="2:9" x14ac:dyDescent="0.2">
      <c r="B84" s="74"/>
      <c r="C84" s="74"/>
      <c r="D84" s="74"/>
      <c r="E84" s="74"/>
      <c r="F84" s="74"/>
      <c r="G84" s="74"/>
      <c r="H84" s="74"/>
      <c r="I84" s="74"/>
    </row>
    <row r="85" spans="2:9" x14ac:dyDescent="0.2">
      <c r="B85" s="74"/>
      <c r="C85" s="74"/>
      <c r="D85" s="74"/>
      <c r="E85" s="74"/>
      <c r="F85" s="74"/>
      <c r="G85" s="74"/>
      <c r="H85" s="74"/>
      <c r="I85" s="74"/>
    </row>
    <row r="86" spans="2:9" x14ac:dyDescent="0.2">
      <c r="B86" s="74"/>
      <c r="C86" s="74"/>
      <c r="D86" s="74"/>
      <c r="E86" s="74"/>
      <c r="F86" s="74"/>
      <c r="G86" s="74"/>
      <c r="H86" s="74"/>
      <c r="I86" s="74"/>
    </row>
    <row r="87" spans="2:9" x14ac:dyDescent="0.2">
      <c r="B87" s="74"/>
      <c r="C87" s="74"/>
      <c r="D87" s="74"/>
      <c r="E87" s="74"/>
      <c r="F87" s="74"/>
      <c r="G87" s="74"/>
      <c r="H87" s="74"/>
      <c r="I87" s="74"/>
    </row>
    <row r="88" spans="2:9" x14ac:dyDescent="0.2">
      <c r="B88" s="74"/>
      <c r="C88" s="74"/>
      <c r="D88" s="74"/>
      <c r="E88" s="74"/>
      <c r="F88" s="74"/>
      <c r="G88" s="74"/>
      <c r="H88" s="74"/>
      <c r="I88" s="74"/>
    </row>
    <row r="89" spans="2:9" x14ac:dyDescent="0.2">
      <c r="B89" s="74"/>
      <c r="C89" s="74"/>
      <c r="D89" s="74"/>
      <c r="E89" s="74"/>
      <c r="F89" s="74"/>
      <c r="G89" s="74"/>
      <c r="H89" s="74"/>
      <c r="I89" s="74"/>
    </row>
    <row r="90" spans="2:9" x14ac:dyDescent="0.2">
      <c r="B90" s="74"/>
      <c r="C90" s="74"/>
      <c r="D90" s="74"/>
      <c r="E90" s="74"/>
      <c r="F90" s="74"/>
      <c r="G90" s="74"/>
      <c r="H90" s="74"/>
      <c r="I90" s="74"/>
    </row>
    <row r="91" spans="2:9" x14ac:dyDescent="0.2">
      <c r="B91" s="74"/>
      <c r="C91" s="74"/>
      <c r="D91" s="74"/>
      <c r="E91" s="74"/>
      <c r="F91" s="74"/>
      <c r="G91" s="74"/>
      <c r="H91" s="74"/>
      <c r="I91" s="74"/>
    </row>
    <row r="92" spans="2:9" x14ac:dyDescent="0.2">
      <c r="B92" s="74"/>
      <c r="C92" s="74"/>
      <c r="D92" s="74"/>
      <c r="E92" s="74"/>
      <c r="F92" s="74"/>
      <c r="G92" s="74"/>
      <c r="H92" s="74"/>
      <c r="I92" s="74"/>
    </row>
    <row r="93" spans="2:9" x14ac:dyDescent="0.2">
      <c r="B93" s="74"/>
      <c r="C93" s="74"/>
      <c r="D93" s="74"/>
      <c r="E93" s="74"/>
      <c r="F93" s="74"/>
      <c r="G93" s="74"/>
      <c r="H93" s="74"/>
      <c r="I93" s="74"/>
    </row>
    <row r="94" spans="2:9" x14ac:dyDescent="0.2">
      <c r="B94" s="74"/>
      <c r="C94" s="74"/>
      <c r="D94" s="74"/>
      <c r="E94" s="74"/>
      <c r="F94" s="74"/>
      <c r="G94" s="74"/>
      <c r="H94" s="74"/>
      <c r="I94" s="74"/>
    </row>
    <row r="95" spans="2:9" x14ac:dyDescent="0.2">
      <c r="B95" s="74"/>
      <c r="C95" s="74"/>
      <c r="D95" s="74"/>
      <c r="E95" s="74"/>
      <c r="F95" s="74"/>
      <c r="G95" s="74"/>
      <c r="H95" s="74"/>
      <c r="I95" s="74"/>
    </row>
  </sheetData>
  <mergeCells count="6">
    <mergeCell ref="B3:H3"/>
    <mergeCell ref="C6:I6"/>
    <mergeCell ref="C15:I15"/>
    <mergeCell ref="C24:I24"/>
    <mergeCell ref="C5:I5"/>
    <mergeCell ref="B4:B5"/>
  </mergeCells>
  <hyperlinks>
    <hyperlink ref="I34" location="Inhaltsverzeichnis!A1" display="› Zurück zum Inhaltsverzeichnis" xr:uid="{D70A9914-A278-4EC1-86EE-A054C1EA9FE6}"/>
  </hyperlinks>
  <pageMargins left="0.7" right="0.7" top="0.78740157499999996" bottom="0.78740157499999996"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Tabelle19"/>
  <dimension ref="A1:N48"/>
  <sheetViews>
    <sheetView zoomScaleNormal="100" workbookViewId="0"/>
  </sheetViews>
  <sheetFormatPr baseColWidth="10" defaultColWidth="11.140625" defaultRowHeight="12" x14ac:dyDescent="0.2"/>
  <cols>
    <col min="1" max="1" width="2.7109375" style="140" customWidth="1"/>
    <col min="2" max="2" width="20.7109375" style="140" customWidth="1"/>
    <col min="3" max="3" width="2.7109375" style="140" customWidth="1"/>
    <col min="4" max="11" width="18.7109375" style="140" customWidth="1"/>
    <col min="12" max="16384" width="11.140625" style="140"/>
  </cols>
  <sheetData>
    <row r="1" spans="1:11" s="89" customFormat="1" ht="15" customHeight="1" x14ac:dyDescent="0.2">
      <c r="A1" s="101"/>
      <c r="B1" s="101"/>
      <c r="C1" s="101"/>
      <c r="D1" s="101"/>
      <c r="E1" s="101"/>
      <c r="F1" s="101"/>
      <c r="G1" s="101"/>
      <c r="H1" s="101"/>
      <c r="I1" s="101"/>
      <c r="J1" s="101"/>
      <c r="K1" s="101"/>
    </row>
    <row r="2" spans="1:11" s="89" customFormat="1" ht="20.100000000000001" customHeight="1" x14ac:dyDescent="0.2">
      <c r="A2" s="102"/>
      <c r="B2" s="152" t="s">
        <v>164</v>
      </c>
      <c r="C2" s="102"/>
      <c r="D2" s="102"/>
      <c r="E2" s="102"/>
      <c r="F2" s="102"/>
      <c r="G2" s="102"/>
      <c r="H2" s="102"/>
      <c r="I2" s="102"/>
      <c r="J2" s="102"/>
      <c r="K2" s="102"/>
    </row>
    <row r="3" spans="1:11" s="106" customFormat="1" ht="50.1" customHeight="1" x14ac:dyDescent="0.2">
      <c r="A3" s="129"/>
      <c r="B3" s="492" t="s">
        <v>297</v>
      </c>
      <c r="C3" s="492"/>
      <c r="D3" s="492"/>
      <c r="E3" s="492"/>
      <c r="F3" s="492"/>
      <c r="G3" s="492"/>
      <c r="H3" s="492"/>
      <c r="I3" s="492"/>
      <c r="J3" s="492"/>
      <c r="K3" s="100"/>
    </row>
    <row r="4" spans="1:11" ht="15" customHeight="1" x14ac:dyDescent="0.2"/>
    <row r="5" spans="1:11" ht="15" customHeight="1" x14ac:dyDescent="0.2">
      <c r="D5" s="141" t="str">
        <f>B3</f>
        <v>Grafik 3   Wählerschaft der Parteien bei der Bürgerschaftswahl 2020 in Hamburg</v>
      </c>
    </row>
    <row r="6" spans="1:11" ht="15" customHeight="1" x14ac:dyDescent="0.2"/>
    <row r="7" spans="1:11" ht="15" x14ac:dyDescent="0.2">
      <c r="B7" s="142"/>
      <c r="C7" s="138"/>
      <c r="D7" s="138"/>
      <c r="E7" s="138"/>
      <c r="F7" s="138"/>
      <c r="G7" s="138"/>
      <c r="H7" s="138"/>
      <c r="I7" s="138"/>
      <c r="J7" s="138"/>
      <c r="K7" s="138"/>
    </row>
    <row r="8" spans="1:11" ht="15" x14ac:dyDescent="0.2">
      <c r="B8" s="142"/>
      <c r="C8" s="138"/>
      <c r="D8" s="138"/>
      <c r="E8" s="138"/>
      <c r="F8" s="138"/>
      <c r="G8" s="138"/>
      <c r="H8" s="138"/>
      <c r="I8" s="138"/>
      <c r="J8" s="138"/>
      <c r="K8" s="138"/>
    </row>
    <row r="9" spans="1:11" ht="15" x14ac:dyDescent="0.2">
      <c r="B9" s="142"/>
      <c r="C9" s="138"/>
      <c r="D9" s="138"/>
      <c r="E9" s="138"/>
      <c r="F9" s="138"/>
      <c r="G9" s="138"/>
      <c r="H9" s="138"/>
      <c r="I9" s="138"/>
      <c r="J9" s="138"/>
      <c r="K9" s="138"/>
    </row>
    <row r="10" spans="1:11" ht="15" x14ac:dyDescent="0.2">
      <c r="B10" s="142"/>
      <c r="C10" s="138"/>
      <c r="D10" s="138"/>
      <c r="E10" s="138"/>
      <c r="F10" s="138"/>
      <c r="G10" s="138"/>
      <c r="H10" s="138"/>
      <c r="I10" s="138"/>
      <c r="J10" s="138"/>
      <c r="K10" s="138"/>
    </row>
    <row r="11" spans="1:11" ht="15" x14ac:dyDescent="0.2">
      <c r="B11" s="142"/>
      <c r="C11" s="138"/>
      <c r="D11" s="138"/>
      <c r="E11" s="138"/>
      <c r="F11" s="138"/>
      <c r="G11" s="138"/>
      <c r="H11" s="138"/>
      <c r="I11" s="138"/>
      <c r="J11" s="138"/>
      <c r="K11" s="138"/>
    </row>
    <row r="12" spans="1:11" ht="15" x14ac:dyDescent="0.2">
      <c r="B12" s="142"/>
      <c r="C12" s="138"/>
      <c r="D12" s="138"/>
      <c r="E12" s="138"/>
      <c r="F12" s="138"/>
      <c r="G12" s="138"/>
      <c r="H12" s="138"/>
      <c r="I12" s="138"/>
      <c r="J12" s="138"/>
      <c r="K12" s="138"/>
    </row>
    <row r="13" spans="1:11" ht="15" x14ac:dyDescent="0.2">
      <c r="B13" s="142"/>
      <c r="C13" s="138"/>
      <c r="D13" s="138"/>
      <c r="E13" s="138"/>
      <c r="F13" s="138"/>
      <c r="G13" s="138"/>
      <c r="H13" s="138"/>
      <c r="I13" s="138"/>
      <c r="J13" s="138"/>
      <c r="K13" s="138"/>
    </row>
    <row r="14" spans="1:11" ht="15" x14ac:dyDescent="0.2">
      <c r="B14" s="142"/>
      <c r="C14" s="138"/>
      <c r="D14" s="138"/>
      <c r="E14" s="138"/>
      <c r="F14" s="138"/>
      <c r="G14" s="138"/>
      <c r="H14" s="138"/>
      <c r="I14" s="138"/>
      <c r="J14" s="138"/>
      <c r="K14" s="138"/>
    </row>
    <row r="15" spans="1:11" ht="15" x14ac:dyDescent="0.2">
      <c r="B15" s="142"/>
      <c r="C15" s="138"/>
      <c r="D15" s="138"/>
      <c r="E15" s="138"/>
      <c r="F15" s="138"/>
      <c r="G15" s="138"/>
      <c r="H15" s="138"/>
      <c r="I15" s="138"/>
      <c r="J15" s="138"/>
      <c r="K15" s="138"/>
    </row>
    <row r="16" spans="1:11" ht="15" x14ac:dyDescent="0.2">
      <c r="B16" s="142"/>
      <c r="C16" s="138"/>
      <c r="D16" s="138"/>
      <c r="E16" s="138"/>
      <c r="F16" s="138"/>
      <c r="G16" s="138"/>
      <c r="H16" s="138"/>
      <c r="I16" s="138"/>
      <c r="J16" s="138"/>
      <c r="K16" s="138"/>
    </row>
    <row r="17" spans="2:11" ht="15" x14ac:dyDescent="0.2">
      <c r="B17" s="142"/>
      <c r="C17" s="138"/>
      <c r="D17" s="138"/>
      <c r="E17" s="138"/>
      <c r="F17" s="138"/>
      <c r="G17" s="138"/>
      <c r="H17" s="138"/>
      <c r="I17" s="138"/>
      <c r="J17" s="138"/>
      <c r="K17" s="138"/>
    </row>
    <row r="18" spans="2:11" ht="15" x14ac:dyDescent="0.2">
      <c r="B18" s="142"/>
      <c r="C18" s="138"/>
      <c r="D18" s="138"/>
      <c r="E18" s="138"/>
      <c r="F18" s="138"/>
      <c r="G18" s="138"/>
      <c r="H18" s="138"/>
      <c r="I18" s="138"/>
      <c r="J18" s="138"/>
      <c r="K18" s="138"/>
    </row>
    <row r="19" spans="2:11" ht="15" x14ac:dyDescent="0.2">
      <c r="B19" s="142"/>
      <c r="C19" s="138"/>
      <c r="D19" s="138"/>
      <c r="E19" s="138"/>
      <c r="F19" s="138"/>
      <c r="G19" s="138"/>
      <c r="H19" s="138"/>
      <c r="I19" s="138"/>
      <c r="J19" s="138"/>
      <c r="K19" s="138"/>
    </row>
    <row r="20" spans="2:11" ht="15" x14ac:dyDescent="0.2">
      <c r="B20" s="142"/>
      <c r="C20" s="138"/>
      <c r="D20" s="138"/>
      <c r="E20" s="138"/>
      <c r="F20" s="138"/>
      <c r="G20" s="138"/>
      <c r="H20" s="138"/>
      <c r="I20" s="138"/>
      <c r="J20" s="138"/>
      <c r="K20" s="138"/>
    </row>
    <row r="21" spans="2:11" ht="15" x14ac:dyDescent="0.2">
      <c r="B21" s="142"/>
      <c r="C21" s="138"/>
      <c r="D21" s="138"/>
      <c r="E21" s="138"/>
      <c r="F21" s="138"/>
      <c r="G21" s="138"/>
      <c r="H21" s="138"/>
      <c r="I21" s="138"/>
      <c r="J21" s="138"/>
      <c r="K21" s="138"/>
    </row>
    <row r="22" spans="2:11" ht="15" x14ac:dyDescent="0.2">
      <c r="B22" s="142"/>
      <c r="C22" s="138"/>
      <c r="D22" s="138"/>
      <c r="E22" s="138"/>
      <c r="F22" s="138"/>
      <c r="G22" s="138"/>
      <c r="H22" s="138"/>
      <c r="I22" s="138"/>
      <c r="J22" s="138"/>
      <c r="K22" s="138"/>
    </row>
    <row r="23" spans="2:11" ht="15" x14ac:dyDescent="0.2">
      <c r="B23" s="142"/>
      <c r="C23" s="138"/>
      <c r="D23" s="138"/>
      <c r="E23" s="138"/>
      <c r="F23" s="138"/>
      <c r="G23" s="138"/>
      <c r="H23" s="138"/>
      <c r="I23" s="138"/>
      <c r="J23" s="138"/>
      <c r="K23" s="138"/>
    </row>
    <row r="24" spans="2:11" ht="15" x14ac:dyDescent="0.2">
      <c r="B24" s="142"/>
      <c r="C24" s="138"/>
      <c r="D24" s="138"/>
      <c r="E24" s="138"/>
      <c r="F24" s="138"/>
      <c r="G24" s="138"/>
      <c r="H24" s="138"/>
      <c r="I24" s="138"/>
      <c r="J24" s="138"/>
      <c r="K24" s="138"/>
    </row>
    <row r="25" spans="2:11" ht="15" x14ac:dyDescent="0.2">
      <c r="B25" s="142"/>
      <c r="C25" s="138"/>
      <c r="D25" s="138"/>
      <c r="E25" s="138"/>
      <c r="F25" s="138"/>
      <c r="G25" s="138"/>
      <c r="H25" s="138"/>
      <c r="I25" s="138"/>
      <c r="J25" s="138"/>
      <c r="K25" s="138"/>
    </row>
    <row r="26" spans="2:11" ht="15" x14ac:dyDescent="0.2">
      <c r="B26" s="142"/>
      <c r="C26" s="138"/>
      <c r="D26" s="138"/>
      <c r="E26" s="138"/>
      <c r="F26" s="138"/>
      <c r="G26" s="138"/>
      <c r="H26" s="138"/>
      <c r="I26" s="138"/>
      <c r="J26" s="138"/>
      <c r="K26" s="138"/>
    </row>
    <row r="27" spans="2:11" ht="15" x14ac:dyDescent="0.2">
      <c r="B27" s="142"/>
      <c r="C27" s="138"/>
      <c r="D27" s="138"/>
      <c r="E27" s="138"/>
      <c r="F27" s="138"/>
      <c r="G27" s="138"/>
      <c r="H27" s="138"/>
      <c r="I27" s="138"/>
      <c r="J27" s="138"/>
      <c r="K27" s="138"/>
    </row>
    <row r="28" spans="2:11" ht="15" x14ac:dyDescent="0.2">
      <c r="B28" s="142"/>
      <c r="C28" s="138"/>
      <c r="D28" s="138"/>
      <c r="E28" s="138"/>
      <c r="F28" s="138"/>
      <c r="G28" s="138"/>
      <c r="H28" s="138"/>
      <c r="I28" s="138"/>
      <c r="J28" s="138"/>
      <c r="K28" s="138"/>
    </row>
    <row r="29" spans="2:11" ht="15" x14ac:dyDescent="0.2">
      <c r="B29" s="142"/>
      <c r="C29" s="138"/>
      <c r="D29" s="138"/>
      <c r="E29" s="138"/>
      <c r="F29" s="138"/>
      <c r="G29" s="138"/>
      <c r="H29" s="138"/>
      <c r="I29" s="138"/>
      <c r="J29" s="138"/>
      <c r="K29" s="138"/>
    </row>
    <row r="30" spans="2:11" ht="15" x14ac:dyDescent="0.2">
      <c r="B30" s="142"/>
      <c r="C30" s="138"/>
      <c r="D30" s="138"/>
      <c r="E30" s="138"/>
      <c r="F30" s="138"/>
      <c r="G30" s="138"/>
      <c r="H30" s="138"/>
      <c r="I30" s="138"/>
      <c r="J30" s="138"/>
      <c r="K30" s="138"/>
    </row>
    <row r="31" spans="2:11" ht="15" x14ac:dyDescent="0.2">
      <c r="B31" s="142"/>
      <c r="C31" s="138"/>
      <c r="D31" s="138"/>
      <c r="E31" s="138"/>
      <c r="F31" s="138"/>
      <c r="G31" s="138"/>
      <c r="H31" s="138"/>
      <c r="I31" s="138"/>
      <c r="J31" s="138"/>
      <c r="K31" s="138"/>
    </row>
    <row r="32" spans="2:11" ht="15" x14ac:dyDescent="0.2">
      <c r="B32" s="142"/>
      <c r="C32" s="138"/>
      <c r="D32" s="138"/>
      <c r="E32" s="138"/>
      <c r="F32" s="138"/>
      <c r="G32" s="138"/>
      <c r="H32" s="138"/>
      <c r="I32" s="138"/>
      <c r="J32" s="138"/>
      <c r="K32" s="138"/>
    </row>
    <row r="33" spans="2:14" ht="15" x14ac:dyDescent="0.2">
      <c r="B33" s="142"/>
      <c r="C33" s="138"/>
      <c r="D33" s="138"/>
      <c r="E33" s="138"/>
      <c r="F33" s="138"/>
      <c r="G33" s="138"/>
      <c r="H33" s="138"/>
      <c r="I33" s="138"/>
      <c r="J33" s="138"/>
      <c r="K33" s="138"/>
    </row>
    <row r="34" spans="2:14" ht="15" x14ac:dyDescent="0.2">
      <c r="B34" s="142"/>
      <c r="C34" s="138"/>
      <c r="D34" s="138"/>
      <c r="E34" s="138"/>
      <c r="F34" s="138"/>
      <c r="G34" s="138"/>
      <c r="H34" s="138"/>
      <c r="I34" s="138"/>
      <c r="J34" s="138"/>
      <c r="K34" s="138"/>
    </row>
    <row r="35" spans="2:14" ht="15" x14ac:dyDescent="0.2">
      <c r="B35" s="142"/>
      <c r="C35" s="138"/>
      <c r="D35" s="138"/>
      <c r="E35" s="138"/>
      <c r="F35" s="138"/>
      <c r="G35" s="138"/>
      <c r="H35" s="138"/>
      <c r="I35" s="138"/>
      <c r="J35" s="138"/>
      <c r="K35" s="138"/>
    </row>
    <row r="36" spans="2:14" ht="15" x14ac:dyDescent="0.2">
      <c r="B36" s="142"/>
      <c r="C36" s="138"/>
      <c r="D36" s="141" t="str">
        <f>B3</f>
        <v>Grafik 3   Wählerschaft der Parteien bei der Bürgerschaftswahl 2020 in Hamburg</v>
      </c>
      <c r="E36" s="143"/>
      <c r="F36" s="143"/>
      <c r="G36" s="143"/>
      <c r="H36" s="143"/>
      <c r="I36" s="143"/>
      <c r="J36" s="143"/>
      <c r="K36" s="143"/>
    </row>
    <row r="37" spans="2:14" ht="15" x14ac:dyDescent="0.25">
      <c r="B37" s="142"/>
      <c r="C37" s="138"/>
      <c r="D37" s="141"/>
      <c r="E37" s="143"/>
      <c r="F37" s="143"/>
      <c r="G37" s="143"/>
      <c r="H37" s="143"/>
      <c r="I37" s="143"/>
      <c r="J37" s="143"/>
      <c r="K37" s="143"/>
      <c r="N37" s="241"/>
    </row>
    <row r="38" spans="2:14" ht="15" x14ac:dyDescent="0.2">
      <c r="B38" s="142"/>
      <c r="C38" s="138"/>
      <c r="D38" s="515" t="s">
        <v>298</v>
      </c>
      <c r="E38" s="145" t="s">
        <v>228</v>
      </c>
      <c r="F38" s="145" t="s">
        <v>222</v>
      </c>
      <c r="G38" s="145" t="s">
        <v>223</v>
      </c>
      <c r="H38" s="145" t="s">
        <v>224</v>
      </c>
      <c r="I38" s="145" t="s">
        <v>225</v>
      </c>
      <c r="J38" s="145" t="s">
        <v>226</v>
      </c>
      <c r="K38" s="146" t="s">
        <v>54</v>
      </c>
    </row>
    <row r="39" spans="2:14" ht="15" x14ac:dyDescent="0.2">
      <c r="B39" s="142"/>
      <c r="C39" s="138"/>
      <c r="D39" s="516"/>
      <c r="E39" s="482" t="s">
        <v>7</v>
      </c>
      <c r="F39" s="482"/>
      <c r="G39" s="482"/>
      <c r="H39" s="482"/>
      <c r="I39" s="482"/>
      <c r="J39" s="482"/>
      <c r="K39" s="483"/>
    </row>
    <row r="40" spans="2:14" ht="15" customHeight="1" x14ac:dyDescent="0.2">
      <c r="B40" s="142"/>
      <c r="C40" s="138"/>
      <c r="D40" s="187" t="s">
        <v>1</v>
      </c>
      <c r="E40" s="247">
        <v>1.7</v>
      </c>
      <c r="F40" s="247">
        <v>4.8</v>
      </c>
      <c r="G40" s="247">
        <v>9.4</v>
      </c>
      <c r="H40" s="247">
        <v>12.9</v>
      </c>
      <c r="I40" s="247">
        <v>28.3</v>
      </c>
      <c r="J40" s="247">
        <v>16.100000000000001</v>
      </c>
      <c r="K40" s="247">
        <v>26.8</v>
      </c>
    </row>
    <row r="41" spans="2:14" ht="15" customHeight="1" x14ac:dyDescent="0.2">
      <c r="B41" s="142"/>
      <c r="C41" s="138"/>
      <c r="D41" s="188" t="s">
        <v>2</v>
      </c>
      <c r="E41" s="247">
        <v>1.3</v>
      </c>
      <c r="F41" s="247">
        <v>4.2</v>
      </c>
      <c r="G41" s="247">
        <v>10.4</v>
      </c>
      <c r="H41" s="247">
        <v>15.6</v>
      </c>
      <c r="I41" s="247">
        <v>27.8</v>
      </c>
      <c r="J41" s="247">
        <v>12.7</v>
      </c>
      <c r="K41" s="247">
        <v>28.1</v>
      </c>
    </row>
    <row r="42" spans="2:14" ht="15" customHeight="1" x14ac:dyDescent="0.2">
      <c r="B42" s="142"/>
      <c r="C42" s="138"/>
      <c r="D42" s="188" t="s">
        <v>19</v>
      </c>
      <c r="E42" s="247">
        <v>2.9</v>
      </c>
      <c r="F42" s="247">
        <v>11.9</v>
      </c>
      <c r="G42" s="247">
        <v>22.2</v>
      </c>
      <c r="H42" s="247">
        <v>16.2</v>
      </c>
      <c r="I42" s="247">
        <v>26.6</v>
      </c>
      <c r="J42" s="247">
        <v>13.8</v>
      </c>
      <c r="K42" s="247">
        <v>6.4</v>
      </c>
    </row>
    <row r="43" spans="2:14" ht="15" customHeight="1" x14ac:dyDescent="0.2">
      <c r="B43" s="142"/>
      <c r="C43" s="138"/>
      <c r="D43" s="188" t="s">
        <v>3</v>
      </c>
      <c r="E43" s="247">
        <v>3.3</v>
      </c>
      <c r="F43" s="247">
        <v>9.3000000000000007</v>
      </c>
      <c r="G43" s="247">
        <v>14.8</v>
      </c>
      <c r="H43" s="247">
        <v>15.8</v>
      </c>
      <c r="I43" s="247">
        <v>27.9</v>
      </c>
      <c r="J43" s="247">
        <v>11.7</v>
      </c>
      <c r="K43" s="247">
        <v>17.3</v>
      </c>
    </row>
    <row r="44" spans="2:14" ht="15" customHeight="1" x14ac:dyDescent="0.2">
      <c r="B44" s="142"/>
      <c r="C44" s="138"/>
      <c r="D44" s="188" t="s">
        <v>18</v>
      </c>
      <c r="E44" s="247">
        <v>3.6</v>
      </c>
      <c r="F44" s="247">
        <v>11</v>
      </c>
      <c r="G44" s="247">
        <v>19.3</v>
      </c>
      <c r="H44" s="247">
        <v>21.4</v>
      </c>
      <c r="I44" s="247">
        <v>31</v>
      </c>
      <c r="J44" s="247">
        <v>8.8000000000000007</v>
      </c>
      <c r="K44" s="247">
        <v>4.9000000000000004</v>
      </c>
    </row>
    <row r="45" spans="2:14" ht="15" customHeight="1" x14ac:dyDescent="0.2">
      <c r="B45" s="142"/>
      <c r="C45" s="138"/>
      <c r="D45" s="189" t="s">
        <v>4</v>
      </c>
      <c r="E45" s="248">
        <v>0.8</v>
      </c>
      <c r="F45" s="248">
        <v>3.7</v>
      </c>
      <c r="G45" s="248">
        <v>8.3000000000000007</v>
      </c>
      <c r="H45" s="248">
        <v>17.3</v>
      </c>
      <c r="I45" s="248">
        <v>38.4</v>
      </c>
      <c r="J45" s="248">
        <v>15.5</v>
      </c>
      <c r="K45" s="248">
        <v>16</v>
      </c>
      <c r="N45" s="242"/>
    </row>
    <row r="46" spans="2:14" x14ac:dyDescent="0.2">
      <c r="D46" s="243"/>
      <c r="E46" s="243"/>
      <c r="F46" s="243"/>
      <c r="G46" s="243"/>
      <c r="H46" s="243"/>
      <c r="I46" s="243"/>
      <c r="J46" s="243"/>
      <c r="K46" s="243"/>
    </row>
    <row r="47" spans="2:14" x14ac:dyDescent="0.2">
      <c r="D47" s="244"/>
      <c r="E47" s="243"/>
      <c r="F47" s="243"/>
      <c r="G47" s="243"/>
      <c r="H47" s="243"/>
      <c r="I47" s="243"/>
      <c r="J47" s="243"/>
      <c r="K47" s="243"/>
    </row>
    <row r="48" spans="2:14" x14ac:dyDescent="0.2">
      <c r="D48" s="243"/>
      <c r="E48" s="245"/>
      <c r="F48" s="245"/>
      <c r="G48" s="245"/>
      <c r="H48" s="245"/>
      <c r="I48" s="245"/>
      <c r="J48" s="243"/>
      <c r="K48" s="246" t="s">
        <v>346</v>
      </c>
    </row>
  </sheetData>
  <mergeCells count="3">
    <mergeCell ref="B3:J3"/>
    <mergeCell ref="E39:K39"/>
    <mergeCell ref="D38:D39"/>
  </mergeCells>
  <hyperlinks>
    <hyperlink ref="K48" location="Inhaltsverzeichnis!A1" display="› Zurück zum Inhaltsverzeichnis" xr:uid="{AF5EB5D4-AF6B-4AE5-9730-77B10CA91AA1}"/>
  </hyperlinks>
  <pageMargins left="0.7" right="0.7" top="0.78740157499999996" bottom="0.78740157499999996" header="0.3" footer="0.3"/>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Tabelle20"/>
  <dimension ref="A1:K107"/>
  <sheetViews>
    <sheetView zoomScaleNormal="100" workbookViewId="0">
      <pane ySplit="5" topLeftCell="A6" activePane="bottomLeft" state="frozen"/>
      <selection pane="bottomLeft"/>
    </sheetView>
  </sheetViews>
  <sheetFormatPr baseColWidth="10" defaultRowHeight="12" x14ac:dyDescent="0.2"/>
  <cols>
    <col min="1" max="1" width="2.7109375" customWidth="1"/>
    <col min="2" max="2" width="28.85546875" customWidth="1"/>
    <col min="3" max="10" width="11.7109375" customWidth="1"/>
    <col min="12" max="12" width="11.42578125" customWidth="1"/>
  </cols>
  <sheetData>
    <row r="1" spans="1:11" s="89" customFormat="1" ht="15" customHeight="1" x14ac:dyDescent="0.2">
      <c r="A1" s="98"/>
      <c r="B1" s="98"/>
      <c r="C1" s="98"/>
      <c r="D1" s="98"/>
      <c r="E1" s="98"/>
      <c r="F1" s="98"/>
      <c r="G1" s="98"/>
      <c r="H1" s="98"/>
      <c r="I1" s="98"/>
      <c r="J1" s="98"/>
      <c r="K1" s="98"/>
    </row>
    <row r="2" spans="1:11" s="93" customFormat="1" ht="20.100000000000001" customHeight="1" x14ac:dyDescent="0.2">
      <c r="A2" s="99"/>
      <c r="B2" s="99" t="s">
        <v>164</v>
      </c>
      <c r="C2" s="99"/>
      <c r="D2" s="99"/>
      <c r="E2" s="99"/>
      <c r="F2" s="99"/>
      <c r="G2" s="99"/>
      <c r="H2" s="99"/>
      <c r="I2" s="99"/>
      <c r="J2" s="99"/>
      <c r="K2" s="99"/>
    </row>
    <row r="3" spans="1:11" s="106" customFormat="1" ht="50.1" customHeight="1" x14ac:dyDescent="0.2">
      <c r="A3" s="103"/>
      <c r="B3" s="471" t="s">
        <v>290</v>
      </c>
      <c r="C3" s="471"/>
      <c r="D3" s="471"/>
      <c r="E3" s="471"/>
      <c r="F3" s="471"/>
      <c r="G3" s="471"/>
      <c r="H3" s="471"/>
      <c r="I3" s="101"/>
      <c r="J3" s="101"/>
      <c r="K3" s="103"/>
    </row>
    <row r="4" spans="1:11" ht="30" customHeight="1" x14ac:dyDescent="0.2">
      <c r="B4" s="507" t="s">
        <v>69</v>
      </c>
      <c r="C4" s="505" t="s">
        <v>68</v>
      </c>
      <c r="D4" s="519" t="s">
        <v>365</v>
      </c>
      <c r="E4" s="519"/>
      <c r="F4" s="519"/>
      <c r="G4" s="519"/>
      <c r="H4" s="519"/>
      <c r="I4" s="519"/>
      <c r="J4" s="520"/>
    </row>
    <row r="5" spans="1:11" ht="30" customHeight="1" x14ac:dyDescent="0.2">
      <c r="B5" s="509"/>
      <c r="C5" s="510"/>
      <c r="D5" s="175" t="s">
        <v>1</v>
      </c>
      <c r="E5" s="175" t="s">
        <v>2</v>
      </c>
      <c r="F5" s="175" t="s">
        <v>19</v>
      </c>
      <c r="G5" s="175" t="s">
        <v>3</v>
      </c>
      <c r="H5" s="175" t="s">
        <v>18</v>
      </c>
      <c r="I5" s="175" t="s">
        <v>4</v>
      </c>
      <c r="J5" s="176" t="s">
        <v>38</v>
      </c>
    </row>
    <row r="6" spans="1:11" ht="15" customHeight="1" x14ac:dyDescent="0.2">
      <c r="B6" s="255" t="s">
        <v>585</v>
      </c>
      <c r="C6" s="249">
        <v>62.6</v>
      </c>
      <c r="D6" s="249">
        <v>31.3</v>
      </c>
      <c r="E6" s="249">
        <v>11.8</v>
      </c>
      <c r="F6" s="249">
        <v>9.5</v>
      </c>
      <c r="G6" s="249">
        <v>7.4</v>
      </c>
      <c r="H6" s="249">
        <v>28.6</v>
      </c>
      <c r="I6" s="249">
        <v>4.5999999999999996</v>
      </c>
      <c r="J6" s="249">
        <v>6.9</v>
      </c>
    </row>
    <row r="7" spans="1:11" ht="15" customHeight="1" x14ac:dyDescent="0.2">
      <c r="B7" s="256" t="s">
        <v>70</v>
      </c>
      <c r="C7" s="249">
        <v>72.3</v>
      </c>
      <c r="D7" s="249">
        <v>32.6</v>
      </c>
      <c r="E7" s="249">
        <v>13.5</v>
      </c>
      <c r="F7" s="249">
        <v>5.5</v>
      </c>
      <c r="G7" s="249">
        <v>11.5</v>
      </c>
      <c r="H7" s="249">
        <v>27.9</v>
      </c>
      <c r="I7" s="249">
        <v>3.8</v>
      </c>
      <c r="J7" s="249">
        <v>5.0999999999999996</v>
      </c>
    </row>
    <row r="8" spans="1:11" ht="15" customHeight="1" x14ac:dyDescent="0.2">
      <c r="B8" s="256" t="s">
        <v>71</v>
      </c>
      <c r="C8" s="249">
        <v>67.099999999999994</v>
      </c>
      <c r="D8" s="249">
        <v>30.8</v>
      </c>
      <c r="E8" s="249">
        <v>7.2</v>
      </c>
      <c r="F8" s="249">
        <v>13.9</v>
      </c>
      <c r="G8" s="249">
        <v>4.7</v>
      </c>
      <c r="H8" s="249">
        <v>32</v>
      </c>
      <c r="I8" s="249">
        <v>3.7</v>
      </c>
      <c r="J8" s="249">
        <v>7.7</v>
      </c>
    </row>
    <row r="9" spans="1:11" ht="15" customHeight="1" x14ac:dyDescent="0.2">
      <c r="B9" s="256" t="s">
        <v>72</v>
      </c>
      <c r="C9" s="249">
        <v>66.2</v>
      </c>
      <c r="D9" s="249">
        <v>19.399999999999999</v>
      </c>
      <c r="E9" s="249">
        <v>3.1</v>
      </c>
      <c r="F9" s="249">
        <v>28.8</v>
      </c>
      <c r="G9" s="249">
        <v>2</v>
      </c>
      <c r="H9" s="249">
        <v>35.200000000000003</v>
      </c>
      <c r="I9" s="249">
        <v>2.4</v>
      </c>
      <c r="J9" s="249">
        <v>9.1</v>
      </c>
    </row>
    <row r="10" spans="1:11" ht="15" customHeight="1" x14ac:dyDescent="0.2">
      <c r="B10" s="256" t="s">
        <v>73</v>
      </c>
      <c r="C10" s="249">
        <v>68.900000000000006</v>
      </c>
      <c r="D10" s="249">
        <v>28.2</v>
      </c>
      <c r="E10" s="249">
        <v>7.3</v>
      </c>
      <c r="F10" s="249">
        <v>15</v>
      </c>
      <c r="G10" s="249">
        <v>5.4</v>
      </c>
      <c r="H10" s="249">
        <v>34.9</v>
      </c>
      <c r="I10" s="249">
        <v>2.7</v>
      </c>
      <c r="J10" s="249">
        <v>6.6</v>
      </c>
    </row>
    <row r="11" spans="1:11" ht="15" customHeight="1" x14ac:dyDescent="0.2">
      <c r="B11" s="256" t="s">
        <v>74</v>
      </c>
      <c r="C11" s="249">
        <v>55.2</v>
      </c>
      <c r="D11" s="249">
        <v>23.5</v>
      </c>
      <c r="E11" s="249">
        <v>6.9</v>
      </c>
      <c r="F11" s="249">
        <v>16.100000000000001</v>
      </c>
      <c r="G11" s="249">
        <v>5.2</v>
      </c>
      <c r="H11" s="249">
        <v>34</v>
      </c>
      <c r="I11" s="249">
        <v>3</v>
      </c>
      <c r="J11" s="249">
        <v>11.4</v>
      </c>
    </row>
    <row r="12" spans="1:11" ht="15" customHeight="1" x14ac:dyDescent="0.2">
      <c r="B12" s="256" t="s">
        <v>75</v>
      </c>
      <c r="C12" s="249">
        <v>59.5</v>
      </c>
      <c r="D12" s="249">
        <v>33.200000000000003</v>
      </c>
      <c r="E12" s="249">
        <v>8</v>
      </c>
      <c r="F12" s="249">
        <v>11.1</v>
      </c>
      <c r="G12" s="249">
        <v>4</v>
      </c>
      <c r="H12" s="249">
        <v>28.6</v>
      </c>
      <c r="I12" s="249">
        <v>5.5</v>
      </c>
      <c r="J12" s="249">
        <v>9.6999999999999993</v>
      </c>
    </row>
    <row r="13" spans="1:11" ht="15" customHeight="1" x14ac:dyDescent="0.2">
      <c r="B13" s="256" t="s">
        <v>76</v>
      </c>
      <c r="C13" s="249">
        <v>59.6</v>
      </c>
      <c r="D13" s="249">
        <v>35.6</v>
      </c>
      <c r="E13" s="249">
        <v>7.1</v>
      </c>
      <c r="F13" s="249">
        <v>11.5</v>
      </c>
      <c r="G13" s="249">
        <v>3.2</v>
      </c>
      <c r="H13" s="249">
        <v>28.1</v>
      </c>
      <c r="I13" s="249">
        <v>5.5</v>
      </c>
      <c r="J13" s="249">
        <v>9</v>
      </c>
    </row>
    <row r="14" spans="1:11" ht="15" customHeight="1" x14ac:dyDescent="0.2">
      <c r="B14" s="256" t="s">
        <v>77</v>
      </c>
      <c r="C14" s="249">
        <v>46</v>
      </c>
      <c r="D14" s="249">
        <v>43.4</v>
      </c>
      <c r="E14" s="249">
        <v>8.5</v>
      </c>
      <c r="F14" s="249">
        <v>10.5</v>
      </c>
      <c r="G14" s="249">
        <v>3.5</v>
      </c>
      <c r="H14" s="249">
        <v>17.2</v>
      </c>
      <c r="I14" s="249">
        <v>8.6</v>
      </c>
      <c r="J14" s="249">
        <v>8.3000000000000007</v>
      </c>
    </row>
    <row r="15" spans="1:11" ht="15" customHeight="1" x14ac:dyDescent="0.2">
      <c r="B15" s="256" t="s">
        <v>78</v>
      </c>
      <c r="C15" s="249">
        <v>43.3</v>
      </c>
      <c r="D15" s="249">
        <v>51.2</v>
      </c>
      <c r="E15" s="249">
        <v>10.4</v>
      </c>
      <c r="F15" s="249">
        <v>7.6</v>
      </c>
      <c r="G15" s="249">
        <v>3.3</v>
      </c>
      <c r="H15" s="249">
        <v>11.7</v>
      </c>
      <c r="I15" s="249">
        <v>10.5</v>
      </c>
      <c r="J15" s="249">
        <v>5.3</v>
      </c>
    </row>
    <row r="16" spans="1:11" ht="15" customHeight="1" x14ac:dyDescent="0.2">
      <c r="B16" s="256" t="s">
        <v>584</v>
      </c>
      <c r="C16" s="249">
        <v>43.4</v>
      </c>
      <c r="D16" s="249">
        <v>44.6</v>
      </c>
      <c r="E16" s="249">
        <v>7.5</v>
      </c>
      <c r="F16" s="249">
        <v>12.2</v>
      </c>
      <c r="G16" s="249">
        <v>2.8</v>
      </c>
      <c r="H16" s="249">
        <v>16.2</v>
      </c>
      <c r="I16" s="249">
        <v>8.3000000000000007</v>
      </c>
      <c r="J16" s="249">
        <v>8.4</v>
      </c>
    </row>
    <row r="17" spans="2:10" ht="15" customHeight="1" x14ac:dyDescent="0.2">
      <c r="B17" s="256" t="s">
        <v>79</v>
      </c>
      <c r="C17" s="249">
        <v>52</v>
      </c>
      <c r="D17" s="249">
        <v>32.6</v>
      </c>
      <c r="E17" s="249">
        <v>1.5</v>
      </c>
      <c r="F17" s="249">
        <v>26.2</v>
      </c>
      <c r="G17" s="249">
        <v>1.6</v>
      </c>
      <c r="H17" s="249">
        <v>22.8</v>
      </c>
      <c r="I17" s="249">
        <v>3.4</v>
      </c>
      <c r="J17" s="249">
        <v>12</v>
      </c>
    </row>
    <row r="18" spans="2:10" ht="15" customHeight="1" x14ac:dyDescent="0.2">
      <c r="B18" s="256" t="s">
        <v>80</v>
      </c>
      <c r="C18" s="249">
        <v>48.8</v>
      </c>
      <c r="D18" s="249">
        <v>43.2</v>
      </c>
      <c r="E18" s="249">
        <v>6.7</v>
      </c>
      <c r="F18" s="249">
        <v>17.2</v>
      </c>
      <c r="G18" s="249">
        <v>2.2000000000000002</v>
      </c>
      <c r="H18" s="249">
        <v>18.100000000000001</v>
      </c>
      <c r="I18" s="249">
        <v>6.1</v>
      </c>
      <c r="J18" s="249">
        <v>6.6</v>
      </c>
    </row>
    <row r="19" spans="2:10" ht="15" customHeight="1" x14ac:dyDescent="0.2">
      <c r="B19" s="256" t="s">
        <v>583</v>
      </c>
      <c r="C19" s="249">
        <v>58.6</v>
      </c>
      <c r="D19" s="249">
        <v>10.199999999999999</v>
      </c>
      <c r="E19" s="249">
        <v>2.6</v>
      </c>
      <c r="F19" s="249">
        <v>39.9</v>
      </c>
      <c r="G19" s="249">
        <v>2.4</v>
      </c>
      <c r="H19" s="249">
        <v>26.7</v>
      </c>
      <c r="I19" s="249">
        <v>3</v>
      </c>
      <c r="J19" s="249">
        <v>15.2</v>
      </c>
    </row>
    <row r="20" spans="2:10" ht="15" customHeight="1" x14ac:dyDescent="0.2">
      <c r="B20" s="256" t="s">
        <v>582</v>
      </c>
      <c r="C20" s="249">
        <v>65.400000000000006</v>
      </c>
      <c r="D20" s="249">
        <v>50.2</v>
      </c>
      <c r="E20" s="249">
        <v>8.6</v>
      </c>
      <c r="F20" s="249">
        <v>8.1</v>
      </c>
      <c r="G20" s="249">
        <v>3.2</v>
      </c>
      <c r="H20" s="249">
        <v>17.7</v>
      </c>
      <c r="I20" s="249">
        <v>6.6</v>
      </c>
      <c r="J20" s="249">
        <v>5.6</v>
      </c>
    </row>
    <row r="21" spans="2:10" ht="15" customHeight="1" x14ac:dyDescent="0.2">
      <c r="B21" s="237" t="s">
        <v>230</v>
      </c>
      <c r="C21" s="250">
        <v>53.5</v>
      </c>
      <c r="D21" s="250">
        <v>38.6</v>
      </c>
      <c r="E21" s="250">
        <v>7.6</v>
      </c>
      <c r="F21" s="250">
        <v>13.6</v>
      </c>
      <c r="G21" s="250">
        <v>3.4</v>
      </c>
      <c r="H21" s="250">
        <v>22.9</v>
      </c>
      <c r="I21" s="250">
        <v>6.3</v>
      </c>
      <c r="J21" s="250">
        <v>7.5</v>
      </c>
    </row>
    <row r="22" spans="2:10" ht="15" customHeight="1" x14ac:dyDescent="0.2">
      <c r="B22" s="256" t="s">
        <v>81</v>
      </c>
      <c r="C22" s="251">
        <v>65.099999999999994</v>
      </c>
      <c r="D22" s="251">
        <v>25.1</v>
      </c>
      <c r="E22" s="251">
        <v>4.2</v>
      </c>
      <c r="F22" s="251">
        <v>22.7</v>
      </c>
      <c r="G22" s="251">
        <v>2.5</v>
      </c>
      <c r="H22" s="251">
        <v>34.1</v>
      </c>
      <c r="I22" s="249">
        <v>2.8</v>
      </c>
      <c r="J22" s="249">
        <v>8.6</v>
      </c>
    </row>
    <row r="23" spans="2:10" ht="15" customHeight="1" x14ac:dyDescent="0.2">
      <c r="B23" s="256" t="s">
        <v>82</v>
      </c>
      <c r="C23" s="251">
        <v>68.5</v>
      </c>
      <c r="D23" s="251">
        <v>16.5</v>
      </c>
      <c r="E23" s="251">
        <v>3.1</v>
      </c>
      <c r="F23" s="251">
        <v>26</v>
      </c>
      <c r="G23" s="251">
        <v>2.7</v>
      </c>
      <c r="H23" s="251">
        <v>41.2</v>
      </c>
      <c r="I23" s="249">
        <v>1.2</v>
      </c>
      <c r="J23" s="249">
        <v>9.4</v>
      </c>
    </row>
    <row r="24" spans="2:10" ht="15" customHeight="1" x14ac:dyDescent="0.2">
      <c r="B24" s="256" t="s">
        <v>83</v>
      </c>
      <c r="C24" s="251">
        <v>70</v>
      </c>
      <c r="D24" s="251">
        <v>24.7</v>
      </c>
      <c r="E24" s="251">
        <v>3.7</v>
      </c>
      <c r="F24" s="251">
        <v>21.2</v>
      </c>
      <c r="G24" s="251">
        <v>2.2000000000000002</v>
      </c>
      <c r="H24" s="251">
        <v>38.700000000000003</v>
      </c>
      <c r="I24" s="249">
        <v>1.7</v>
      </c>
      <c r="J24" s="249">
        <v>7.8</v>
      </c>
    </row>
    <row r="25" spans="2:10" ht="15" customHeight="1" x14ac:dyDescent="0.2">
      <c r="B25" s="256" t="s">
        <v>84</v>
      </c>
      <c r="C25" s="251">
        <v>75.2</v>
      </c>
      <c r="D25" s="251">
        <v>26.7</v>
      </c>
      <c r="E25" s="251">
        <v>4.9000000000000004</v>
      </c>
      <c r="F25" s="251">
        <v>19</v>
      </c>
      <c r="G25" s="251">
        <v>2.7</v>
      </c>
      <c r="H25" s="251">
        <v>37.700000000000003</v>
      </c>
      <c r="I25" s="249">
        <v>1.7</v>
      </c>
      <c r="J25" s="249">
        <v>7.3</v>
      </c>
    </row>
    <row r="26" spans="2:10" ht="15" customHeight="1" x14ac:dyDescent="0.2">
      <c r="B26" s="256" t="s">
        <v>85</v>
      </c>
      <c r="C26" s="251">
        <v>67.7</v>
      </c>
      <c r="D26" s="251">
        <v>32.200000000000003</v>
      </c>
      <c r="E26" s="251">
        <v>6.6</v>
      </c>
      <c r="F26" s="251">
        <v>15.4</v>
      </c>
      <c r="G26" s="251">
        <v>3.1</v>
      </c>
      <c r="H26" s="251">
        <v>32.299999999999997</v>
      </c>
      <c r="I26" s="249">
        <v>3.1</v>
      </c>
      <c r="J26" s="249">
        <v>7.3</v>
      </c>
    </row>
    <row r="27" spans="2:10" ht="15" customHeight="1" x14ac:dyDescent="0.2">
      <c r="B27" s="256" t="s">
        <v>366</v>
      </c>
      <c r="C27" s="251">
        <v>80</v>
      </c>
      <c r="D27" s="251">
        <v>34.5</v>
      </c>
      <c r="E27" s="251">
        <v>16.3</v>
      </c>
      <c r="F27" s="251">
        <v>5</v>
      </c>
      <c r="G27" s="251">
        <v>11.3</v>
      </c>
      <c r="H27" s="251">
        <v>25.8</v>
      </c>
      <c r="I27" s="249">
        <v>2.8</v>
      </c>
      <c r="J27" s="249">
        <v>4.2</v>
      </c>
    </row>
    <row r="28" spans="2:10" ht="15" customHeight="1" x14ac:dyDescent="0.2">
      <c r="B28" s="256" t="s">
        <v>86</v>
      </c>
      <c r="C28" s="251">
        <v>78.7</v>
      </c>
      <c r="D28" s="251">
        <v>33.5</v>
      </c>
      <c r="E28" s="251">
        <v>16.899999999999999</v>
      </c>
      <c r="F28" s="251">
        <v>5.3</v>
      </c>
      <c r="G28" s="251">
        <v>12.2</v>
      </c>
      <c r="H28" s="251">
        <v>24.4</v>
      </c>
      <c r="I28" s="249">
        <v>3.1</v>
      </c>
      <c r="J28" s="249">
        <v>4.5999999999999996</v>
      </c>
    </row>
    <row r="29" spans="2:10" ht="15" customHeight="1" x14ac:dyDescent="0.2">
      <c r="B29" s="256" t="s">
        <v>87</v>
      </c>
      <c r="C29" s="251">
        <v>49.7</v>
      </c>
      <c r="D29" s="251">
        <v>49.8</v>
      </c>
      <c r="E29" s="251">
        <v>9.6999999999999993</v>
      </c>
      <c r="F29" s="251">
        <v>9</v>
      </c>
      <c r="G29" s="251">
        <v>3.4</v>
      </c>
      <c r="H29" s="251">
        <v>15.2</v>
      </c>
      <c r="I29" s="249">
        <v>7.2</v>
      </c>
      <c r="J29" s="249">
        <v>5.7</v>
      </c>
    </row>
    <row r="30" spans="2:10" ht="15" customHeight="1" x14ac:dyDescent="0.2">
      <c r="B30" s="256" t="s">
        <v>88</v>
      </c>
      <c r="C30" s="251">
        <v>58.9</v>
      </c>
      <c r="D30" s="251">
        <v>44.2</v>
      </c>
      <c r="E30" s="251">
        <v>13.5</v>
      </c>
      <c r="F30" s="251">
        <v>6.7</v>
      </c>
      <c r="G30" s="251">
        <v>6.4</v>
      </c>
      <c r="H30" s="251">
        <v>18.8</v>
      </c>
      <c r="I30" s="249">
        <v>5.6</v>
      </c>
      <c r="J30" s="249">
        <v>4.8</v>
      </c>
    </row>
    <row r="31" spans="2:10" ht="15" customHeight="1" x14ac:dyDescent="0.2">
      <c r="B31" s="256" t="s">
        <v>89</v>
      </c>
      <c r="C31" s="251">
        <v>79.099999999999994</v>
      </c>
      <c r="D31" s="251">
        <v>33.6</v>
      </c>
      <c r="E31" s="251">
        <v>20.7</v>
      </c>
      <c r="F31" s="251">
        <v>3</v>
      </c>
      <c r="G31" s="251">
        <v>14.5</v>
      </c>
      <c r="H31" s="251">
        <v>21.7</v>
      </c>
      <c r="I31" s="249">
        <v>2.9</v>
      </c>
      <c r="J31" s="249">
        <v>3.6</v>
      </c>
    </row>
    <row r="32" spans="2:10" ht="15" customHeight="1" x14ac:dyDescent="0.2">
      <c r="B32" s="256" t="s">
        <v>90</v>
      </c>
      <c r="C32" s="251">
        <v>79.099999999999994</v>
      </c>
      <c r="D32" s="251">
        <v>35.4</v>
      </c>
      <c r="E32" s="251">
        <v>19.399999999999999</v>
      </c>
      <c r="F32" s="251">
        <v>3.7</v>
      </c>
      <c r="G32" s="251">
        <v>12.1</v>
      </c>
      <c r="H32" s="251">
        <v>22.5</v>
      </c>
      <c r="I32" s="249">
        <v>3.6</v>
      </c>
      <c r="J32" s="249">
        <v>3.4</v>
      </c>
    </row>
    <row r="33" spans="2:10" ht="15" customHeight="1" x14ac:dyDescent="0.2">
      <c r="B33" s="256" t="s">
        <v>91</v>
      </c>
      <c r="C33" s="251">
        <v>69.8</v>
      </c>
      <c r="D33" s="251">
        <v>43.1</v>
      </c>
      <c r="E33" s="251">
        <v>12.9</v>
      </c>
      <c r="F33" s="251">
        <v>6.7</v>
      </c>
      <c r="G33" s="251">
        <v>5.5</v>
      </c>
      <c r="H33" s="251">
        <v>21.7</v>
      </c>
      <c r="I33" s="249">
        <v>4.8</v>
      </c>
      <c r="J33" s="249">
        <v>5.3</v>
      </c>
    </row>
    <row r="34" spans="2:10" ht="15" customHeight="1" x14ac:dyDescent="0.2">
      <c r="B34" s="256" t="s">
        <v>92</v>
      </c>
      <c r="C34" s="251">
        <v>71.099999999999994</v>
      </c>
      <c r="D34" s="251">
        <v>39.5</v>
      </c>
      <c r="E34" s="251">
        <v>13.1</v>
      </c>
      <c r="F34" s="251">
        <v>6.4</v>
      </c>
      <c r="G34" s="251">
        <v>5.9</v>
      </c>
      <c r="H34" s="251">
        <v>25</v>
      </c>
      <c r="I34" s="249">
        <v>5.0999999999999996</v>
      </c>
      <c r="J34" s="249">
        <v>5</v>
      </c>
    </row>
    <row r="35" spans="2:10" ht="15" customHeight="1" x14ac:dyDescent="0.2">
      <c r="B35" s="256" t="s">
        <v>93</v>
      </c>
      <c r="C35" s="249">
        <v>74.900000000000006</v>
      </c>
      <c r="D35" s="249">
        <v>39.5</v>
      </c>
      <c r="E35" s="249">
        <v>16.8</v>
      </c>
      <c r="F35" s="249">
        <v>5.2</v>
      </c>
      <c r="G35" s="249">
        <v>8.6999999999999993</v>
      </c>
      <c r="H35" s="249">
        <v>21</v>
      </c>
      <c r="I35" s="249">
        <v>4.5999999999999996</v>
      </c>
      <c r="J35" s="249">
        <v>4.2</v>
      </c>
    </row>
    <row r="36" spans="2:10" ht="15" customHeight="1" x14ac:dyDescent="0.2">
      <c r="B36" s="237" t="s">
        <v>367</v>
      </c>
      <c r="C36" s="252">
        <v>68.400000000000006</v>
      </c>
      <c r="D36" s="252">
        <v>33.700000000000003</v>
      </c>
      <c r="E36" s="252">
        <v>10.199999999999999</v>
      </c>
      <c r="F36" s="252">
        <v>12.5</v>
      </c>
      <c r="G36" s="252">
        <v>5.7</v>
      </c>
      <c r="H36" s="252">
        <v>28.2</v>
      </c>
      <c r="I36" s="250">
        <v>3.5</v>
      </c>
      <c r="J36" s="250">
        <v>6.1</v>
      </c>
    </row>
    <row r="37" spans="2:10" ht="15" customHeight="1" x14ac:dyDescent="0.2">
      <c r="B37" s="256" t="s">
        <v>94</v>
      </c>
      <c r="C37" s="251">
        <v>74.5</v>
      </c>
      <c r="D37" s="251">
        <v>28</v>
      </c>
      <c r="E37" s="251">
        <v>5.3</v>
      </c>
      <c r="F37" s="251">
        <v>14.7</v>
      </c>
      <c r="G37" s="251">
        <v>3.2</v>
      </c>
      <c r="H37" s="251">
        <v>39.9</v>
      </c>
      <c r="I37" s="249">
        <v>2.1</v>
      </c>
      <c r="J37" s="249">
        <v>6.7</v>
      </c>
    </row>
    <row r="38" spans="2:10" ht="15" customHeight="1" x14ac:dyDescent="0.2">
      <c r="B38" s="256" t="s">
        <v>95</v>
      </c>
      <c r="C38" s="251">
        <v>74.099999999999994</v>
      </c>
      <c r="D38" s="251">
        <v>31.1</v>
      </c>
      <c r="E38" s="251">
        <v>12.7</v>
      </c>
      <c r="F38" s="251">
        <v>8.6999999999999993</v>
      </c>
      <c r="G38" s="251">
        <v>9.1999999999999993</v>
      </c>
      <c r="H38" s="251">
        <v>30.1</v>
      </c>
      <c r="I38" s="249">
        <v>2.8</v>
      </c>
      <c r="J38" s="249">
        <v>5.4</v>
      </c>
    </row>
    <row r="39" spans="2:10" ht="15" customHeight="1" x14ac:dyDescent="0.2">
      <c r="B39" s="256" t="s">
        <v>96</v>
      </c>
      <c r="C39" s="251">
        <v>75.099999999999994</v>
      </c>
      <c r="D39" s="251">
        <v>34.4</v>
      </c>
      <c r="E39" s="251">
        <v>15.5</v>
      </c>
      <c r="F39" s="251">
        <v>6.3</v>
      </c>
      <c r="G39" s="251">
        <v>11.5</v>
      </c>
      <c r="H39" s="251">
        <v>25.3</v>
      </c>
      <c r="I39" s="249">
        <v>3</v>
      </c>
      <c r="J39" s="249">
        <v>3.9</v>
      </c>
    </row>
    <row r="40" spans="2:10" ht="15" customHeight="1" x14ac:dyDescent="0.2">
      <c r="B40" s="256" t="s">
        <v>97</v>
      </c>
      <c r="C40" s="251">
        <v>75.599999999999994</v>
      </c>
      <c r="D40" s="251">
        <v>30.8</v>
      </c>
      <c r="E40" s="251">
        <v>6.3</v>
      </c>
      <c r="F40" s="251">
        <v>11.5</v>
      </c>
      <c r="G40" s="251">
        <v>3.8</v>
      </c>
      <c r="H40" s="251">
        <v>39.4</v>
      </c>
      <c r="I40" s="249">
        <v>2</v>
      </c>
      <c r="J40" s="249">
        <v>6.2</v>
      </c>
    </row>
    <row r="41" spans="2:10" ht="15" customHeight="1" x14ac:dyDescent="0.2">
      <c r="B41" s="256" t="s">
        <v>98</v>
      </c>
      <c r="C41" s="251">
        <v>68.7</v>
      </c>
      <c r="D41" s="251">
        <v>38.9</v>
      </c>
      <c r="E41" s="251">
        <v>11.4</v>
      </c>
      <c r="F41" s="251">
        <v>8</v>
      </c>
      <c r="G41" s="251">
        <v>5.0999999999999996</v>
      </c>
      <c r="H41" s="251">
        <v>27.7</v>
      </c>
      <c r="I41" s="249">
        <v>3.7</v>
      </c>
      <c r="J41" s="249">
        <v>5.0999999999999996</v>
      </c>
    </row>
    <row r="42" spans="2:10" ht="15" customHeight="1" x14ac:dyDescent="0.2">
      <c r="B42" s="256" t="s">
        <v>99</v>
      </c>
      <c r="C42" s="251">
        <v>70.8</v>
      </c>
      <c r="D42" s="251">
        <v>46.9</v>
      </c>
      <c r="E42" s="251">
        <v>13</v>
      </c>
      <c r="F42" s="251">
        <v>5.2</v>
      </c>
      <c r="G42" s="251">
        <v>4.9000000000000004</v>
      </c>
      <c r="H42" s="251">
        <v>20.100000000000001</v>
      </c>
      <c r="I42" s="249">
        <v>5.4</v>
      </c>
      <c r="J42" s="249">
        <v>4.7</v>
      </c>
    </row>
    <row r="43" spans="2:10" ht="15" customHeight="1" x14ac:dyDescent="0.2">
      <c r="B43" s="256" t="s">
        <v>100</v>
      </c>
      <c r="C43" s="251">
        <v>63.1</v>
      </c>
      <c r="D43" s="251">
        <v>46.5</v>
      </c>
      <c r="E43" s="251">
        <v>12.8</v>
      </c>
      <c r="F43" s="251">
        <v>5.7</v>
      </c>
      <c r="G43" s="251">
        <v>4.5999999999999996</v>
      </c>
      <c r="H43" s="251">
        <v>19.899999999999999</v>
      </c>
      <c r="I43" s="249">
        <v>5.6</v>
      </c>
      <c r="J43" s="249">
        <v>5</v>
      </c>
    </row>
    <row r="44" spans="2:10" ht="15" customHeight="1" x14ac:dyDescent="0.2">
      <c r="B44" s="256" t="s">
        <v>101</v>
      </c>
      <c r="C44" s="251">
        <v>57.5</v>
      </c>
      <c r="D44" s="251">
        <v>46.4</v>
      </c>
      <c r="E44" s="251">
        <v>11.5</v>
      </c>
      <c r="F44" s="251">
        <v>8.1</v>
      </c>
      <c r="G44" s="251">
        <v>3.1</v>
      </c>
      <c r="H44" s="251">
        <v>18.399999999999999</v>
      </c>
      <c r="I44" s="249">
        <v>6.9</v>
      </c>
      <c r="J44" s="249">
        <v>5.6</v>
      </c>
    </row>
    <row r="45" spans="2:10" ht="15" customHeight="1" x14ac:dyDescent="0.2">
      <c r="B45" s="256" t="s">
        <v>102</v>
      </c>
      <c r="C45" s="249">
        <v>63.9</v>
      </c>
      <c r="D45" s="249">
        <v>39.200000000000003</v>
      </c>
      <c r="E45" s="249">
        <v>9.8000000000000007</v>
      </c>
      <c r="F45" s="249">
        <v>9.8000000000000007</v>
      </c>
      <c r="G45" s="249">
        <v>3.8</v>
      </c>
      <c r="H45" s="249">
        <v>26.4</v>
      </c>
      <c r="I45" s="249">
        <v>4.5999999999999996</v>
      </c>
      <c r="J45" s="249">
        <v>6.4</v>
      </c>
    </row>
    <row r="46" spans="2:10" ht="15" customHeight="1" x14ac:dyDescent="0.2">
      <c r="B46" s="237" t="s">
        <v>368</v>
      </c>
      <c r="C46" s="252">
        <v>69.099999999999994</v>
      </c>
      <c r="D46" s="252">
        <v>37.700000000000003</v>
      </c>
      <c r="E46" s="252">
        <v>10.3</v>
      </c>
      <c r="F46" s="252">
        <v>9.1999999999999993</v>
      </c>
      <c r="G46" s="252">
        <v>4.9000000000000004</v>
      </c>
      <c r="H46" s="250">
        <v>28.3</v>
      </c>
      <c r="I46" s="250">
        <v>3.9</v>
      </c>
      <c r="J46" s="250">
        <v>5.6</v>
      </c>
    </row>
    <row r="47" spans="2:10" ht="15" customHeight="1" x14ac:dyDescent="0.2">
      <c r="B47" s="256" t="s">
        <v>103</v>
      </c>
      <c r="C47" s="251">
        <v>74.3</v>
      </c>
      <c r="D47" s="251">
        <v>33.700000000000003</v>
      </c>
      <c r="E47" s="251">
        <v>9.9</v>
      </c>
      <c r="F47" s="251">
        <v>8.3000000000000007</v>
      </c>
      <c r="G47" s="251">
        <v>7.2</v>
      </c>
      <c r="H47" s="249">
        <v>33.9</v>
      </c>
      <c r="I47" s="249">
        <v>2.1</v>
      </c>
      <c r="J47" s="249">
        <v>5</v>
      </c>
    </row>
    <row r="48" spans="2:10" ht="15" customHeight="1" x14ac:dyDescent="0.2">
      <c r="B48" s="256" t="s">
        <v>104</v>
      </c>
      <c r="C48" s="251">
        <v>74.099999999999994</v>
      </c>
      <c r="D48" s="251">
        <v>34.200000000000003</v>
      </c>
      <c r="E48" s="251">
        <v>11.5</v>
      </c>
      <c r="F48" s="251">
        <v>6.9</v>
      </c>
      <c r="G48" s="251">
        <v>7.7</v>
      </c>
      <c r="H48" s="249">
        <v>32.1</v>
      </c>
      <c r="I48" s="249">
        <v>2.4</v>
      </c>
      <c r="J48" s="249">
        <v>5.2</v>
      </c>
    </row>
    <row r="49" spans="2:10" ht="15" customHeight="1" x14ac:dyDescent="0.2">
      <c r="B49" s="256" t="s">
        <v>369</v>
      </c>
      <c r="C49" s="251">
        <v>69</v>
      </c>
      <c r="D49" s="251">
        <v>39.5</v>
      </c>
      <c r="E49" s="251">
        <v>10.8</v>
      </c>
      <c r="F49" s="251">
        <v>8.5</v>
      </c>
      <c r="G49" s="251">
        <v>4.8</v>
      </c>
      <c r="H49" s="249">
        <v>26.4</v>
      </c>
      <c r="I49" s="249">
        <v>4.3</v>
      </c>
      <c r="J49" s="249">
        <v>5.7</v>
      </c>
    </row>
    <row r="50" spans="2:10" ht="15" customHeight="1" x14ac:dyDescent="0.2">
      <c r="B50" s="256" t="s">
        <v>105</v>
      </c>
      <c r="C50" s="251">
        <v>69.900000000000006</v>
      </c>
      <c r="D50" s="251">
        <v>38.6</v>
      </c>
      <c r="E50" s="251">
        <v>13.9</v>
      </c>
      <c r="F50" s="251">
        <v>6.1</v>
      </c>
      <c r="G50" s="251">
        <v>6.6</v>
      </c>
      <c r="H50" s="249">
        <v>25.5</v>
      </c>
      <c r="I50" s="249">
        <v>4.2</v>
      </c>
      <c r="J50" s="249">
        <v>5.0999999999999996</v>
      </c>
    </row>
    <row r="51" spans="2:10" ht="15" customHeight="1" x14ac:dyDescent="0.2">
      <c r="B51" s="256" t="s">
        <v>106</v>
      </c>
      <c r="C51" s="251">
        <v>72.8</v>
      </c>
      <c r="D51" s="251">
        <v>34</v>
      </c>
      <c r="E51" s="251">
        <v>11.2</v>
      </c>
      <c r="F51" s="251">
        <v>7.8</v>
      </c>
      <c r="G51" s="251">
        <v>6.3</v>
      </c>
      <c r="H51" s="249">
        <v>31.8</v>
      </c>
      <c r="I51" s="249">
        <v>2.8</v>
      </c>
      <c r="J51" s="249">
        <v>6</v>
      </c>
    </row>
    <row r="52" spans="2:10" ht="15" customHeight="1" x14ac:dyDescent="0.2">
      <c r="B52" s="256" t="s">
        <v>107</v>
      </c>
      <c r="C52" s="251">
        <v>72.900000000000006</v>
      </c>
      <c r="D52" s="251">
        <v>35.6</v>
      </c>
      <c r="E52" s="251">
        <v>13.8</v>
      </c>
      <c r="F52" s="251">
        <v>5.8</v>
      </c>
      <c r="G52" s="251">
        <v>8.6999999999999993</v>
      </c>
      <c r="H52" s="249">
        <v>28.1</v>
      </c>
      <c r="I52" s="249">
        <v>3</v>
      </c>
      <c r="J52" s="249">
        <v>4.8</v>
      </c>
    </row>
    <row r="53" spans="2:10" ht="15" customHeight="1" x14ac:dyDescent="0.2">
      <c r="B53" s="256" t="s">
        <v>108</v>
      </c>
      <c r="C53" s="251">
        <v>66.7</v>
      </c>
      <c r="D53" s="251">
        <v>33.9</v>
      </c>
      <c r="E53" s="251">
        <v>10.3</v>
      </c>
      <c r="F53" s="251">
        <v>8.6</v>
      </c>
      <c r="G53" s="251">
        <v>5.6</v>
      </c>
      <c r="H53" s="249">
        <v>30.8</v>
      </c>
      <c r="I53" s="249">
        <v>4.3</v>
      </c>
      <c r="J53" s="249">
        <v>6.6</v>
      </c>
    </row>
    <row r="54" spans="2:10" ht="15" customHeight="1" x14ac:dyDescent="0.2">
      <c r="B54" s="256" t="s">
        <v>109</v>
      </c>
      <c r="C54" s="251">
        <v>65.8</v>
      </c>
      <c r="D54" s="251">
        <v>34.799999999999997</v>
      </c>
      <c r="E54" s="251">
        <v>8</v>
      </c>
      <c r="F54" s="251">
        <v>9.9</v>
      </c>
      <c r="G54" s="251">
        <v>4.0999999999999996</v>
      </c>
      <c r="H54" s="249">
        <v>31.5</v>
      </c>
      <c r="I54" s="249">
        <v>4</v>
      </c>
      <c r="J54" s="249">
        <v>7.6</v>
      </c>
    </row>
    <row r="55" spans="2:10" ht="15" customHeight="1" x14ac:dyDescent="0.2">
      <c r="B55" s="256" t="s">
        <v>110</v>
      </c>
      <c r="C55" s="251">
        <v>51.7</v>
      </c>
      <c r="D55" s="251">
        <v>36.6</v>
      </c>
      <c r="E55" s="251">
        <v>6</v>
      </c>
      <c r="F55" s="251">
        <v>14</v>
      </c>
      <c r="G55" s="251">
        <v>2.7</v>
      </c>
      <c r="H55" s="249">
        <v>25.7</v>
      </c>
      <c r="I55" s="249">
        <v>5.0999999999999996</v>
      </c>
      <c r="J55" s="249">
        <v>9.9</v>
      </c>
    </row>
    <row r="56" spans="2:10" ht="15" customHeight="1" x14ac:dyDescent="0.2">
      <c r="B56" s="256" t="s">
        <v>111</v>
      </c>
      <c r="C56" s="251">
        <v>63</v>
      </c>
      <c r="D56" s="251">
        <v>35.700000000000003</v>
      </c>
      <c r="E56" s="251">
        <v>6.8</v>
      </c>
      <c r="F56" s="251">
        <v>11.3</v>
      </c>
      <c r="G56" s="251">
        <v>3.7</v>
      </c>
      <c r="H56" s="249">
        <v>29.8</v>
      </c>
      <c r="I56" s="249">
        <v>4.2</v>
      </c>
      <c r="J56" s="249">
        <v>8.5</v>
      </c>
    </row>
    <row r="57" spans="2:10" ht="15" customHeight="1" x14ac:dyDescent="0.2">
      <c r="B57" s="256" t="s">
        <v>112</v>
      </c>
      <c r="C57" s="251">
        <v>69.400000000000006</v>
      </c>
      <c r="D57" s="251">
        <v>38.299999999999997</v>
      </c>
      <c r="E57" s="251">
        <v>10.8</v>
      </c>
      <c r="F57" s="251">
        <v>8.5</v>
      </c>
      <c r="G57" s="251">
        <v>3.9</v>
      </c>
      <c r="H57" s="249">
        <v>27.2</v>
      </c>
      <c r="I57" s="249">
        <v>4.5</v>
      </c>
      <c r="J57" s="249">
        <v>6.8</v>
      </c>
    </row>
    <row r="58" spans="2:10" ht="15" customHeight="1" x14ac:dyDescent="0.2">
      <c r="B58" s="256" t="s">
        <v>113</v>
      </c>
      <c r="C58" s="251">
        <v>66.900000000000006</v>
      </c>
      <c r="D58" s="251">
        <v>40.799999999999997</v>
      </c>
      <c r="E58" s="251">
        <v>11.4</v>
      </c>
      <c r="F58" s="251">
        <v>7.5</v>
      </c>
      <c r="G58" s="251">
        <v>5.0999999999999996</v>
      </c>
      <c r="H58" s="249">
        <v>24.3</v>
      </c>
      <c r="I58" s="249">
        <v>5</v>
      </c>
      <c r="J58" s="249">
        <v>6</v>
      </c>
    </row>
    <row r="59" spans="2:10" ht="15" customHeight="1" x14ac:dyDescent="0.2">
      <c r="B59" s="256" t="s">
        <v>114</v>
      </c>
      <c r="C59" s="251">
        <v>59.4</v>
      </c>
      <c r="D59" s="251">
        <v>46.4</v>
      </c>
      <c r="E59" s="251">
        <v>9.6999999999999993</v>
      </c>
      <c r="F59" s="251">
        <v>6.9</v>
      </c>
      <c r="G59" s="251">
        <v>4</v>
      </c>
      <c r="H59" s="249">
        <v>20.100000000000001</v>
      </c>
      <c r="I59" s="249">
        <v>6.3</v>
      </c>
      <c r="J59" s="249">
        <v>6.6</v>
      </c>
    </row>
    <row r="60" spans="2:10" ht="15" customHeight="1" x14ac:dyDescent="0.2">
      <c r="B60" s="237" t="s">
        <v>370</v>
      </c>
      <c r="C60" s="253">
        <v>67</v>
      </c>
      <c r="D60" s="253">
        <v>37</v>
      </c>
      <c r="E60" s="253">
        <v>10.1</v>
      </c>
      <c r="F60" s="253">
        <v>8.4</v>
      </c>
      <c r="G60" s="253">
        <v>5.4</v>
      </c>
      <c r="H60" s="254">
        <v>28.7</v>
      </c>
      <c r="I60" s="254">
        <v>3.9</v>
      </c>
      <c r="J60" s="254">
        <v>6.5</v>
      </c>
    </row>
    <row r="61" spans="2:10" ht="15" customHeight="1" x14ac:dyDescent="0.2">
      <c r="B61" s="256" t="s">
        <v>115</v>
      </c>
      <c r="C61" s="251">
        <v>64.900000000000006</v>
      </c>
      <c r="D61" s="251">
        <v>35.9</v>
      </c>
      <c r="E61" s="251">
        <v>8.8000000000000007</v>
      </c>
      <c r="F61" s="251">
        <v>9.1</v>
      </c>
      <c r="G61" s="251">
        <v>4.3</v>
      </c>
      <c r="H61" s="251">
        <v>30</v>
      </c>
      <c r="I61" s="249">
        <v>4.7</v>
      </c>
      <c r="J61" s="249">
        <v>7.1</v>
      </c>
    </row>
    <row r="62" spans="2:10" ht="15" customHeight="1" x14ac:dyDescent="0.2">
      <c r="B62" s="256" t="s">
        <v>116</v>
      </c>
      <c r="C62" s="251">
        <v>58.3</v>
      </c>
      <c r="D62" s="251">
        <v>43</v>
      </c>
      <c r="E62" s="251">
        <v>10.1</v>
      </c>
      <c r="F62" s="251">
        <v>7.8</v>
      </c>
      <c r="G62" s="251">
        <v>4.3</v>
      </c>
      <c r="H62" s="251">
        <v>21.4</v>
      </c>
      <c r="I62" s="249">
        <v>6.2</v>
      </c>
      <c r="J62" s="249">
        <v>7.2</v>
      </c>
    </row>
    <row r="63" spans="2:10" ht="15" customHeight="1" x14ac:dyDescent="0.2">
      <c r="B63" s="256" t="s">
        <v>117</v>
      </c>
      <c r="C63" s="251">
        <v>66.5</v>
      </c>
      <c r="D63" s="251">
        <v>38.1</v>
      </c>
      <c r="E63" s="251">
        <v>16.2</v>
      </c>
      <c r="F63" s="251">
        <v>5.0999999999999996</v>
      </c>
      <c r="G63" s="251">
        <v>7.3</v>
      </c>
      <c r="H63" s="251">
        <v>22.2</v>
      </c>
      <c r="I63" s="249">
        <v>5.0999999999999996</v>
      </c>
      <c r="J63" s="249">
        <v>6</v>
      </c>
    </row>
    <row r="64" spans="2:10" ht="15" customHeight="1" x14ac:dyDescent="0.2">
      <c r="B64" s="256" t="s">
        <v>118</v>
      </c>
      <c r="C64" s="251">
        <v>41</v>
      </c>
      <c r="D64" s="251">
        <v>48.8</v>
      </c>
      <c r="E64" s="251">
        <v>11.8</v>
      </c>
      <c r="F64" s="251">
        <v>6.2</v>
      </c>
      <c r="G64" s="251">
        <v>4.3</v>
      </c>
      <c r="H64" s="251">
        <v>13.4</v>
      </c>
      <c r="I64" s="249">
        <v>9.9</v>
      </c>
      <c r="J64" s="249">
        <v>5.6</v>
      </c>
    </row>
    <row r="65" spans="2:10" ht="15" customHeight="1" x14ac:dyDescent="0.2">
      <c r="B65" s="256" t="s">
        <v>119</v>
      </c>
      <c r="C65" s="251">
        <v>53.7</v>
      </c>
      <c r="D65" s="251">
        <v>45.2</v>
      </c>
      <c r="E65" s="251">
        <v>11.6</v>
      </c>
      <c r="F65" s="251">
        <v>6.7</v>
      </c>
      <c r="G65" s="251">
        <v>4.5</v>
      </c>
      <c r="H65" s="251">
        <v>17.399999999999999</v>
      </c>
      <c r="I65" s="249">
        <v>8.3000000000000007</v>
      </c>
      <c r="J65" s="249">
        <v>6.4</v>
      </c>
    </row>
    <row r="66" spans="2:10" ht="15" customHeight="1" x14ac:dyDescent="0.2">
      <c r="B66" s="256" t="s">
        <v>120</v>
      </c>
      <c r="C66" s="251">
        <v>58</v>
      </c>
      <c r="D66" s="251">
        <v>47.5</v>
      </c>
      <c r="E66" s="251">
        <v>10.8</v>
      </c>
      <c r="F66" s="251">
        <v>7.1</v>
      </c>
      <c r="G66" s="251">
        <v>3.9</v>
      </c>
      <c r="H66" s="251">
        <v>17.100000000000001</v>
      </c>
      <c r="I66" s="249">
        <v>7.6</v>
      </c>
      <c r="J66" s="249">
        <v>6</v>
      </c>
    </row>
    <row r="67" spans="2:10" ht="15" customHeight="1" x14ac:dyDescent="0.2">
      <c r="B67" s="256" t="s">
        <v>121</v>
      </c>
      <c r="C67" s="251">
        <v>58.1</v>
      </c>
      <c r="D67" s="251">
        <v>47.5</v>
      </c>
      <c r="E67" s="251">
        <v>11.6</v>
      </c>
      <c r="F67" s="251">
        <v>6.7</v>
      </c>
      <c r="G67" s="251">
        <v>3.6</v>
      </c>
      <c r="H67" s="251">
        <v>16.8</v>
      </c>
      <c r="I67" s="249">
        <v>7.7</v>
      </c>
      <c r="J67" s="249">
        <v>6</v>
      </c>
    </row>
    <row r="68" spans="2:10" ht="15" customHeight="1" x14ac:dyDescent="0.2">
      <c r="B68" s="256" t="s">
        <v>122</v>
      </c>
      <c r="C68" s="251">
        <v>46.9</v>
      </c>
      <c r="D68" s="251">
        <v>51.1</v>
      </c>
      <c r="E68" s="251">
        <v>8.9</v>
      </c>
      <c r="F68" s="251">
        <v>9.6999999999999993</v>
      </c>
      <c r="G68" s="251">
        <v>2.4</v>
      </c>
      <c r="H68" s="251">
        <v>13.4</v>
      </c>
      <c r="I68" s="249">
        <v>8.4</v>
      </c>
      <c r="J68" s="249">
        <v>6.1</v>
      </c>
    </row>
    <row r="69" spans="2:10" ht="15" customHeight="1" x14ac:dyDescent="0.2">
      <c r="B69" s="256" t="s">
        <v>123</v>
      </c>
      <c r="C69" s="251">
        <v>76.8</v>
      </c>
      <c r="D69" s="251">
        <v>38.9</v>
      </c>
      <c r="E69" s="251">
        <v>20.9</v>
      </c>
      <c r="F69" s="251">
        <v>3.4</v>
      </c>
      <c r="G69" s="251">
        <v>10.6</v>
      </c>
      <c r="H69" s="251">
        <v>19.399999999999999</v>
      </c>
      <c r="I69" s="249">
        <v>4.0999999999999996</v>
      </c>
      <c r="J69" s="249">
        <v>2.7</v>
      </c>
    </row>
    <row r="70" spans="2:10" ht="15" customHeight="1" x14ac:dyDescent="0.2">
      <c r="B70" s="256" t="s">
        <v>124</v>
      </c>
      <c r="C70" s="251">
        <v>78.3</v>
      </c>
      <c r="D70" s="251">
        <v>43.3</v>
      </c>
      <c r="E70" s="251">
        <v>17.7</v>
      </c>
      <c r="F70" s="251">
        <v>3.9</v>
      </c>
      <c r="G70" s="251">
        <v>7.4</v>
      </c>
      <c r="H70" s="251">
        <v>20.3</v>
      </c>
      <c r="I70" s="249">
        <v>4.2</v>
      </c>
      <c r="J70" s="249">
        <v>3.3</v>
      </c>
    </row>
    <row r="71" spans="2:10" ht="15" customHeight="1" x14ac:dyDescent="0.2">
      <c r="B71" s="256" t="s">
        <v>125</v>
      </c>
      <c r="C71" s="251">
        <v>72</v>
      </c>
      <c r="D71" s="251">
        <v>46.1</v>
      </c>
      <c r="E71" s="251">
        <v>17.7</v>
      </c>
      <c r="F71" s="251">
        <v>3.5</v>
      </c>
      <c r="G71" s="251">
        <v>6.9</v>
      </c>
      <c r="H71" s="251">
        <v>17.2</v>
      </c>
      <c r="I71" s="249">
        <v>5.0999999999999996</v>
      </c>
      <c r="J71" s="249">
        <v>3.5</v>
      </c>
    </row>
    <row r="72" spans="2:10" ht="15" customHeight="1" x14ac:dyDescent="0.2">
      <c r="B72" s="256" t="s">
        <v>126</v>
      </c>
      <c r="C72" s="251">
        <v>61.9</v>
      </c>
      <c r="D72" s="251">
        <v>46.7</v>
      </c>
      <c r="E72" s="251">
        <v>15.3</v>
      </c>
      <c r="F72" s="251">
        <v>5.5</v>
      </c>
      <c r="G72" s="251">
        <v>5.4</v>
      </c>
      <c r="H72" s="251">
        <v>16.2</v>
      </c>
      <c r="I72" s="249">
        <v>6.6</v>
      </c>
      <c r="J72" s="249">
        <v>4.4000000000000004</v>
      </c>
    </row>
    <row r="73" spans="2:10" ht="15" customHeight="1" x14ac:dyDescent="0.2">
      <c r="B73" s="256" t="s">
        <v>127</v>
      </c>
      <c r="C73" s="251">
        <v>78.5</v>
      </c>
      <c r="D73" s="251">
        <v>41.3</v>
      </c>
      <c r="E73" s="251">
        <v>20.3</v>
      </c>
      <c r="F73" s="251">
        <v>3.1</v>
      </c>
      <c r="G73" s="251">
        <v>8.4</v>
      </c>
      <c r="H73" s="251">
        <v>18.899999999999999</v>
      </c>
      <c r="I73" s="249">
        <v>5.2</v>
      </c>
      <c r="J73" s="249">
        <v>2.7</v>
      </c>
    </row>
    <row r="74" spans="2:10" ht="15" customHeight="1" x14ac:dyDescent="0.2">
      <c r="B74" s="256" t="s">
        <v>128</v>
      </c>
      <c r="C74" s="251">
        <v>75.3</v>
      </c>
      <c r="D74" s="251">
        <v>38.9</v>
      </c>
      <c r="E74" s="251">
        <v>19.8</v>
      </c>
      <c r="F74" s="251">
        <v>3.1</v>
      </c>
      <c r="G74" s="251">
        <v>8.4</v>
      </c>
      <c r="H74" s="251">
        <v>21.2</v>
      </c>
      <c r="I74" s="249">
        <v>4.9000000000000004</v>
      </c>
      <c r="J74" s="249">
        <v>3.6</v>
      </c>
    </row>
    <row r="75" spans="2:10" ht="15" customHeight="1" x14ac:dyDescent="0.2">
      <c r="B75" s="256" t="s">
        <v>129</v>
      </c>
      <c r="C75" s="251">
        <v>78.599999999999994</v>
      </c>
      <c r="D75" s="251">
        <v>34.4</v>
      </c>
      <c r="E75" s="251">
        <v>19.600000000000001</v>
      </c>
      <c r="F75" s="251">
        <v>3.7</v>
      </c>
      <c r="G75" s="251">
        <v>11.5</v>
      </c>
      <c r="H75" s="251">
        <v>23.8</v>
      </c>
      <c r="I75" s="249">
        <v>3.8</v>
      </c>
      <c r="J75" s="249">
        <v>3.2</v>
      </c>
    </row>
    <row r="76" spans="2:10" ht="15" customHeight="1" x14ac:dyDescent="0.2">
      <c r="B76" s="256" t="s">
        <v>130</v>
      </c>
      <c r="C76" s="251">
        <v>76.8</v>
      </c>
      <c r="D76" s="251">
        <v>41.7</v>
      </c>
      <c r="E76" s="251">
        <v>13.7</v>
      </c>
      <c r="F76" s="251">
        <v>5</v>
      </c>
      <c r="G76" s="251">
        <v>5.6</v>
      </c>
      <c r="H76" s="251">
        <v>25.5</v>
      </c>
      <c r="I76" s="249">
        <v>4.7</v>
      </c>
      <c r="J76" s="249">
        <v>3.8</v>
      </c>
    </row>
    <row r="77" spans="2:10" ht="15" customHeight="1" x14ac:dyDescent="0.2">
      <c r="B77" s="256" t="s">
        <v>131</v>
      </c>
      <c r="C77" s="251">
        <v>78.7</v>
      </c>
      <c r="D77" s="251">
        <v>39.9</v>
      </c>
      <c r="E77" s="251">
        <v>15.1</v>
      </c>
      <c r="F77" s="251">
        <v>4.8</v>
      </c>
      <c r="G77" s="251">
        <v>7.1</v>
      </c>
      <c r="H77" s="251">
        <v>25.7</v>
      </c>
      <c r="I77" s="249">
        <v>3.8</v>
      </c>
      <c r="J77" s="249">
        <v>3.6</v>
      </c>
    </row>
    <row r="78" spans="2:10" ht="15" customHeight="1" x14ac:dyDescent="0.2">
      <c r="B78" s="256" t="s">
        <v>132</v>
      </c>
      <c r="C78" s="251">
        <v>58.6</v>
      </c>
      <c r="D78" s="251">
        <v>46.8</v>
      </c>
      <c r="E78" s="251">
        <v>12.6</v>
      </c>
      <c r="F78" s="251">
        <v>5.4</v>
      </c>
      <c r="G78" s="251">
        <v>4.7</v>
      </c>
      <c r="H78" s="251">
        <v>17.399999999999999</v>
      </c>
      <c r="I78" s="249">
        <v>7.9</v>
      </c>
      <c r="J78" s="249">
        <v>5.3</v>
      </c>
    </row>
    <row r="79" spans="2:10" ht="15" customHeight="1" x14ac:dyDescent="0.2">
      <c r="B79" s="237" t="s">
        <v>133</v>
      </c>
      <c r="C79" s="250">
        <v>62.3</v>
      </c>
      <c r="D79" s="250">
        <v>44.3</v>
      </c>
      <c r="E79" s="250">
        <v>13.6</v>
      </c>
      <c r="F79" s="250">
        <v>5.8</v>
      </c>
      <c r="G79" s="250">
        <v>5.4</v>
      </c>
      <c r="H79" s="250">
        <v>19.399999999999999</v>
      </c>
      <c r="I79" s="250">
        <v>6.4</v>
      </c>
      <c r="J79" s="250">
        <v>5.0999999999999996</v>
      </c>
    </row>
    <row r="80" spans="2:10" ht="15" customHeight="1" x14ac:dyDescent="0.2">
      <c r="B80" s="256" t="s">
        <v>134</v>
      </c>
      <c r="C80" s="251">
        <v>53.2</v>
      </c>
      <c r="D80" s="251">
        <v>47.3</v>
      </c>
      <c r="E80" s="251">
        <v>12.9</v>
      </c>
      <c r="F80" s="251">
        <v>7.4</v>
      </c>
      <c r="G80" s="251">
        <v>3.7</v>
      </c>
      <c r="H80" s="251">
        <v>14.8</v>
      </c>
      <c r="I80" s="249">
        <v>8</v>
      </c>
      <c r="J80" s="249">
        <v>6</v>
      </c>
    </row>
    <row r="81" spans="2:10" ht="15" customHeight="1" x14ac:dyDescent="0.2">
      <c r="B81" s="256" t="s">
        <v>135</v>
      </c>
      <c r="C81" s="251">
        <v>60.9</v>
      </c>
      <c r="D81" s="251">
        <v>40.200000000000003</v>
      </c>
      <c r="E81" s="251">
        <v>12</v>
      </c>
      <c r="F81" s="251">
        <v>8.1999999999999993</v>
      </c>
      <c r="G81" s="251">
        <v>4.5</v>
      </c>
      <c r="H81" s="251">
        <v>21.7</v>
      </c>
      <c r="I81" s="249">
        <v>6.3</v>
      </c>
      <c r="J81" s="249">
        <v>7.1</v>
      </c>
    </row>
    <row r="82" spans="2:10" ht="15" customHeight="1" x14ac:dyDescent="0.2">
      <c r="B82" s="256" t="s">
        <v>136</v>
      </c>
      <c r="C82" s="251">
        <v>70.400000000000006</v>
      </c>
      <c r="D82" s="251">
        <v>40.6</v>
      </c>
      <c r="E82" s="251">
        <v>19.899999999999999</v>
      </c>
      <c r="F82" s="251">
        <v>5</v>
      </c>
      <c r="G82" s="251">
        <v>4.3</v>
      </c>
      <c r="H82" s="251">
        <v>18.2</v>
      </c>
      <c r="I82" s="249">
        <v>6.6</v>
      </c>
      <c r="J82" s="249">
        <v>5.4</v>
      </c>
    </row>
    <row r="83" spans="2:10" ht="15" customHeight="1" x14ac:dyDescent="0.2">
      <c r="B83" s="256" t="s">
        <v>137</v>
      </c>
      <c r="C83" s="251">
        <v>74.3</v>
      </c>
      <c r="D83" s="251">
        <v>37.700000000000003</v>
      </c>
      <c r="E83" s="251">
        <v>18.8</v>
      </c>
      <c r="F83" s="251">
        <v>6.6</v>
      </c>
      <c r="G83" s="251">
        <v>4.8</v>
      </c>
      <c r="H83" s="251">
        <v>18.600000000000001</v>
      </c>
      <c r="I83" s="249">
        <v>6</v>
      </c>
      <c r="J83" s="249">
        <v>7.6</v>
      </c>
    </row>
    <row r="84" spans="2:10" ht="15" customHeight="1" x14ac:dyDescent="0.2">
      <c r="B84" s="256" t="s">
        <v>138</v>
      </c>
      <c r="C84" s="251">
        <v>69.7</v>
      </c>
      <c r="D84" s="251">
        <v>39.799999999999997</v>
      </c>
      <c r="E84" s="251">
        <v>21.6</v>
      </c>
      <c r="F84" s="251">
        <v>5.3</v>
      </c>
      <c r="G84" s="251">
        <v>4.5</v>
      </c>
      <c r="H84" s="251">
        <v>15.8</v>
      </c>
      <c r="I84" s="249">
        <v>6.2</v>
      </c>
      <c r="J84" s="249">
        <v>6.8</v>
      </c>
    </row>
    <row r="85" spans="2:10" ht="15" customHeight="1" x14ac:dyDescent="0.2">
      <c r="B85" s="256" t="s">
        <v>139</v>
      </c>
      <c r="C85" s="251">
        <v>72.400000000000006</v>
      </c>
      <c r="D85" s="251">
        <v>40.700000000000003</v>
      </c>
      <c r="E85" s="251">
        <v>23.6</v>
      </c>
      <c r="F85" s="251">
        <v>4.0999999999999996</v>
      </c>
      <c r="G85" s="251">
        <v>4.5999999999999996</v>
      </c>
      <c r="H85" s="251">
        <v>13.2</v>
      </c>
      <c r="I85" s="249">
        <v>8.3000000000000007</v>
      </c>
      <c r="J85" s="249">
        <v>5.6</v>
      </c>
    </row>
    <row r="86" spans="2:10" ht="15" customHeight="1" x14ac:dyDescent="0.2">
      <c r="B86" s="256" t="s">
        <v>140</v>
      </c>
      <c r="C86" s="251">
        <v>73.900000000000006</v>
      </c>
      <c r="D86" s="251">
        <v>37.6</v>
      </c>
      <c r="E86" s="251">
        <v>20.3</v>
      </c>
      <c r="F86" s="251">
        <v>4.8</v>
      </c>
      <c r="G86" s="251">
        <v>5.5</v>
      </c>
      <c r="H86" s="251">
        <v>14.8</v>
      </c>
      <c r="I86" s="249">
        <v>8.9</v>
      </c>
      <c r="J86" s="249">
        <v>8.1</v>
      </c>
    </row>
    <row r="87" spans="2:10" ht="23.25" customHeight="1" x14ac:dyDescent="0.2">
      <c r="B87" s="238" t="s">
        <v>580</v>
      </c>
      <c r="C87" s="251">
        <v>67.5</v>
      </c>
      <c r="D87" s="251">
        <v>36.5</v>
      </c>
      <c r="E87" s="251">
        <v>24.2</v>
      </c>
      <c r="F87" s="251">
        <v>7.7</v>
      </c>
      <c r="G87" s="251">
        <v>4.2</v>
      </c>
      <c r="H87" s="251">
        <v>12.6</v>
      </c>
      <c r="I87" s="249">
        <v>8.6999999999999993</v>
      </c>
      <c r="J87" s="249">
        <v>6.1</v>
      </c>
    </row>
    <row r="88" spans="2:10" ht="15" customHeight="1" x14ac:dyDescent="0.2">
      <c r="B88" s="256" t="s">
        <v>141</v>
      </c>
      <c r="C88" s="249">
        <v>44</v>
      </c>
      <c r="D88" s="249">
        <v>41.3</v>
      </c>
      <c r="E88" s="249">
        <v>10.8</v>
      </c>
      <c r="F88" s="249">
        <v>9.3000000000000007</v>
      </c>
      <c r="G88" s="249">
        <v>2.9</v>
      </c>
      <c r="H88" s="249">
        <v>16.3</v>
      </c>
      <c r="I88" s="249">
        <v>11.4</v>
      </c>
      <c r="J88" s="249">
        <v>8</v>
      </c>
    </row>
    <row r="89" spans="2:10" ht="15" customHeight="1" x14ac:dyDescent="0.2">
      <c r="B89" s="237" t="s">
        <v>371</v>
      </c>
      <c r="C89" s="252">
        <v>58.1</v>
      </c>
      <c r="D89" s="252">
        <v>42.1</v>
      </c>
      <c r="E89" s="252">
        <v>15.1</v>
      </c>
      <c r="F89" s="252">
        <v>7.3</v>
      </c>
      <c r="G89" s="252">
        <v>4.0999999999999996</v>
      </c>
      <c r="H89" s="252">
        <v>17</v>
      </c>
      <c r="I89" s="250">
        <v>7.8</v>
      </c>
      <c r="J89" s="250">
        <v>6.7</v>
      </c>
    </row>
    <row r="90" spans="2:10" ht="15" customHeight="1" x14ac:dyDescent="0.2">
      <c r="B90" s="256" t="s">
        <v>142</v>
      </c>
      <c r="C90" s="251">
        <v>48.2</v>
      </c>
      <c r="D90" s="251">
        <v>32.5</v>
      </c>
      <c r="E90" s="251">
        <v>7.9</v>
      </c>
      <c r="F90" s="251">
        <v>13.3</v>
      </c>
      <c r="G90" s="251">
        <v>3.7</v>
      </c>
      <c r="H90" s="251">
        <v>25.1</v>
      </c>
      <c r="I90" s="249">
        <v>7.6</v>
      </c>
      <c r="J90" s="249">
        <v>10.1</v>
      </c>
    </row>
    <row r="91" spans="2:10" ht="15" customHeight="1" x14ac:dyDescent="0.2">
      <c r="B91" s="256" t="s">
        <v>372</v>
      </c>
      <c r="C91" s="251">
        <v>60.6</v>
      </c>
      <c r="D91" s="251">
        <v>44.8</v>
      </c>
      <c r="E91" s="251">
        <v>14.3</v>
      </c>
      <c r="F91" s="251">
        <v>5.9</v>
      </c>
      <c r="G91" s="251">
        <v>5.5</v>
      </c>
      <c r="H91" s="251">
        <v>11.3</v>
      </c>
      <c r="I91" s="249">
        <v>11.8</v>
      </c>
      <c r="J91" s="249">
        <v>6.3</v>
      </c>
    </row>
    <row r="92" spans="2:10" ht="15" customHeight="1" x14ac:dyDescent="0.2">
      <c r="B92" s="256" t="s">
        <v>143</v>
      </c>
      <c r="C92" s="251">
        <v>53</v>
      </c>
      <c r="D92" s="251">
        <v>45.5</v>
      </c>
      <c r="E92" s="251">
        <v>10.9</v>
      </c>
      <c r="F92" s="251">
        <v>8.6999999999999993</v>
      </c>
      <c r="G92" s="251">
        <v>2.9</v>
      </c>
      <c r="H92" s="251">
        <v>16.5</v>
      </c>
      <c r="I92" s="249">
        <v>9.4</v>
      </c>
      <c r="J92" s="249">
        <v>6.2</v>
      </c>
    </row>
    <row r="93" spans="2:10" ht="15" customHeight="1" x14ac:dyDescent="0.2">
      <c r="B93" s="256" t="s">
        <v>144</v>
      </c>
      <c r="C93" s="251">
        <v>65.5</v>
      </c>
      <c r="D93" s="251">
        <v>41.8</v>
      </c>
      <c r="E93" s="251">
        <v>13.9</v>
      </c>
      <c r="F93" s="251">
        <v>7</v>
      </c>
      <c r="G93" s="251">
        <v>4.9000000000000004</v>
      </c>
      <c r="H93" s="251">
        <v>17.3</v>
      </c>
      <c r="I93" s="249">
        <v>9.1999999999999993</v>
      </c>
      <c r="J93" s="249">
        <v>5.9</v>
      </c>
    </row>
    <row r="94" spans="2:10" ht="15" customHeight="1" x14ac:dyDescent="0.2">
      <c r="B94" s="256" t="s">
        <v>145</v>
      </c>
      <c r="C94" s="251">
        <v>62.2</v>
      </c>
      <c r="D94" s="251">
        <v>44.8</v>
      </c>
      <c r="E94" s="251">
        <v>14.2</v>
      </c>
      <c r="F94" s="251">
        <v>5.9</v>
      </c>
      <c r="G94" s="251">
        <v>4.0999999999999996</v>
      </c>
      <c r="H94" s="251">
        <v>16.3</v>
      </c>
      <c r="I94" s="249">
        <v>9.8000000000000007</v>
      </c>
      <c r="J94" s="249">
        <v>4.9000000000000004</v>
      </c>
    </row>
    <row r="95" spans="2:10" ht="15" customHeight="1" x14ac:dyDescent="0.2">
      <c r="B95" s="256" t="s">
        <v>146</v>
      </c>
      <c r="C95" s="251">
        <v>60</v>
      </c>
      <c r="D95" s="251">
        <v>46.4</v>
      </c>
      <c r="E95" s="251">
        <v>14.5</v>
      </c>
      <c r="F95" s="251">
        <v>5.8</v>
      </c>
      <c r="G95" s="251">
        <v>3.3</v>
      </c>
      <c r="H95" s="251">
        <v>16.100000000000001</v>
      </c>
      <c r="I95" s="249">
        <v>8.3000000000000007</v>
      </c>
      <c r="J95" s="249">
        <v>5.6</v>
      </c>
    </row>
    <row r="96" spans="2:10" ht="15" customHeight="1" x14ac:dyDescent="0.2">
      <c r="B96" s="256" t="s">
        <v>147</v>
      </c>
      <c r="C96" s="251">
        <v>68</v>
      </c>
      <c r="D96" s="251">
        <v>46.4</v>
      </c>
      <c r="E96" s="251">
        <v>14.7</v>
      </c>
      <c r="F96" s="251">
        <v>6.2</v>
      </c>
      <c r="G96" s="251">
        <v>4.3</v>
      </c>
      <c r="H96" s="251">
        <v>16.7</v>
      </c>
      <c r="I96" s="249">
        <v>7.2</v>
      </c>
      <c r="J96" s="249">
        <v>4.5</v>
      </c>
    </row>
    <row r="97" spans="2:11" ht="15" customHeight="1" x14ac:dyDescent="0.2">
      <c r="B97" s="256" t="s">
        <v>148</v>
      </c>
      <c r="C97" s="251">
        <v>58.3</v>
      </c>
      <c r="D97" s="251">
        <v>42.5</v>
      </c>
      <c r="E97" s="251">
        <v>13.4</v>
      </c>
      <c r="F97" s="251">
        <v>7.4</v>
      </c>
      <c r="G97" s="251">
        <v>4.7</v>
      </c>
      <c r="H97" s="251">
        <v>18.3</v>
      </c>
      <c r="I97" s="249">
        <v>8</v>
      </c>
      <c r="J97" s="249">
        <v>5.7</v>
      </c>
    </row>
    <row r="98" spans="2:11" ht="15" customHeight="1" x14ac:dyDescent="0.2">
      <c r="B98" s="256" t="s">
        <v>149</v>
      </c>
      <c r="C98" s="251">
        <v>57</v>
      </c>
      <c r="D98" s="251">
        <v>37.5</v>
      </c>
      <c r="E98" s="251">
        <v>9.9</v>
      </c>
      <c r="F98" s="251">
        <v>11</v>
      </c>
      <c r="G98" s="251">
        <v>4.3</v>
      </c>
      <c r="H98" s="251">
        <v>24</v>
      </c>
      <c r="I98" s="249">
        <v>5.8</v>
      </c>
      <c r="J98" s="249">
        <v>7.4</v>
      </c>
    </row>
    <row r="99" spans="2:11" ht="24" customHeight="1" x14ac:dyDescent="0.2">
      <c r="B99" s="238" t="s">
        <v>581</v>
      </c>
      <c r="C99" s="251">
        <v>65.400000000000006</v>
      </c>
      <c r="D99" s="251">
        <v>43.5</v>
      </c>
      <c r="E99" s="251">
        <v>15.2</v>
      </c>
      <c r="F99" s="251">
        <v>6.2</v>
      </c>
      <c r="G99" s="251">
        <v>4.9000000000000004</v>
      </c>
      <c r="H99" s="251">
        <v>16.600000000000001</v>
      </c>
      <c r="I99" s="249">
        <v>7.2</v>
      </c>
      <c r="J99" s="249">
        <v>6.4</v>
      </c>
    </row>
    <row r="100" spans="2:11" ht="15" customHeight="1" x14ac:dyDescent="0.2">
      <c r="B100" s="256" t="s">
        <v>150</v>
      </c>
      <c r="C100" s="251">
        <v>48.7</v>
      </c>
      <c r="D100" s="251">
        <v>45.1</v>
      </c>
      <c r="E100" s="251">
        <v>13.7</v>
      </c>
      <c r="F100" s="251">
        <v>6.6</v>
      </c>
      <c r="G100" s="251">
        <v>4.2</v>
      </c>
      <c r="H100" s="251">
        <v>13.8</v>
      </c>
      <c r="I100" s="249">
        <v>11.3</v>
      </c>
      <c r="J100" s="249">
        <v>5.4</v>
      </c>
    </row>
    <row r="101" spans="2:11" ht="15" customHeight="1" x14ac:dyDescent="0.2">
      <c r="B101" s="256" t="s">
        <v>151</v>
      </c>
      <c r="C101" s="251">
        <v>54.3</v>
      </c>
      <c r="D101" s="251">
        <v>44.6</v>
      </c>
      <c r="E101" s="251">
        <v>13.1</v>
      </c>
      <c r="F101" s="251">
        <v>6.3</v>
      </c>
      <c r="G101" s="251">
        <v>4.3</v>
      </c>
      <c r="H101" s="251">
        <v>15.9</v>
      </c>
      <c r="I101" s="249">
        <v>9.6</v>
      </c>
      <c r="J101" s="249">
        <v>6.2</v>
      </c>
    </row>
    <row r="102" spans="2:11" ht="15" customHeight="1" x14ac:dyDescent="0.2">
      <c r="B102" s="237" t="s">
        <v>373</v>
      </c>
      <c r="C102" s="252">
        <v>55.7</v>
      </c>
      <c r="D102" s="252">
        <v>42.2</v>
      </c>
      <c r="E102" s="252">
        <v>12.3</v>
      </c>
      <c r="F102" s="252">
        <v>8.1</v>
      </c>
      <c r="G102" s="252">
        <v>4.2</v>
      </c>
      <c r="H102" s="252">
        <v>18.3</v>
      </c>
      <c r="I102" s="250">
        <v>8.4</v>
      </c>
      <c r="J102" s="250">
        <v>6.4</v>
      </c>
    </row>
    <row r="103" spans="2:11" ht="15" customHeight="1" x14ac:dyDescent="0.2">
      <c r="B103" s="257" t="s">
        <v>49</v>
      </c>
      <c r="C103" s="258">
        <v>63</v>
      </c>
      <c r="D103" s="258">
        <v>39.200000000000003</v>
      </c>
      <c r="E103" s="258">
        <v>11.2</v>
      </c>
      <c r="F103" s="258">
        <v>9.1</v>
      </c>
      <c r="G103" s="259">
        <v>4.97</v>
      </c>
      <c r="H103" s="258">
        <v>24.2</v>
      </c>
      <c r="I103" s="258">
        <v>5.3</v>
      </c>
      <c r="J103" s="258">
        <v>6.1</v>
      </c>
    </row>
    <row r="104" spans="2:11" ht="12.75" customHeight="1" x14ac:dyDescent="0.2">
      <c r="B104" s="518"/>
      <c r="C104" s="518"/>
      <c r="D104" s="518"/>
      <c r="E104" s="518"/>
      <c r="F104" s="518"/>
      <c r="G104" s="518"/>
      <c r="H104" s="518"/>
      <c r="I104" s="518"/>
      <c r="J104" s="518"/>
    </row>
    <row r="105" spans="2:11" ht="12.75" customHeight="1" x14ac:dyDescent="0.2">
      <c r="B105" s="517" t="s">
        <v>291</v>
      </c>
      <c r="C105" s="517"/>
      <c r="D105" s="517"/>
      <c r="E105" s="517"/>
      <c r="F105" s="517"/>
      <c r="G105" s="517"/>
      <c r="H105" s="517"/>
      <c r="I105" s="517"/>
      <c r="J105" s="517"/>
    </row>
    <row r="106" spans="2:11" x14ac:dyDescent="0.2">
      <c r="K106" s="19"/>
    </row>
    <row r="107" spans="2:11" x14ac:dyDescent="0.2">
      <c r="J107" s="190" t="s">
        <v>346</v>
      </c>
    </row>
  </sheetData>
  <mergeCells count="6">
    <mergeCell ref="B105:J105"/>
    <mergeCell ref="B104:J104"/>
    <mergeCell ref="B3:H3"/>
    <mergeCell ref="B4:B5"/>
    <mergeCell ref="C4:C5"/>
    <mergeCell ref="D4:J4"/>
  </mergeCells>
  <hyperlinks>
    <hyperlink ref="J107" location="Inhaltsverzeichnis!A1" display="› Zurück zum Inhaltsverzeichnis" xr:uid="{597D4A36-41D5-4639-BCA1-248B207BAC33}"/>
  </hyperlinks>
  <pageMargins left="0.7" right="0.7" top="0.78740157499999996" bottom="0.78740157499999996"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CB14CE-13C3-4EAA-97E1-E5AA5E95BA13}">
  <sheetPr>
    <pageSetUpPr fitToPage="1"/>
  </sheetPr>
  <dimension ref="A1:J50"/>
  <sheetViews>
    <sheetView zoomScaleNormal="100" workbookViewId="0">
      <pane ySplit="5" topLeftCell="A6" activePane="bottomLeft" state="frozen"/>
      <selection pane="bottomLeft"/>
    </sheetView>
  </sheetViews>
  <sheetFormatPr baseColWidth="10" defaultColWidth="11.42578125" defaultRowHeight="14.25" x14ac:dyDescent="0.2"/>
  <cols>
    <col min="1" max="1" width="2.7109375" style="314" customWidth="1"/>
    <col min="2" max="2" width="22.28515625" style="314" customWidth="1"/>
    <col min="3" max="3" width="12.5703125" style="314" customWidth="1"/>
    <col min="4" max="4" width="11.42578125" style="314"/>
    <col min="5" max="5" width="12.5703125" style="314" customWidth="1"/>
    <col min="6" max="6" width="11.85546875" style="314" bestFit="1" customWidth="1"/>
    <col min="7" max="7" width="12.28515625" style="314" customWidth="1"/>
    <col min="8" max="16384" width="11.42578125" style="314"/>
  </cols>
  <sheetData>
    <row r="1" spans="1:10" s="327" customFormat="1" ht="15" customHeight="1" x14ac:dyDescent="0.2">
      <c r="A1" s="98"/>
      <c r="B1" s="98"/>
      <c r="C1" s="98"/>
      <c r="D1" s="98"/>
      <c r="E1" s="98"/>
      <c r="F1" s="98"/>
      <c r="G1" s="98"/>
      <c r="H1" s="98"/>
      <c r="I1" s="98"/>
      <c r="J1" s="98"/>
    </row>
    <row r="2" spans="1:10" s="327" customFormat="1" ht="20.100000000000001" customHeight="1" x14ac:dyDescent="0.2">
      <c r="A2" s="99"/>
      <c r="B2" s="99" t="s">
        <v>164</v>
      </c>
      <c r="C2" s="99"/>
      <c r="D2" s="99"/>
      <c r="E2" s="99"/>
      <c r="F2" s="99"/>
      <c r="G2" s="99"/>
      <c r="H2" s="99"/>
      <c r="I2" s="99"/>
      <c r="J2" s="99"/>
    </row>
    <row r="3" spans="1:10" s="327" customFormat="1" ht="50.1" customHeight="1" x14ac:dyDescent="0.2">
      <c r="A3" s="297"/>
      <c r="B3" s="471" t="s">
        <v>590</v>
      </c>
      <c r="C3" s="471"/>
      <c r="D3" s="471"/>
      <c r="E3" s="471"/>
      <c r="F3" s="471"/>
      <c r="G3" s="471"/>
      <c r="H3" s="471"/>
      <c r="I3" s="101"/>
      <c r="J3" s="101"/>
    </row>
    <row r="4" spans="1:10" s="328" customFormat="1" ht="30" customHeight="1" x14ac:dyDescent="0.2">
      <c r="B4" s="521" t="s">
        <v>376</v>
      </c>
      <c r="C4" s="409">
        <v>2024</v>
      </c>
      <c r="D4" s="410"/>
      <c r="E4" s="409">
        <v>2019</v>
      </c>
      <c r="F4" s="410"/>
      <c r="G4" s="409" t="s">
        <v>24</v>
      </c>
      <c r="H4" s="409"/>
    </row>
    <row r="5" spans="1:10" s="328" customFormat="1" ht="30" customHeight="1" x14ac:dyDescent="0.2">
      <c r="B5" s="522"/>
      <c r="C5" s="411" t="s">
        <v>25</v>
      </c>
      <c r="D5" s="411" t="s">
        <v>7</v>
      </c>
      <c r="E5" s="411" t="s">
        <v>25</v>
      </c>
      <c r="F5" s="411" t="s">
        <v>7</v>
      </c>
      <c r="G5" s="411" t="s">
        <v>25</v>
      </c>
      <c r="H5" s="412" t="s">
        <v>26</v>
      </c>
    </row>
    <row r="6" spans="1:10" x14ac:dyDescent="0.2">
      <c r="B6" s="315" t="s">
        <v>21</v>
      </c>
      <c r="C6" s="329">
        <v>1322628</v>
      </c>
      <c r="D6" s="334">
        <v>100</v>
      </c>
      <c r="E6" s="329">
        <v>1302548</v>
      </c>
      <c r="F6" s="334">
        <v>100</v>
      </c>
      <c r="G6" s="461">
        <v>20080</v>
      </c>
      <c r="H6" s="459" t="s">
        <v>22</v>
      </c>
    </row>
    <row r="7" spans="1:10" ht="12" customHeight="1" x14ac:dyDescent="0.2">
      <c r="B7" s="317" t="s">
        <v>429</v>
      </c>
      <c r="C7" s="329">
        <v>872432</v>
      </c>
      <c r="D7" s="335">
        <v>65.962008970020293</v>
      </c>
      <c r="E7" s="329">
        <v>805905</v>
      </c>
      <c r="F7" s="335">
        <v>61.9</v>
      </c>
      <c r="G7" s="461">
        <v>66527</v>
      </c>
      <c r="H7" s="459">
        <v>4.0620089700202939</v>
      </c>
    </row>
    <row r="8" spans="1:10" x14ac:dyDescent="0.2">
      <c r="B8" s="319" t="s">
        <v>63</v>
      </c>
      <c r="C8" s="329"/>
      <c r="D8" s="335"/>
      <c r="E8" s="329"/>
      <c r="F8" s="335"/>
      <c r="G8" s="461"/>
      <c r="H8" s="459"/>
    </row>
    <row r="9" spans="1:10" x14ac:dyDescent="0.2">
      <c r="B9" s="320" t="s">
        <v>214</v>
      </c>
      <c r="C9" s="329">
        <v>341855</v>
      </c>
      <c r="D9" s="335">
        <v>39.184142718286353</v>
      </c>
      <c r="E9" s="329">
        <v>272012</v>
      </c>
      <c r="F9" s="335">
        <v>33.799999999999997</v>
      </c>
      <c r="G9" s="461">
        <v>69843</v>
      </c>
      <c r="H9" s="459">
        <v>5.3841427182863555</v>
      </c>
    </row>
    <row r="10" spans="1:10" x14ac:dyDescent="0.2">
      <c r="B10" s="319" t="s">
        <v>29</v>
      </c>
      <c r="C10" s="329">
        <v>7146</v>
      </c>
      <c r="D10" s="335">
        <v>0.81908962532323448</v>
      </c>
      <c r="E10" s="329">
        <v>9473</v>
      </c>
      <c r="F10" s="335">
        <v>1.2</v>
      </c>
      <c r="G10" s="461">
        <v>-2327</v>
      </c>
      <c r="H10" s="459">
        <v>-0.38091037467676547</v>
      </c>
    </row>
    <row r="11" spans="1:10" x14ac:dyDescent="0.2">
      <c r="B11" s="319" t="s">
        <v>30</v>
      </c>
      <c r="C11" s="329">
        <v>865286</v>
      </c>
      <c r="D11" s="335">
        <v>99.18091037467677</v>
      </c>
      <c r="E11" s="329">
        <v>796432</v>
      </c>
      <c r="F11" s="335">
        <v>98.8</v>
      </c>
      <c r="G11" s="461">
        <v>68854</v>
      </c>
      <c r="H11" s="459">
        <v>0.38091037467677324</v>
      </c>
    </row>
    <row r="12" spans="1:10" x14ac:dyDescent="0.2">
      <c r="B12" s="319" t="s">
        <v>31</v>
      </c>
      <c r="C12" s="329"/>
      <c r="D12" s="335"/>
      <c r="E12" s="329"/>
      <c r="F12" s="335"/>
      <c r="G12" s="461"/>
      <c r="H12" s="459"/>
    </row>
    <row r="13" spans="1:10" x14ac:dyDescent="0.2">
      <c r="B13" s="320" t="s">
        <v>18</v>
      </c>
      <c r="C13" s="329">
        <v>182577</v>
      </c>
      <c r="D13" s="330">
        <v>21.10019115067157</v>
      </c>
      <c r="E13" s="329">
        <v>247719</v>
      </c>
      <c r="F13" s="330">
        <v>31.1</v>
      </c>
      <c r="G13" s="461">
        <v>-65142</v>
      </c>
      <c r="H13" s="459">
        <v>-9.9998088493284314</v>
      </c>
    </row>
    <row r="14" spans="1:10" x14ac:dyDescent="0.2">
      <c r="B14" s="321" t="s">
        <v>1</v>
      </c>
      <c r="C14" s="329">
        <v>162776</v>
      </c>
      <c r="D14" s="330">
        <v>18.811814821920152</v>
      </c>
      <c r="E14" s="329">
        <v>157840</v>
      </c>
      <c r="F14" s="330">
        <v>19.8</v>
      </c>
      <c r="G14" s="461">
        <v>4936</v>
      </c>
      <c r="H14" s="459">
        <v>-0.98818517807984918</v>
      </c>
    </row>
    <row r="15" spans="1:10" x14ac:dyDescent="0.2">
      <c r="B15" s="321" t="s">
        <v>2</v>
      </c>
      <c r="C15" s="329">
        <v>159977</v>
      </c>
      <c r="D15" s="330">
        <v>18.488337959934633</v>
      </c>
      <c r="E15" s="329">
        <v>140966</v>
      </c>
      <c r="F15" s="330">
        <v>17.7</v>
      </c>
      <c r="G15" s="461">
        <v>19011</v>
      </c>
      <c r="H15" s="459">
        <v>0.7883379599346334</v>
      </c>
    </row>
    <row r="16" spans="1:10" x14ac:dyDescent="0.2">
      <c r="B16" s="321" t="s">
        <v>19</v>
      </c>
      <c r="C16" s="329">
        <v>44373</v>
      </c>
      <c r="D16" s="330">
        <v>5.1281310456889395</v>
      </c>
      <c r="E16" s="329">
        <v>55375</v>
      </c>
      <c r="F16" s="330">
        <v>7</v>
      </c>
      <c r="G16" s="461">
        <v>-11002</v>
      </c>
      <c r="H16" s="459">
        <v>-1.8718689543110605</v>
      </c>
    </row>
    <row r="17" spans="2:8" x14ac:dyDescent="0.2">
      <c r="B17" s="321" t="s">
        <v>4</v>
      </c>
      <c r="C17" s="329">
        <v>69318</v>
      </c>
      <c r="D17" s="330">
        <v>8.0109928971461457</v>
      </c>
      <c r="E17" s="329">
        <v>51649</v>
      </c>
      <c r="F17" s="330">
        <v>6.5</v>
      </c>
      <c r="G17" s="461">
        <v>17669</v>
      </c>
      <c r="H17" s="459">
        <v>1.5109928971461457</v>
      </c>
    </row>
    <row r="18" spans="2:8" x14ac:dyDescent="0.2">
      <c r="B18" s="321" t="s">
        <v>3</v>
      </c>
      <c r="C18" s="329">
        <v>60621</v>
      </c>
      <c r="D18" s="330">
        <v>7.0058916936134406</v>
      </c>
      <c r="E18" s="329">
        <v>44355</v>
      </c>
      <c r="F18" s="330">
        <v>5.6</v>
      </c>
      <c r="G18" s="461">
        <v>16266</v>
      </c>
      <c r="H18" s="459">
        <v>1.4058916936134409</v>
      </c>
    </row>
    <row r="19" spans="2:8" x14ac:dyDescent="0.2">
      <c r="B19" s="321" t="s">
        <v>33</v>
      </c>
      <c r="C19" s="329">
        <v>21787</v>
      </c>
      <c r="D19" s="330">
        <v>2.5178958171055581</v>
      </c>
      <c r="E19" s="329">
        <v>30138</v>
      </c>
      <c r="F19" s="330">
        <v>3.8</v>
      </c>
      <c r="G19" s="461">
        <v>-8351</v>
      </c>
      <c r="H19" s="459">
        <v>-1.2821041828944417</v>
      </c>
    </row>
    <row r="20" spans="2:8" ht="14.25" customHeight="1" x14ac:dyDescent="0.2">
      <c r="B20" s="321" t="s">
        <v>41</v>
      </c>
      <c r="C20" s="329">
        <v>13019</v>
      </c>
      <c r="D20" s="330">
        <v>1.5045892340798304</v>
      </c>
      <c r="E20" s="329">
        <v>10973</v>
      </c>
      <c r="F20" s="330">
        <v>1.4</v>
      </c>
      <c r="G20" s="461">
        <v>2046</v>
      </c>
      <c r="H20" s="459">
        <v>0.10458923407983045</v>
      </c>
    </row>
    <row r="21" spans="2:8" x14ac:dyDescent="0.2">
      <c r="B21" s="321" t="s">
        <v>303</v>
      </c>
      <c r="C21" s="329">
        <v>51349</v>
      </c>
      <c r="D21" s="330">
        <v>5.9343384730597748</v>
      </c>
      <c r="E21" s="329">
        <v>9455</v>
      </c>
      <c r="F21" s="330">
        <v>1.2</v>
      </c>
      <c r="G21" s="461">
        <v>41894</v>
      </c>
      <c r="H21" s="459">
        <v>4.7343384730597746</v>
      </c>
    </row>
    <row r="22" spans="2:8" x14ac:dyDescent="0.2">
      <c r="B22" s="321" t="s">
        <v>67</v>
      </c>
      <c r="C22" s="329">
        <v>5376</v>
      </c>
      <c r="D22" s="330">
        <v>0.6212974669646798</v>
      </c>
      <c r="E22" s="329">
        <v>6478</v>
      </c>
      <c r="F22" s="330">
        <v>0.8</v>
      </c>
      <c r="G22" s="461">
        <v>-1102</v>
      </c>
      <c r="H22" s="459">
        <v>-0.17870253303532024</v>
      </c>
    </row>
    <row r="23" spans="2:8" x14ac:dyDescent="0.2">
      <c r="B23" s="321" t="s">
        <v>410</v>
      </c>
      <c r="C23" s="329">
        <v>5833</v>
      </c>
      <c r="D23" s="330">
        <v>0.67411237440568783</v>
      </c>
      <c r="E23" s="329">
        <v>6375</v>
      </c>
      <c r="F23" s="330">
        <v>0.8</v>
      </c>
      <c r="G23" s="461">
        <v>-542</v>
      </c>
      <c r="H23" s="459">
        <v>-0.12588762559431221</v>
      </c>
    </row>
    <row r="24" spans="2:8" x14ac:dyDescent="0.2">
      <c r="B24" s="321" t="s">
        <v>35</v>
      </c>
      <c r="C24" s="329">
        <v>3494</v>
      </c>
      <c r="D24" s="330">
        <v>0.40379712603694035</v>
      </c>
      <c r="E24" s="329">
        <v>5504</v>
      </c>
      <c r="F24" s="330">
        <v>0.7</v>
      </c>
      <c r="G24" s="461">
        <v>-2010</v>
      </c>
      <c r="H24" s="459">
        <v>-0.29620287396305961</v>
      </c>
    </row>
    <row r="25" spans="2:8" ht="14.25" customHeight="1" x14ac:dyDescent="0.2">
      <c r="B25" s="322" t="s">
        <v>34</v>
      </c>
      <c r="C25" s="329">
        <v>4086</v>
      </c>
      <c r="D25" s="330">
        <v>0.47221381138721763</v>
      </c>
      <c r="E25" s="329">
        <v>3392</v>
      </c>
      <c r="F25" s="330">
        <v>0.4</v>
      </c>
      <c r="G25" s="461">
        <v>694</v>
      </c>
      <c r="H25" s="459">
        <v>7.2213811387217608E-2</v>
      </c>
    </row>
    <row r="26" spans="2:8" x14ac:dyDescent="0.2">
      <c r="B26" s="322" t="s">
        <v>391</v>
      </c>
      <c r="C26" s="329">
        <v>846</v>
      </c>
      <c r="D26" s="330">
        <v>9.7771141564754305E-2</v>
      </c>
      <c r="E26" s="329">
        <v>2640</v>
      </c>
      <c r="F26" s="330">
        <v>0.3</v>
      </c>
      <c r="G26" s="461">
        <v>-1794</v>
      </c>
      <c r="H26" s="459">
        <v>-0.20222885843524568</v>
      </c>
    </row>
    <row r="27" spans="2:8" x14ac:dyDescent="0.2">
      <c r="B27" s="321" t="s">
        <v>400</v>
      </c>
      <c r="C27" s="329">
        <v>2776</v>
      </c>
      <c r="D27" s="330">
        <v>0.32081878130467845</v>
      </c>
      <c r="E27" s="329">
        <v>2551</v>
      </c>
      <c r="F27" s="330">
        <v>0.3</v>
      </c>
      <c r="G27" s="461">
        <v>225</v>
      </c>
      <c r="H27" s="459">
        <v>2.0818781304678458E-2</v>
      </c>
    </row>
    <row r="28" spans="2:8" x14ac:dyDescent="0.2">
      <c r="B28" s="321" t="s">
        <v>416</v>
      </c>
      <c r="C28" s="329">
        <v>2128</v>
      </c>
      <c r="D28" s="330">
        <v>0.24593024734018581</v>
      </c>
      <c r="E28" s="329">
        <v>1601</v>
      </c>
      <c r="F28" s="330">
        <v>0.2</v>
      </c>
      <c r="G28" s="461">
        <v>527</v>
      </c>
      <c r="H28" s="459">
        <v>4.5930247340185804E-2</v>
      </c>
    </row>
    <row r="29" spans="2:8" ht="14.25" customHeight="1" x14ac:dyDescent="0.2">
      <c r="B29" s="321" t="s">
        <v>421</v>
      </c>
      <c r="C29" s="329">
        <v>2470</v>
      </c>
      <c r="D29" s="330">
        <v>0.28545475137700138</v>
      </c>
      <c r="E29" s="329">
        <v>1403</v>
      </c>
      <c r="F29" s="330">
        <v>0.2</v>
      </c>
      <c r="G29" s="461">
        <v>1067</v>
      </c>
      <c r="H29" s="459">
        <v>8.545475137700137E-2</v>
      </c>
    </row>
    <row r="30" spans="2:8" x14ac:dyDescent="0.2">
      <c r="B30" s="321" t="s">
        <v>402</v>
      </c>
      <c r="C30" s="329">
        <v>318</v>
      </c>
      <c r="D30" s="330">
        <v>3.6750854630723251E-2</v>
      </c>
      <c r="E30" s="329">
        <v>877</v>
      </c>
      <c r="F30" s="330">
        <v>0.1</v>
      </c>
      <c r="G30" s="461">
        <v>-559</v>
      </c>
      <c r="H30" s="459">
        <v>-6.3249145369276755E-2</v>
      </c>
    </row>
    <row r="31" spans="2:8" x14ac:dyDescent="0.2">
      <c r="B31" s="321" t="s">
        <v>395</v>
      </c>
      <c r="C31" s="329">
        <v>964</v>
      </c>
      <c r="D31" s="330">
        <v>0.11140825114470822</v>
      </c>
      <c r="E31" s="329">
        <v>801</v>
      </c>
      <c r="F31" s="330">
        <v>0.1</v>
      </c>
      <c r="G31" s="461">
        <v>163</v>
      </c>
      <c r="H31" s="459">
        <v>1.1408251144708212E-2</v>
      </c>
    </row>
    <row r="32" spans="2:8" ht="14.25" customHeight="1" x14ac:dyDescent="0.2">
      <c r="B32" s="321" t="s">
        <v>423</v>
      </c>
      <c r="C32" s="329">
        <v>417</v>
      </c>
      <c r="D32" s="330">
        <v>4.8192158430854073E-2</v>
      </c>
      <c r="E32" s="329">
        <v>790</v>
      </c>
      <c r="F32" s="330">
        <v>0.1</v>
      </c>
      <c r="G32" s="461">
        <v>-373</v>
      </c>
      <c r="H32" s="459">
        <v>-5.1807841569145932E-2</v>
      </c>
    </row>
    <row r="33" spans="2:8" ht="14.25" customHeight="1" x14ac:dyDescent="0.2">
      <c r="B33" s="321" t="s">
        <v>408</v>
      </c>
      <c r="C33" s="329">
        <v>1091</v>
      </c>
      <c r="D33" s="330">
        <v>0.12608547925194677</v>
      </c>
      <c r="E33" s="329">
        <v>763</v>
      </c>
      <c r="F33" s="330">
        <v>0.1</v>
      </c>
      <c r="G33" s="461">
        <v>328</v>
      </c>
      <c r="H33" s="459">
        <v>2.6085479251946764E-2</v>
      </c>
    </row>
    <row r="34" spans="2:8" x14ac:dyDescent="0.2">
      <c r="B34" s="321" t="s">
        <v>40</v>
      </c>
      <c r="C34" s="329">
        <v>593</v>
      </c>
      <c r="D34" s="330">
        <v>6.8532254075531096E-2</v>
      </c>
      <c r="E34" s="329">
        <v>520</v>
      </c>
      <c r="F34" s="330">
        <v>0.1</v>
      </c>
      <c r="G34" s="461">
        <v>73</v>
      </c>
      <c r="H34" s="459">
        <v>-3.146774592446891E-2</v>
      </c>
    </row>
    <row r="35" spans="2:8" ht="14.25" customHeight="1" x14ac:dyDescent="0.2">
      <c r="B35" s="321" t="s">
        <v>36</v>
      </c>
      <c r="C35" s="329">
        <v>331</v>
      </c>
      <c r="D35" s="330">
        <v>3.8253248059023255E-2</v>
      </c>
      <c r="E35" s="329">
        <v>353</v>
      </c>
      <c r="F35" s="330">
        <v>0</v>
      </c>
      <c r="G35" s="461">
        <v>-22</v>
      </c>
      <c r="H35" s="459">
        <v>3.8253248059023255E-2</v>
      </c>
    </row>
    <row r="36" spans="2:8" x14ac:dyDescent="0.2">
      <c r="B36" s="321" t="s">
        <v>419</v>
      </c>
      <c r="C36" s="329">
        <v>125</v>
      </c>
      <c r="D36" s="330">
        <v>1.4446090656730838E-2</v>
      </c>
      <c r="E36" s="329">
        <v>88</v>
      </c>
      <c r="F36" s="330">
        <v>0</v>
      </c>
      <c r="G36" s="461">
        <v>37</v>
      </c>
      <c r="H36" s="459">
        <v>1.4446090656730838E-2</v>
      </c>
    </row>
    <row r="37" spans="2:8" x14ac:dyDescent="0.2">
      <c r="B37" s="321" t="s">
        <v>389</v>
      </c>
      <c r="C37" s="329">
        <v>322</v>
      </c>
      <c r="D37" s="330">
        <v>3.7213129531738637E-2</v>
      </c>
      <c r="E37" s="331">
        <v>0</v>
      </c>
      <c r="F37" s="331">
        <v>0</v>
      </c>
      <c r="G37" s="461">
        <v>322</v>
      </c>
      <c r="H37" s="459">
        <v>3.7213129531738637E-2</v>
      </c>
    </row>
    <row r="38" spans="2:8" x14ac:dyDescent="0.2">
      <c r="B38" s="321" t="s">
        <v>301</v>
      </c>
      <c r="C38" s="329">
        <v>1717</v>
      </c>
      <c r="D38" s="330">
        <v>0.19843150126085479</v>
      </c>
      <c r="E38" s="331">
        <v>0</v>
      </c>
      <c r="F38" s="331">
        <v>0</v>
      </c>
      <c r="G38" s="461">
        <v>1717</v>
      </c>
      <c r="H38" s="459">
        <v>0.19843150126085479</v>
      </c>
    </row>
    <row r="39" spans="2:8" ht="27" customHeight="1" x14ac:dyDescent="0.2">
      <c r="B39" s="321" t="s">
        <v>397</v>
      </c>
      <c r="C39" s="329">
        <v>2760</v>
      </c>
      <c r="D39" s="330">
        <v>0.3189696817006169</v>
      </c>
      <c r="E39" s="331">
        <v>0</v>
      </c>
      <c r="F39" s="331">
        <v>0</v>
      </c>
      <c r="G39" s="461">
        <v>2760</v>
      </c>
      <c r="H39" s="459">
        <v>0.3189696817006169</v>
      </c>
    </row>
    <row r="40" spans="2:8" x14ac:dyDescent="0.2">
      <c r="B40" s="321" t="s">
        <v>393</v>
      </c>
      <c r="C40" s="329">
        <v>42586</v>
      </c>
      <c r="D40" s="330">
        <v>4.9216097336603157</v>
      </c>
      <c r="E40" s="331">
        <v>0</v>
      </c>
      <c r="F40" s="331">
        <v>0</v>
      </c>
      <c r="G40" s="461">
        <v>42586</v>
      </c>
      <c r="H40" s="459">
        <v>4.9216097336603157</v>
      </c>
    </row>
    <row r="41" spans="2:8" x14ac:dyDescent="0.2">
      <c r="B41" s="321" t="s">
        <v>398</v>
      </c>
      <c r="C41" s="329">
        <v>7675</v>
      </c>
      <c r="D41" s="330">
        <v>0.88698996632327354</v>
      </c>
      <c r="E41" s="331">
        <v>0</v>
      </c>
      <c r="F41" s="331">
        <v>0</v>
      </c>
      <c r="G41" s="461">
        <v>7675</v>
      </c>
      <c r="H41" s="459">
        <v>0.88698996632327354</v>
      </c>
    </row>
    <row r="42" spans="2:8" ht="14.25" customHeight="1" x14ac:dyDescent="0.2">
      <c r="B42" s="321" t="s">
        <v>404</v>
      </c>
      <c r="C42" s="329">
        <v>1011</v>
      </c>
      <c r="D42" s="330">
        <v>0.11683998123163902</v>
      </c>
      <c r="E42" s="331">
        <v>0</v>
      </c>
      <c r="F42" s="331">
        <v>0</v>
      </c>
      <c r="G42" s="461">
        <v>1011</v>
      </c>
      <c r="H42" s="459">
        <v>0.11683998123163902</v>
      </c>
    </row>
    <row r="43" spans="2:8" ht="14.25" customHeight="1" x14ac:dyDescent="0.2">
      <c r="B43" s="321" t="s">
        <v>406</v>
      </c>
      <c r="C43" s="329">
        <v>5150</v>
      </c>
      <c r="D43" s="330">
        <v>0.59517893505731057</v>
      </c>
      <c r="E43" s="331">
        <v>0</v>
      </c>
      <c r="F43" s="331">
        <v>0</v>
      </c>
      <c r="G43" s="461">
        <v>5150</v>
      </c>
      <c r="H43" s="459">
        <v>0.59517893505731057</v>
      </c>
    </row>
    <row r="44" spans="2:8" x14ac:dyDescent="0.2">
      <c r="B44" s="321" t="s">
        <v>417</v>
      </c>
      <c r="C44" s="329">
        <v>471</v>
      </c>
      <c r="D44" s="330">
        <v>5.443286959456179E-2</v>
      </c>
      <c r="E44" s="331">
        <v>0</v>
      </c>
      <c r="F44" s="331">
        <v>0</v>
      </c>
      <c r="G44" s="461">
        <v>471</v>
      </c>
      <c r="H44" s="459">
        <v>5.443286959456179E-2</v>
      </c>
    </row>
    <row r="45" spans="2:8" x14ac:dyDescent="0.2">
      <c r="B45" s="321" t="s">
        <v>414</v>
      </c>
      <c r="C45" s="329">
        <v>5416</v>
      </c>
      <c r="D45" s="330">
        <v>0.62592021597483372</v>
      </c>
      <c r="E45" s="331">
        <v>0</v>
      </c>
      <c r="F45" s="331">
        <v>0</v>
      </c>
      <c r="G45" s="461">
        <v>5416</v>
      </c>
      <c r="H45" s="459">
        <v>0.62592021597483372</v>
      </c>
    </row>
    <row r="46" spans="2:8" x14ac:dyDescent="0.2">
      <c r="B46" s="321" t="s">
        <v>42</v>
      </c>
      <c r="C46" s="329">
        <v>1533</v>
      </c>
      <c r="D46" s="330">
        <v>0.17716685581414701</v>
      </c>
      <c r="E46" s="331">
        <v>0</v>
      </c>
      <c r="F46" s="331">
        <v>0</v>
      </c>
      <c r="G46" s="461">
        <v>1533</v>
      </c>
      <c r="H46" s="459">
        <v>0.17716685581414701</v>
      </c>
    </row>
    <row r="47" spans="2:8" x14ac:dyDescent="0.2">
      <c r="B47" s="323" t="s">
        <v>430</v>
      </c>
      <c r="C47" s="441" t="s">
        <v>10</v>
      </c>
      <c r="D47" s="442" t="s">
        <v>10</v>
      </c>
      <c r="E47" s="332">
        <v>13826</v>
      </c>
      <c r="F47" s="333">
        <v>1.7</v>
      </c>
      <c r="G47" s="462" t="s">
        <v>22</v>
      </c>
      <c r="H47" s="460" t="s">
        <v>22</v>
      </c>
    </row>
    <row r="48" spans="2:8" x14ac:dyDescent="0.2">
      <c r="B48" s="324"/>
      <c r="C48" s="325"/>
      <c r="D48" s="325"/>
      <c r="E48" s="316"/>
      <c r="F48" s="318"/>
      <c r="G48" s="325"/>
      <c r="H48" s="325"/>
    </row>
    <row r="49" spans="2:10" x14ac:dyDescent="0.2">
      <c r="B49" s="424" t="s">
        <v>431</v>
      </c>
      <c r="C49" s="424"/>
      <c r="D49" s="424"/>
      <c r="E49" s="423"/>
      <c r="F49" s="316"/>
      <c r="G49" s="318"/>
      <c r="J49" s="326"/>
    </row>
    <row r="50" spans="2:10" x14ac:dyDescent="0.2">
      <c r="H50" s="144" t="s">
        <v>339</v>
      </c>
    </row>
  </sheetData>
  <mergeCells count="2">
    <mergeCell ref="B4:B5"/>
    <mergeCell ref="B3:H3"/>
  </mergeCells>
  <hyperlinks>
    <hyperlink ref="H50" location="Inhaltsverzeichnis!A1" display="› Zurück zum Inhaltsverzeichnis" xr:uid="{FC27BCC8-A7EA-42F2-AF36-12245AB1B11F}"/>
  </hyperlinks>
  <pageMargins left="0.70866141732283472" right="0.70866141732283472" top="0.78740157480314965" bottom="0.78740157480314965" header="0.31496062992125984" footer="0.31496062992125984"/>
  <pageSetup paperSize="9" scale="94"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Tabelle22"/>
  <dimension ref="A1:K18"/>
  <sheetViews>
    <sheetView workbookViewId="0">
      <pane ySplit="6" topLeftCell="A7" activePane="bottomLeft" state="frozen"/>
      <selection activeCell="B3" sqref="B3:L3"/>
      <selection pane="bottomLeft"/>
    </sheetView>
  </sheetViews>
  <sheetFormatPr baseColWidth="10" defaultRowHeight="12" x14ac:dyDescent="0.2"/>
  <cols>
    <col min="1" max="1" width="2.7109375" customWidth="1"/>
    <col min="2" max="2" width="21" customWidth="1"/>
    <col min="3" max="10" width="11.7109375" customWidth="1"/>
  </cols>
  <sheetData>
    <row r="1" spans="1:11" s="89" customFormat="1" ht="15" customHeight="1" x14ac:dyDescent="0.2">
      <c r="A1" s="98"/>
      <c r="B1" s="98"/>
      <c r="C1" s="98"/>
      <c r="D1" s="98"/>
      <c r="E1" s="98"/>
      <c r="F1" s="98"/>
      <c r="G1" s="98"/>
      <c r="H1" s="98"/>
      <c r="I1" s="98"/>
      <c r="J1" s="98"/>
      <c r="K1" s="98"/>
    </row>
    <row r="2" spans="1:11" s="93" customFormat="1" ht="20.100000000000001" customHeight="1" x14ac:dyDescent="0.2">
      <c r="A2" s="99"/>
      <c r="B2" s="99" t="s">
        <v>164</v>
      </c>
      <c r="C2" s="99"/>
      <c r="D2" s="99"/>
      <c r="E2" s="99"/>
      <c r="F2" s="99"/>
      <c r="G2" s="99"/>
      <c r="H2" s="99"/>
      <c r="I2" s="99"/>
      <c r="J2" s="99"/>
      <c r="K2" s="99"/>
    </row>
    <row r="3" spans="1:11" s="106" customFormat="1" ht="50.1" customHeight="1" x14ac:dyDescent="0.2">
      <c r="A3" s="103"/>
      <c r="B3" s="471" t="s">
        <v>589</v>
      </c>
      <c r="C3" s="471"/>
      <c r="D3" s="471"/>
      <c r="E3" s="471"/>
      <c r="F3" s="471"/>
      <c r="G3" s="471"/>
      <c r="H3" s="471"/>
      <c r="I3" s="101"/>
      <c r="J3" s="101"/>
      <c r="K3" s="103"/>
    </row>
    <row r="4" spans="1:11" ht="15" customHeight="1" x14ac:dyDescent="0.2">
      <c r="B4" s="507" t="s">
        <v>165</v>
      </c>
      <c r="C4" s="505" t="s">
        <v>377</v>
      </c>
      <c r="D4" s="519" t="s">
        <v>435</v>
      </c>
      <c r="E4" s="498" t="s">
        <v>1</v>
      </c>
      <c r="F4" s="498" t="s">
        <v>2</v>
      </c>
      <c r="G4" s="498" t="s">
        <v>19</v>
      </c>
      <c r="H4" s="498" t="s">
        <v>4</v>
      </c>
      <c r="I4" s="498" t="s">
        <v>3</v>
      </c>
      <c r="J4" s="499" t="s">
        <v>38</v>
      </c>
    </row>
    <row r="5" spans="1:11" ht="15" customHeight="1" x14ac:dyDescent="0.2">
      <c r="B5" s="508"/>
      <c r="C5" s="528"/>
      <c r="D5" s="527"/>
      <c r="E5" s="525"/>
      <c r="F5" s="525"/>
      <c r="G5" s="525"/>
      <c r="H5" s="525"/>
      <c r="I5" s="525"/>
      <c r="J5" s="526"/>
    </row>
    <row r="6" spans="1:11" ht="20.100000000000001" customHeight="1" x14ac:dyDescent="0.2">
      <c r="B6" s="509"/>
      <c r="C6" s="523" t="s">
        <v>7</v>
      </c>
      <c r="D6" s="523"/>
      <c r="E6" s="523"/>
      <c r="F6" s="523"/>
      <c r="G6" s="523"/>
      <c r="H6" s="523"/>
      <c r="I6" s="523"/>
      <c r="J6" s="524"/>
    </row>
    <row r="7" spans="1:11" ht="15" customHeight="1" x14ac:dyDescent="0.2">
      <c r="B7" s="256" t="s">
        <v>166</v>
      </c>
      <c r="C7" s="336">
        <v>57</v>
      </c>
      <c r="D7" s="336">
        <v>19.100000000000001</v>
      </c>
      <c r="E7" s="336">
        <v>18.600000000000001</v>
      </c>
      <c r="F7" s="336">
        <v>13.5</v>
      </c>
      <c r="G7" s="336">
        <v>8.1</v>
      </c>
      <c r="H7" s="336">
        <v>9.1999999999999993</v>
      </c>
      <c r="I7" s="337">
        <v>4.8</v>
      </c>
      <c r="J7" s="338">
        <f>100-SUM(D7:I7)</f>
        <v>26.700000000000003</v>
      </c>
    </row>
    <row r="8" spans="1:11" ht="15" customHeight="1" x14ac:dyDescent="0.2">
      <c r="B8" s="256" t="s">
        <v>167</v>
      </c>
      <c r="C8" s="336">
        <v>71.3</v>
      </c>
      <c r="D8" s="336">
        <v>26.1</v>
      </c>
      <c r="E8" s="336">
        <v>16.399999999999999</v>
      </c>
      <c r="F8" s="336">
        <v>16.2</v>
      </c>
      <c r="G8" s="336">
        <v>7.2</v>
      </c>
      <c r="H8" s="336">
        <v>5.2</v>
      </c>
      <c r="I8" s="337">
        <v>7.5</v>
      </c>
      <c r="J8" s="337">
        <f t="shared" ref="J8:J13" si="0">100-SUM(D8:I8)</f>
        <v>21.399999999999991</v>
      </c>
    </row>
    <row r="9" spans="1:11" ht="15" customHeight="1" x14ac:dyDescent="0.2">
      <c r="B9" s="256" t="s">
        <v>94</v>
      </c>
      <c r="C9" s="336">
        <v>71.599999999999994</v>
      </c>
      <c r="D9" s="336">
        <v>26</v>
      </c>
      <c r="E9" s="336">
        <v>18.3</v>
      </c>
      <c r="F9" s="336">
        <v>17.2</v>
      </c>
      <c r="G9" s="336">
        <v>5.2</v>
      </c>
      <c r="H9" s="336">
        <v>5.7</v>
      </c>
      <c r="I9" s="337">
        <v>7.1</v>
      </c>
      <c r="J9" s="337">
        <f t="shared" si="0"/>
        <v>20.5</v>
      </c>
    </row>
    <row r="10" spans="1:11" ht="15" customHeight="1" x14ac:dyDescent="0.2">
      <c r="B10" s="256" t="s">
        <v>168</v>
      </c>
      <c r="C10" s="336">
        <v>70.099999999999994</v>
      </c>
      <c r="D10" s="336">
        <v>25.2</v>
      </c>
      <c r="E10" s="336">
        <v>18.100000000000001</v>
      </c>
      <c r="F10" s="336">
        <v>16.5</v>
      </c>
      <c r="G10" s="336">
        <v>4.4000000000000004</v>
      </c>
      <c r="H10" s="336">
        <v>5.8</v>
      </c>
      <c r="I10" s="337">
        <v>7.9</v>
      </c>
      <c r="J10" s="337">
        <f t="shared" si="0"/>
        <v>22.099999999999994</v>
      </c>
    </row>
    <row r="11" spans="1:11" ht="15" customHeight="1" x14ac:dyDescent="0.2">
      <c r="B11" s="256" t="s">
        <v>116</v>
      </c>
      <c r="C11" s="336">
        <v>64.400000000000006</v>
      </c>
      <c r="D11" s="336">
        <v>16.2</v>
      </c>
      <c r="E11" s="336">
        <v>20.8</v>
      </c>
      <c r="F11" s="336">
        <v>23.5</v>
      </c>
      <c r="G11" s="336">
        <v>3.2</v>
      </c>
      <c r="H11" s="336">
        <v>9.6999999999999993</v>
      </c>
      <c r="I11" s="337">
        <v>7.8</v>
      </c>
      <c r="J11" s="337">
        <f t="shared" si="0"/>
        <v>18.799999999999997</v>
      </c>
    </row>
    <row r="12" spans="1:11" ht="15" customHeight="1" x14ac:dyDescent="0.2">
      <c r="B12" s="256" t="s">
        <v>135</v>
      </c>
      <c r="C12" s="336">
        <v>62.5</v>
      </c>
      <c r="D12" s="336">
        <v>13.6</v>
      </c>
      <c r="E12" s="336">
        <v>19.899999999999999</v>
      </c>
      <c r="F12" s="336">
        <v>23.2</v>
      </c>
      <c r="G12" s="336">
        <v>4</v>
      </c>
      <c r="H12" s="336">
        <v>13.6</v>
      </c>
      <c r="I12" s="337">
        <v>5.5</v>
      </c>
      <c r="J12" s="337">
        <f t="shared" si="0"/>
        <v>20.200000000000003</v>
      </c>
    </row>
    <row r="13" spans="1:11" ht="15" customHeight="1" x14ac:dyDescent="0.2">
      <c r="B13" s="256" t="s">
        <v>142</v>
      </c>
      <c r="C13" s="336">
        <v>59.4</v>
      </c>
      <c r="D13" s="336">
        <v>14.4</v>
      </c>
      <c r="E13" s="336">
        <v>20</v>
      </c>
      <c r="F13" s="336">
        <v>19.5</v>
      </c>
      <c r="G13" s="336">
        <v>4.4000000000000004</v>
      </c>
      <c r="H13" s="336">
        <v>12.7</v>
      </c>
      <c r="I13" s="337">
        <v>5.7</v>
      </c>
      <c r="J13" s="337">
        <f t="shared" si="0"/>
        <v>23.299999999999997</v>
      </c>
    </row>
    <row r="14" spans="1:11" ht="15" customHeight="1" x14ac:dyDescent="0.2">
      <c r="B14" s="265" t="s">
        <v>169</v>
      </c>
      <c r="C14" s="339">
        <v>66</v>
      </c>
      <c r="D14" s="339">
        <v>21.1</v>
      </c>
      <c r="E14" s="339">
        <v>18.8</v>
      </c>
      <c r="F14" s="339">
        <v>18.5</v>
      </c>
      <c r="G14" s="339">
        <v>5.0999999999999996</v>
      </c>
      <c r="H14" s="339">
        <v>8</v>
      </c>
      <c r="I14" s="340">
        <v>7</v>
      </c>
      <c r="J14" s="340">
        <f>100-SUM(D14:I14)</f>
        <v>21.5</v>
      </c>
    </row>
    <row r="15" spans="1:11" x14ac:dyDescent="0.2">
      <c r="B15" s="74"/>
      <c r="C15" s="74"/>
      <c r="D15" s="74"/>
      <c r="E15" s="74"/>
      <c r="F15" s="74"/>
      <c r="G15" s="74"/>
      <c r="H15" s="74"/>
      <c r="I15" s="74"/>
      <c r="J15" s="74"/>
    </row>
    <row r="16" spans="1:11" x14ac:dyDescent="0.2">
      <c r="B16" s="74"/>
      <c r="C16" s="74"/>
      <c r="D16" s="74"/>
      <c r="E16" s="74"/>
      <c r="F16" s="74"/>
      <c r="G16" s="74"/>
      <c r="H16" s="74"/>
      <c r="I16" s="74"/>
      <c r="J16" s="190" t="s">
        <v>346</v>
      </c>
      <c r="K16" s="19"/>
    </row>
    <row r="17" spans="2:10" x14ac:dyDescent="0.2">
      <c r="B17" s="74"/>
      <c r="C17" s="74"/>
      <c r="D17" s="74"/>
      <c r="E17" s="74"/>
      <c r="F17" s="74"/>
      <c r="G17" s="74"/>
      <c r="H17" s="74"/>
      <c r="I17" s="74"/>
      <c r="J17" s="74"/>
    </row>
    <row r="18" spans="2:10" x14ac:dyDescent="0.2">
      <c r="B18" s="74"/>
      <c r="C18" s="74"/>
      <c r="D18" s="74"/>
      <c r="E18" s="74"/>
      <c r="F18" s="74"/>
      <c r="G18" s="74"/>
      <c r="H18" s="74"/>
      <c r="I18" s="74"/>
      <c r="J18" s="74"/>
    </row>
  </sheetData>
  <mergeCells count="11">
    <mergeCell ref="B3:H3"/>
    <mergeCell ref="C6:J6"/>
    <mergeCell ref="B4:B6"/>
    <mergeCell ref="I4:I5"/>
    <mergeCell ref="J4:J5"/>
    <mergeCell ref="D4:D5"/>
    <mergeCell ref="E4:E5"/>
    <mergeCell ref="F4:F5"/>
    <mergeCell ref="G4:G5"/>
    <mergeCell ref="H4:H5"/>
    <mergeCell ref="C4:C5"/>
  </mergeCells>
  <hyperlinks>
    <hyperlink ref="J16" location="Inhaltsverzeichnis!A1" display="› Zurück zum Inhaltsverzeichnis" xr:uid="{24CB9FDA-B292-4E22-9F4E-F5A2152C8F1F}"/>
  </hyperlinks>
  <pageMargins left="0.7" right="0.7" top="0.78740157499999996" bottom="0.78740157499999996"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286370-8E8E-4474-ABC8-5CBEFE04BB0F}">
  <dimension ref="A1:N62"/>
  <sheetViews>
    <sheetView workbookViewId="0"/>
  </sheetViews>
  <sheetFormatPr baseColWidth="10" defaultRowHeight="12" x14ac:dyDescent="0.2"/>
  <cols>
    <col min="1" max="1" width="2.7109375" customWidth="1"/>
    <col min="2" max="2" width="6.140625" customWidth="1"/>
    <col min="3" max="3" width="5.42578125" customWidth="1"/>
    <col min="4" max="4" width="19.85546875" customWidth="1"/>
    <col min="5" max="5" width="14.7109375" customWidth="1"/>
    <col min="6" max="6" width="13.85546875" customWidth="1"/>
  </cols>
  <sheetData>
    <row r="1" spans="1:11" s="89" customFormat="1" ht="15" customHeight="1" x14ac:dyDescent="0.2">
      <c r="A1" s="101"/>
      <c r="B1" s="101"/>
      <c r="C1" s="101"/>
      <c r="D1" s="101"/>
      <c r="E1" s="101"/>
      <c r="F1" s="101"/>
      <c r="G1" s="101"/>
      <c r="H1" s="101"/>
      <c r="I1" s="101"/>
      <c r="J1" s="101"/>
      <c r="K1" s="101"/>
    </row>
    <row r="2" spans="1:11" s="89" customFormat="1" ht="20.100000000000001" customHeight="1" x14ac:dyDescent="0.2">
      <c r="A2" s="102"/>
      <c r="B2" s="152" t="s">
        <v>164</v>
      </c>
      <c r="C2" s="102"/>
      <c r="D2" s="102"/>
      <c r="E2" s="102"/>
      <c r="F2" s="102"/>
      <c r="G2" s="102"/>
      <c r="H2" s="102"/>
      <c r="I2" s="102"/>
      <c r="J2" s="102"/>
      <c r="K2" s="102"/>
    </row>
    <row r="3" spans="1:11" s="106" customFormat="1" ht="50.1" customHeight="1" x14ac:dyDescent="0.2">
      <c r="A3" s="298"/>
      <c r="B3" s="492" t="s">
        <v>531</v>
      </c>
      <c r="C3" s="492"/>
      <c r="D3" s="492"/>
      <c r="E3" s="492"/>
      <c r="F3" s="492"/>
      <c r="G3" s="492"/>
      <c r="H3" s="492"/>
      <c r="I3" s="492"/>
      <c r="J3" s="492"/>
      <c r="K3" s="100"/>
    </row>
    <row r="4" spans="1:11" s="140" customFormat="1" ht="15" customHeight="1" x14ac:dyDescent="0.2"/>
    <row r="5" spans="1:11" s="140" customFormat="1" ht="15" customHeight="1" x14ac:dyDescent="0.2">
      <c r="D5" s="141" t="str">
        <f>B3</f>
        <v>Grafik 4   Wählerschaft der Parteien bei der Europawahl 2024 in Hamburg nach Altersgruppen</v>
      </c>
    </row>
    <row r="6" spans="1:11" s="56" customFormat="1" x14ac:dyDescent="0.2"/>
    <row r="7" spans="1:11" s="56" customFormat="1" x14ac:dyDescent="0.2"/>
    <row r="8" spans="1:11" s="56" customFormat="1" x14ac:dyDescent="0.2"/>
    <row r="9" spans="1:11" s="56" customFormat="1" x14ac:dyDescent="0.2"/>
    <row r="10" spans="1:11" s="56" customFormat="1" x14ac:dyDescent="0.2"/>
    <row r="11" spans="1:11" s="56" customFormat="1" x14ac:dyDescent="0.2"/>
    <row r="12" spans="1:11" s="56" customFormat="1" x14ac:dyDescent="0.2"/>
    <row r="13" spans="1:11" s="56" customFormat="1" x14ac:dyDescent="0.2"/>
    <row r="14" spans="1:11" s="56" customFormat="1" x14ac:dyDescent="0.2"/>
    <row r="15" spans="1:11" s="56" customFormat="1" x14ac:dyDescent="0.2"/>
    <row r="16" spans="1:11" s="56" customFormat="1" x14ac:dyDescent="0.2"/>
    <row r="17" s="56" customFormat="1" x14ac:dyDescent="0.2"/>
    <row r="18" s="56" customFormat="1" x14ac:dyDescent="0.2"/>
    <row r="19" s="56" customFormat="1" x14ac:dyDescent="0.2"/>
    <row r="20" s="56" customFormat="1" x14ac:dyDescent="0.2"/>
    <row r="21" s="56" customFormat="1" x14ac:dyDescent="0.2"/>
    <row r="22" s="56" customFormat="1" x14ac:dyDescent="0.2"/>
    <row r="23" s="56" customFormat="1" x14ac:dyDescent="0.2"/>
    <row r="24" s="56" customFormat="1" x14ac:dyDescent="0.2"/>
    <row r="25" s="56" customFormat="1" x14ac:dyDescent="0.2"/>
    <row r="26" s="56" customFormat="1" x14ac:dyDescent="0.2"/>
    <row r="27" s="56" customFormat="1" x14ac:dyDescent="0.2"/>
    <row r="28" s="56" customFormat="1" x14ac:dyDescent="0.2"/>
    <row r="29" s="56" customFormat="1" x14ac:dyDescent="0.2"/>
    <row r="30" s="56" customFormat="1" x14ac:dyDescent="0.2"/>
    <row r="31" s="56" customFormat="1" x14ac:dyDescent="0.2"/>
    <row r="32" s="56" customFormat="1" x14ac:dyDescent="0.2"/>
    <row r="33" spans="2:14" s="56" customFormat="1" x14ac:dyDescent="0.2"/>
    <row r="34" spans="2:14" s="56" customFormat="1" x14ac:dyDescent="0.2"/>
    <row r="35" spans="2:14" s="56" customFormat="1" x14ac:dyDescent="0.2"/>
    <row r="36" spans="2:14" s="140" customFormat="1" ht="15" x14ac:dyDescent="0.2">
      <c r="B36" s="142"/>
      <c r="C36" s="138"/>
      <c r="D36" s="141" t="str">
        <f>B3</f>
        <v>Grafik 4   Wählerschaft der Parteien bei der Europawahl 2024 in Hamburg nach Altersgruppen</v>
      </c>
      <c r="E36" s="143"/>
      <c r="F36" s="143"/>
      <c r="G36" s="143"/>
      <c r="H36" s="143"/>
      <c r="I36" s="143"/>
      <c r="J36" s="143"/>
      <c r="K36" s="143"/>
    </row>
    <row r="37" spans="2:14" s="56" customFormat="1" x14ac:dyDescent="0.2"/>
    <row r="38" spans="2:14" s="56" customFormat="1" ht="24" customHeight="1" x14ac:dyDescent="0.2">
      <c r="D38" s="530" t="s">
        <v>533</v>
      </c>
      <c r="E38" s="498" t="s">
        <v>436</v>
      </c>
      <c r="F38" s="498" t="s">
        <v>223</v>
      </c>
      <c r="G38" s="498" t="s">
        <v>224</v>
      </c>
      <c r="H38" s="498" t="s">
        <v>225</v>
      </c>
      <c r="I38" s="498" t="s">
        <v>226</v>
      </c>
      <c r="J38" s="499" t="s">
        <v>54</v>
      </c>
      <c r="K38" s="529"/>
    </row>
    <row r="39" spans="2:14" s="56" customFormat="1" ht="24" customHeight="1" x14ac:dyDescent="0.2">
      <c r="D39" s="531"/>
      <c r="E39" s="532"/>
      <c r="F39" s="532"/>
      <c r="G39" s="532"/>
      <c r="H39" s="532"/>
      <c r="I39" s="532"/>
      <c r="J39" s="533"/>
      <c r="K39" s="529"/>
      <c r="L39" s="350"/>
      <c r="M39" s="350"/>
      <c r="N39" s="350"/>
    </row>
    <row r="40" spans="2:14" s="56" customFormat="1" ht="27.75" customHeight="1" x14ac:dyDescent="0.2">
      <c r="D40" s="364" t="s">
        <v>534</v>
      </c>
      <c r="E40" s="357">
        <v>9.1</v>
      </c>
      <c r="F40" s="357">
        <v>18.899999999999999</v>
      </c>
      <c r="G40" s="357">
        <v>17</v>
      </c>
      <c r="H40" s="357">
        <v>24.5</v>
      </c>
      <c r="I40" s="357">
        <v>14.3</v>
      </c>
      <c r="J40" s="357">
        <v>16.3</v>
      </c>
      <c r="K40" s="57"/>
      <c r="L40" s="354"/>
      <c r="M40" s="354"/>
      <c r="N40" s="354"/>
    </row>
    <row r="41" spans="2:14" s="56" customFormat="1" x14ac:dyDescent="0.2">
      <c r="D41" s="355"/>
      <c r="E41" s="357"/>
      <c r="F41" s="357"/>
      <c r="G41" s="357"/>
      <c r="H41" s="357"/>
      <c r="I41" s="357"/>
      <c r="J41" s="357"/>
      <c r="K41" s="57"/>
      <c r="L41" s="353"/>
      <c r="M41" s="353"/>
      <c r="N41" s="353"/>
    </row>
    <row r="42" spans="2:14" s="56" customFormat="1" x14ac:dyDescent="0.2">
      <c r="D42" s="218" t="s">
        <v>393</v>
      </c>
      <c r="E42" s="358">
        <v>10.5</v>
      </c>
      <c r="F42" s="358">
        <v>15.5</v>
      </c>
      <c r="G42" s="358">
        <v>15.7</v>
      </c>
      <c r="H42" s="357">
        <v>24.6</v>
      </c>
      <c r="I42" s="357">
        <v>17.2</v>
      </c>
      <c r="J42" s="357">
        <v>16.399999999999999</v>
      </c>
      <c r="K42" s="57"/>
      <c r="L42" s="351"/>
      <c r="M42" s="351"/>
      <c r="N42" s="351"/>
    </row>
    <row r="43" spans="2:14" s="56" customFormat="1" x14ac:dyDescent="0.2">
      <c r="D43" s="218" t="s">
        <v>303</v>
      </c>
      <c r="E43" s="357">
        <v>14.2</v>
      </c>
      <c r="F43" s="357">
        <v>39.200000000000003</v>
      </c>
      <c r="G43" s="357">
        <v>25.6</v>
      </c>
      <c r="H43" s="357">
        <v>14.6</v>
      </c>
      <c r="I43" s="357">
        <v>4.3</v>
      </c>
      <c r="J43" s="357">
        <v>2.2000000000000002</v>
      </c>
      <c r="K43" s="57"/>
      <c r="L43" s="351"/>
      <c r="M43" s="351"/>
      <c r="N43" s="351"/>
    </row>
    <row r="44" spans="2:14" s="56" customFormat="1" x14ac:dyDescent="0.2">
      <c r="D44" s="218" t="s">
        <v>3</v>
      </c>
      <c r="E44" s="357">
        <v>11</v>
      </c>
      <c r="F44" s="357">
        <v>18.600000000000001</v>
      </c>
      <c r="G44" s="357">
        <v>15.3</v>
      </c>
      <c r="H44" s="357">
        <v>23.1</v>
      </c>
      <c r="I44" s="357">
        <v>13.9</v>
      </c>
      <c r="J44" s="357">
        <v>18.100000000000001</v>
      </c>
      <c r="K44" s="57"/>
      <c r="L44" s="351"/>
      <c r="M44" s="351"/>
      <c r="N44" s="351"/>
    </row>
    <row r="45" spans="2:14" s="56" customFormat="1" x14ac:dyDescent="0.2">
      <c r="D45" s="218" t="s">
        <v>530</v>
      </c>
      <c r="E45" s="357">
        <v>7.1</v>
      </c>
      <c r="F45" s="357">
        <v>12.4</v>
      </c>
      <c r="G45" s="357">
        <v>19.8</v>
      </c>
      <c r="H45" s="357">
        <v>31.1</v>
      </c>
      <c r="I45" s="357">
        <v>18.2</v>
      </c>
      <c r="J45" s="357">
        <v>11.4</v>
      </c>
      <c r="K45" s="57"/>
      <c r="L45" s="351"/>
      <c r="M45" s="351"/>
      <c r="N45" s="351"/>
    </row>
    <row r="46" spans="2:14" s="56" customFormat="1" x14ac:dyDescent="0.2">
      <c r="D46" s="218" t="s">
        <v>19</v>
      </c>
      <c r="E46" s="357">
        <v>18.8</v>
      </c>
      <c r="F46" s="357">
        <v>32.1</v>
      </c>
      <c r="G46" s="357">
        <v>14.3</v>
      </c>
      <c r="H46" s="357">
        <v>17.3</v>
      </c>
      <c r="I46" s="357">
        <v>11.3</v>
      </c>
      <c r="J46" s="357">
        <v>6.1</v>
      </c>
      <c r="K46" s="57"/>
      <c r="L46" s="351"/>
      <c r="M46" s="351"/>
      <c r="N46" s="351"/>
    </row>
    <row r="47" spans="2:14" s="56" customFormat="1" x14ac:dyDescent="0.2">
      <c r="D47" s="218" t="s">
        <v>2</v>
      </c>
      <c r="E47" s="357">
        <v>4.8</v>
      </c>
      <c r="F47" s="357">
        <v>9.6999999999999993</v>
      </c>
      <c r="G47" s="357">
        <v>12.9</v>
      </c>
      <c r="H47" s="357">
        <v>26</v>
      </c>
      <c r="I47" s="357">
        <v>17.3</v>
      </c>
      <c r="J47" s="357">
        <v>29.2</v>
      </c>
      <c r="K47" s="57"/>
      <c r="L47" s="351"/>
      <c r="M47" s="351"/>
      <c r="N47" s="351"/>
    </row>
    <row r="48" spans="2:14" s="56" customFormat="1" x14ac:dyDescent="0.2">
      <c r="D48" s="355" t="s">
        <v>1</v>
      </c>
      <c r="E48" s="357">
        <v>5.8</v>
      </c>
      <c r="F48" s="357">
        <v>10</v>
      </c>
      <c r="G48" s="357">
        <v>11.1</v>
      </c>
      <c r="H48" s="357">
        <v>23.1</v>
      </c>
      <c r="I48" s="357">
        <v>20</v>
      </c>
      <c r="J48" s="357">
        <v>30</v>
      </c>
      <c r="K48" s="57"/>
      <c r="L48" s="352"/>
      <c r="M48" s="352"/>
      <c r="N48" s="352"/>
    </row>
    <row r="49" spans="4:14" s="56" customFormat="1" x14ac:dyDescent="0.2">
      <c r="D49" s="356" t="s">
        <v>532</v>
      </c>
      <c r="E49" s="359">
        <v>7.4</v>
      </c>
      <c r="F49" s="359">
        <v>25</v>
      </c>
      <c r="G49" s="359">
        <v>22.4</v>
      </c>
      <c r="H49" s="359">
        <v>26.9</v>
      </c>
      <c r="I49" s="359">
        <v>11.8</v>
      </c>
      <c r="J49" s="359">
        <v>6.4</v>
      </c>
      <c r="K49" s="57"/>
      <c r="L49" s="57"/>
      <c r="M49" s="57"/>
      <c r="N49" s="57"/>
    </row>
    <row r="50" spans="4:14" s="56" customFormat="1" x14ac:dyDescent="0.2">
      <c r="D50" s="363"/>
      <c r="K50" s="57"/>
    </row>
    <row r="51" spans="4:14" s="56" customFormat="1" ht="24" customHeight="1" x14ac:dyDescent="0.2">
      <c r="K51" s="57"/>
    </row>
    <row r="52" spans="4:14" s="56" customFormat="1" x14ac:dyDescent="0.2">
      <c r="K52" s="57"/>
      <c r="L52" s="144" t="s">
        <v>339</v>
      </c>
    </row>
    <row r="53" spans="4:14" s="56" customFormat="1" x14ac:dyDescent="0.2">
      <c r="K53" s="57"/>
    </row>
    <row r="54" spans="4:14" s="56" customFormat="1" x14ac:dyDescent="0.2"/>
    <row r="55" spans="4:14" s="56" customFormat="1" x14ac:dyDescent="0.2"/>
    <row r="56" spans="4:14" s="56" customFormat="1" x14ac:dyDescent="0.2"/>
    <row r="57" spans="4:14" s="56" customFormat="1" x14ac:dyDescent="0.2"/>
    <row r="58" spans="4:14" s="56" customFormat="1" x14ac:dyDescent="0.2"/>
    <row r="59" spans="4:14" s="56" customFormat="1" x14ac:dyDescent="0.2"/>
    <row r="60" spans="4:14" s="56" customFormat="1" x14ac:dyDescent="0.2"/>
    <row r="61" spans="4:14" s="56" customFormat="1" x14ac:dyDescent="0.2"/>
    <row r="62" spans="4:14" s="56" customFormat="1" x14ac:dyDescent="0.2"/>
  </sheetData>
  <mergeCells count="9">
    <mergeCell ref="B3:J3"/>
    <mergeCell ref="K38:K39"/>
    <mergeCell ref="D38:D39"/>
    <mergeCell ref="E38:E39"/>
    <mergeCell ref="F38:F39"/>
    <mergeCell ref="G38:G39"/>
    <mergeCell ref="H38:H39"/>
    <mergeCell ref="I38:I39"/>
    <mergeCell ref="J38:J39"/>
  </mergeCells>
  <hyperlinks>
    <hyperlink ref="L52" location="Inhaltsverzeichnis!A1" display="› Zurück zum Inhaltsverzeichnis" xr:uid="{8D66904E-A1DC-458A-818D-06900349FA28}"/>
  </hyperlinks>
  <pageMargins left="0.7" right="0.7" top="0.78740157499999996" bottom="0.78740157499999996"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Tabelle23"/>
  <dimension ref="A1:T86"/>
  <sheetViews>
    <sheetView workbookViewId="0">
      <pane ySplit="5" topLeftCell="A6" activePane="bottomLeft" state="frozen"/>
      <selection activeCell="B3" sqref="B3:H3"/>
      <selection pane="bottomLeft"/>
    </sheetView>
  </sheetViews>
  <sheetFormatPr baseColWidth="10" defaultRowHeight="12" x14ac:dyDescent="0.2"/>
  <cols>
    <col min="1" max="1" width="2.7109375" customWidth="1"/>
    <col min="2" max="2" width="16.7109375" customWidth="1"/>
    <col min="3" max="12" width="11.7109375" customWidth="1"/>
    <col min="13" max="20" width="11.42578125" style="56"/>
  </cols>
  <sheetData>
    <row r="1" spans="1:13" s="89" customFormat="1" ht="15" customHeight="1" x14ac:dyDescent="0.2">
      <c r="A1" s="98"/>
      <c r="B1" s="98"/>
      <c r="C1" s="98"/>
      <c r="D1" s="98"/>
      <c r="E1" s="98"/>
      <c r="F1" s="98"/>
      <c r="G1" s="98"/>
      <c r="H1" s="98"/>
      <c r="I1" s="98"/>
      <c r="J1" s="98"/>
      <c r="K1" s="98"/>
      <c r="L1" s="98"/>
      <c r="M1" s="98"/>
    </row>
    <row r="2" spans="1:13" s="93" customFormat="1" ht="20.100000000000001" customHeight="1" x14ac:dyDescent="0.2">
      <c r="A2" s="99"/>
      <c r="B2" s="99" t="s">
        <v>164</v>
      </c>
      <c r="C2" s="99"/>
      <c r="D2" s="99"/>
      <c r="E2" s="99"/>
      <c r="F2" s="99"/>
      <c r="G2" s="99"/>
      <c r="H2" s="99"/>
      <c r="I2" s="99"/>
      <c r="J2" s="99"/>
      <c r="K2" s="99"/>
      <c r="L2" s="99"/>
      <c r="M2" s="99"/>
    </row>
    <row r="3" spans="1:13" s="106" customFormat="1" ht="50.1" customHeight="1" x14ac:dyDescent="0.2">
      <c r="A3" s="103"/>
      <c r="B3" s="471" t="s">
        <v>588</v>
      </c>
      <c r="C3" s="471"/>
      <c r="D3" s="471"/>
      <c r="E3" s="471"/>
      <c r="F3" s="471"/>
      <c r="G3" s="471"/>
      <c r="H3" s="471"/>
      <c r="I3" s="471"/>
      <c r="J3" s="471"/>
      <c r="K3" s="471"/>
      <c r="L3" s="471"/>
      <c r="M3" s="305"/>
    </row>
    <row r="4" spans="1:13" ht="30" customHeight="1" x14ac:dyDescent="0.2">
      <c r="B4" s="536" t="s">
        <v>165</v>
      </c>
      <c r="C4" s="360" t="s">
        <v>377</v>
      </c>
      <c r="D4" s="361" t="s">
        <v>18</v>
      </c>
      <c r="E4" s="360" t="s">
        <v>1</v>
      </c>
      <c r="F4" s="360" t="s">
        <v>2</v>
      </c>
      <c r="G4" s="360" t="s">
        <v>19</v>
      </c>
      <c r="H4" s="360" t="s">
        <v>4</v>
      </c>
      <c r="I4" s="360" t="s">
        <v>3</v>
      </c>
      <c r="J4" s="360" t="s">
        <v>303</v>
      </c>
      <c r="K4" s="360" t="s">
        <v>393</v>
      </c>
      <c r="L4" s="362" t="s">
        <v>38</v>
      </c>
    </row>
    <row r="5" spans="1:13" ht="20.100000000000001" customHeight="1" x14ac:dyDescent="0.2">
      <c r="B5" s="537"/>
      <c r="C5" s="538" t="s">
        <v>7</v>
      </c>
      <c r="D5" s="538"/>
      <c r="E5" s="538"/>
      <c r="F5" s="538"/>
      <c r="G5" s="538"/>
      <c r="H5" s="538"/>
      <c r="I5" s="538"/>
      <c r="J5" s="538"/>
      <c r="K5" s="538"/>
      <c r="L5" s="539"/>
    </row>
    <row r="6" spans="1:13" ht="20.100000000000001" customHeight="1" x14ac:dyDescent="0.2">
      <c r="B6" s="268"/>
      <c r="C6" s="486" t="s">
        <v>53</v>
      </c>
      <c r="D6" s="486"/>
      <c r="E6" s="486"/>
      <c r="F6" s="486"/>
      <c r="G6" s="486"/>
      <c r="H6" s="486"/>
      <c r="I6" s="486"/>
      <c r="J6" s="486"/>
      <c r="K6" s="486"/>
      <c r="L6" s="486"/>
    </row>
    <row r="7" spans="1:13" ht="15" customHeight="1" x14ac:dyDescent="0.2">
      <c r="B7" s="162" t="s">
        <v>436</v>
      </c>
      <c r="C7" s="260">
        <v>60.3</v>
      </c>
      <c r="D7" s="260">
        <v>17.3</v>
      </c>
      <c r="E7" s="260">
        <v>12.1</v>
      </c>
      <c r="F7" s="260">
        <v>9.8000000000000007</v>
      </c>
      <c r="G7" s="260">
        <v>10.6</v>
      </c>
      <c r="H7" s="260">
        <v>6.3</v>
      </c>
      <c r="I7" s="261">
        <v>8.5</v>
      </c>
      <c r="J7" s="261">
        <v>9.1999999999999993</v>
      </c>
      <c r="K7" s="261">
        <v>5.7</v>
      </c>
      <c r="L7" s="261">
        <v>20.399999999999999</v>
      </c>
    </row>
    <row r="8" spans="1:13" ht="15" customHeight="1" x14ac:dyDescent="0.2">
      <c r="B8" s="162" t="s">
        <v>223</v>
      </c>
      <c r="C8" s="260">
        <v>66.900000000000006</v>
      </c>
      <c r="D8" s="260">
        <v>27.9</v>
      </c>
      <c r="E8" s="260">
        <v>9.9</v>
      </c>
      <c r="F8" s="260">
        <v>9.5</v>
      </c>
      <c r="G8" s="260">
        <v>8.6999999999999993</v>
      </c>
      <c r="H8" s="260">
        <v>5.3</v>
      </c>
      <c r="I8" s="261">
        <v>6.9</v>
      </c>
      <c r="J8" s="261">
        <v>12.2</v>
      </c>
      <c r="K8" s="261">
        <v>4</v>
      </c>
      <c r="L8" s="261">
        <v>15.6</v>
      </c>
    </row>
    <row r="9" spans="1:13" ht="15" customHeight="1" x14ac:dyDescent="0.2">
      <c r="B9" s="162" t="s">
        <v>224</v>
      </c>
      <c r="C9" s="260">
        <v>65.7</v>
      </c>
      <c r="D9" s="260">
        <v>27.8</v>
      </c>
      <c r="E9" s="260">
        <v>12.3</v>
      </c>
      <c r="F9" s="260">
        <v>14.1</v>
      </c>
      <c r="G9" s="260">
        <v>4.3</v>
      </c>
      <c r="H9" s="260">
        <v>9.3000000000000007</v>
      </c>
      <c r="I9" s="261">
        <v>6.3</v>
      </c>
      <c r="J9" s="261">
        <v>8.9</v>
      </c>
      <c r="K9" s="261">
        <v>4.5999999999999996</v>
      </c>
      <c r="L9" s="261">
        <v>12.3</v>
      </c>
    </row>
    <row r="10" spans="1:13" ht="15" customHeight="1" x14ac:dyDescent="0.2">
      <c r="B10" s="162" t="s">
        <v>225</v>
      </c>
      <c r="C10" s="260">
        <v>68.400000000000006</v>
      </c>
      <c r="D10" s="260">
        <v>23.2</v>
      </c>
      <c r="E10" s="260">
        <v>17.8</v>
      </c>
      <c r="F10" s="260">
        <v>19.7</v>
      </c>
      <c r="G10" s="260">
        <v>3.6</v>
      </c>
      <c r="H10" s="260">
        <v>10.199999999999999</v>
      </c>
      <c r="I10" s="261">
        <v>6.6</v>
      </c>
      <c r="J10" s="261">
        <v>3.5</v>
      </c>
      <c r="K10" s="261">
        <v>5</v>
      </c>
      <c r="L10" s="261">
        <v>10.4</v>
      </c>
    </row>
    <row r="11" spans="1:13" ht="15" customHeight="1" x14ac:dyDescent="0.2">
      <c r="B11" s="162" t="s">
        <v>226</v>
      </c>
      <c r="C11" s="260">
        <v>67.599999999999994</v>
      </c>
      <c r="D11" s="260">
        <v>17.399999999999999</v>
      </c>
      <c r="E11" s="260">
        <v>26.3</v>
      </c>
      <c r="F11" s="260">
        <v>22.3</v>
      </c>
      <c r="G11" s="260">
        <v>4.0999999999999996</v>
      </c>
      <c r="H11" s="260">
        <v>10.199999999999999</v>
      </c>
      <c r="I11" s="261">
        <v>6.8</v>
      </c>
      <c r="J11" s="261">
        <v>1.7</v>
      </c>
      <c r="K11" s="261">
        <v>5.9</v>
      </c>
      <c r="L11" s="261">
        <v>5.3</v>
      </c>
    </row>
    <row r="12" spans="1:13" ht="15" customHeight="1" x14ac:dyDescent="0.2">
      <c r="B12" s="162" t="s">
        <v>54</v>
      </c>
      <c r="C12" s="260">
        <v>64.2</v>
      </c>
      <c r="D12" s="260">
        <v>8.3000000000000007</v>
      </c>
      <c r="E12" s="260">
        <v>34.6</v>
      </c>
      <c r="F12" s="260">
        <v>33.200000000000003</v>
      </c>
      <c r="G12" s="260">
        <v>1.9</v>
      </c>
      <c r="H12" s="260">
        <v>5.6</v>
      </c>
      <c r="I12" s="261">
        <v>7.8</v>
      </c>
      <c r="J12" s="261">
        <v>0.8</v>
      </c>
      <c r="K12" s="261">
        <v>5</v>
      </c>
      <c r="L12" s="261">
        <v>2.7</v>
      </c>
    </row>
    <row r="13" spans="1:13" ht="15" customHeight="1" x14ac:dyDescent="0.2">
      <c r="B13" s="163" t="s">
        <v>53</v>
      </c>
      <c r="C13" s="266">
        <v>66</v>
      </c>
      <c r="D13" s="266">
        <v>21.1</v>
      </c>
      <c r="E13" s="266">
        <v>18.8</v>
      </c>
      <c r="F13" s="266">
        <v>18.5</v>
      </c>
      <c r="G13" s="266">
        <v>5.0999999999999996</v>
      </c>
      <c r="H13" s="266">
        <v>8</v>
      </c>
      <c r="I13" s="267">
        <v>7</v>
      </c>
      <c r="J13" s="267">
        <v>5.9</v>
      </c>
      <c r="K13" s="267">
        <v>4.9000000000000004</v>
      </c>
      <c r="L13" s="267">
        <v>10.6</v>
      </c>
    </row>
    <row r="14" spans="1:13" ht="15" customHeight="1" x14ac:dyDescent="0.2">
      <c r="B14" s="237"/>
      <c r="C14" s="486" t="s">
        <v>55</v>
      </c>
      <c r="D14" s="487"/>
      <c r="E14" s="487"/>
      <c r="F14" s="487"/>
      <c r="G14" s="487"/>
      <c r="H14" s="487"/>
      <c r="I14" s="487"/>
      <c r="J14" s="487"/>
      <c r="K14" s="487"/>
      <c r="L14" s="487"/>
    </row>
    <row r="15" spans="1:13" ht="15" customHeight="1" x14ac:dyDescent="0.2">
      <c r="B15" s="162" t="s">
        <v>222</v>
      </c>
      <c r="C15" s="260">
        <v>62.1</v>
      </c>
      <c r="D15" s="260">
        <v>20.100000000000001</v>
      </c>
      <c r="E15" s="260">
        <v>11.6</v>
      </c>
      <c r="F15" s="260">
        <v>7.8</v>
      </c>
      <c r="G15" s="260">
        <v>12.9</v>
      </c>
      <c r="H15" s="260">
        <v>4.2</v>
      </c>
      <c r="I15" s="261">
        <v>7.3</v>
      </c>
      <c r="J15" s="261">
        <v>10.199999999999999</v>
      </c>
      <c r="K15" s="261">
        <v>4.8</v>
      </c>
      <c r="L15" s="261">
        <v>21</v>
      </c>
    </row>
    <row r="16" spans="1:13" ht="15" customHeight="1" x14ac:dyDescent="0.2">
      <c r="B16" s="162" t="s">
        <v>223</v>
      </c>
      <c r="C16" s="260">
        <v>70</v>
      </c>
      <c r="D16" s="260">
        <v>31.6</v>
      </c>
      <c r="E16" s="260">
        <v>9.6999999999999993</v>
      </c>
      <c r="F16" s="260">
        <v>7.9</v>
      </c>
      <c r="G16" s="260">
        <v>10.1</v>
      </c>
      <c r="H16" s="260">
        <v>3.9</v>
      </c>
      <c r="I16" s="261">
        <v>5.2</v>
      </c>
      <c r="J16" s="261">
        <v>12.1</v>
      </c>
      <c r="K16" s="261">
        <v>4</v>
      </c>
      <c r="L16" s="261">
        <v>15.5</v>
      </c>
    </row>
    <row r="17" spans="2:12" ht="15" customHeight="1" x14ac:dyDescent="0.2">
      <c r="B17" s="162" t="s">
        <v>224</v>
      </c>
      <c r="C17" s="260">
        <v>67</v>
      </c>
      <c r="D17" s="260">
        <v>31.7</v>
      </c>
      <c r="E17" s="260">
        <v>13.4</v>
      </c>
      <c r="F17" s="260">
        <v>13.7</v>
      </c>
      <c r="G17" s="260">
        <v>4.9000000000000004</v>
      </c>
      <c r="H17" s="260">
        <v>7.1</v>
      </c>
      <c r="I17" s="261">
        <v>5.0999999999999996</v>
      </c>
      <c r="J17" s="261">
        <v>7.6</v>
      </c>
      <c r="K17" s="261">
        <v>4.4000000000000004</v>
      </c>
      <c r="L17" s="261">
        <v>12.2</v>
      </c>
    </row>
    <row r="18" spans="2:12" ht="15" customHeight="1" x14ac:dyDescent="0.2">
      <c r="B18" s="162" t="s">
        <v>225</v>
      </c>
      <c r="C18" s="260">
        <v>69.900000000000006</v>
      </c>
      <c r="D18" s="260">
        <v>26.1</v>
      </c>
      <c r="E18" s="260">
        <v>17.8</v>
      </c>
      <c r="F18" s="260">
        <v>18.600000000000001</v>
      </c>
      <c r="G18" s="260">
        <v>4.3</v>
      </c>
      <c r="H18" s="260">
        <v>7.1</v>
      </c>
      <c r="I18" s="260">
        <v>6</v>
      </c>
      <c r="J18" s="261">
        <v>3.1</v>
      </c>
      <c r="K18" s="261">
        <v>5.9</v>
      </c>
      <c r="L18" s="261">
        <v>11.7</v>
      </c>
    </row>
    <row r="19" spans="2:12" ht="15" customHeight="1" x14ac:dyDescent="0.2">
      <c r="B19" s="162" t="s">
        <v>226</v>
      </c>
      <c r="C19" s="260">
        <v>68.7</v>
      </c>
      <c r="D19" s="260">
        <v>18.3</v>
      </c>
      <c r="E19" s="260">
        <v>26.3</v>
      </c>
      <c r="F19" s="260">
        <v>22.6</v>
      </c>
      <c r="G19" s="260">
        <v>4.8</v>
      </c>
      <c r="H19" s="260">
        <v>9.5</v>
      </c>
      <c r="I19" s="261">
        <v>6.5</v>
      </c>
      <c r="J19" s="261">
        <v>1.5</v>
      </c>
      <c r="K19" s="261">
        <v>5.3</v>
      </c>
      <c r="L19" s="261">
        <v>5.0999999999999996</v>
      </c>
    </row>
    <row r="20" spans="2:12" ht="15" customHeight="1" x14ac:dyDescent="0.2">
      <c r="B20" s="162" t="s">
        <v>54</v>
      </c>
      <c r="C20" s="260">
        <v>62</v>
      </c>
      <c r="D20" s="260">
        <v>8.9</v>
      </c>
      <c r="E20" s="260">
        <v>37.700000000000003</v>
      </c>
      <c r="F20" s="260">
        <v>32.299999999999997</v>
      </c>
      <c r="G20" s="260">
        <v>2</v>
      </c>
      <c r="H20" s="260">
        <v>4.7</v>
      </c>
      <c r="I20" s="261">
        <v>6.3</v>
      </c>
      <c r="J20" s="261">
        <v>0.7</v>
      </c>
      <c r="K20" s="261">
        <v>4.4000000000000004</v>
      </c>
      <c r="L20" s="261">
        <v>3.2</v>
      </c>
    </row>
    <row r="21" spans="2:12" ht="15" customHeight="1" x14ac:dyDescent="0.2">
      <c r="B21" s="163" t="s">
        <v>53</v>
      </c>
      <c r="C21" s="266">
        <v>66.900000000000006</v>
      </c>
      <c r="D21" s="266">
        <v>23.4</v>
      </c>
      <c r="E21" s="266">
        <v>19.7</v>
      </c>
      <c r="F21" s="266">
        <v>17.8</v>
      </c>
      <c r="G21" s="266">
        <v>5.9</v>
      </c>
      <c r="H21" s="266">
        <v>6.1</v>
      </c>
      <c r="I21" s="267">
        <v>6</v>
      </c>
      <c r="J21" s="267">
        <v>5.6</v>
      </c>
      <c r="K21" s="267">
        <v>4.8</v>
      </c>
      <c r="L21" s="267">
        <v>10.7</v>
      </c>
    </row>
    <row r="22" spans="2:12" ht="15" customHeight="1" x14ac:dyDescent="0.2">
      <c r="B22" s="269"/>
      <c r="C22" s="486" t="s">
        <v>56</v>
      </c>
      <c r="D22" s="487"/>
      <c r="E22" s="487"/>
      <c r="F22" s="487"/>
      <c r="G22" s="487"/>
      <c r="H22" s="487"/>
      <c r="I22" s="487"/>
      <c r="J22" s="487"/>
      <c r="K22" s="487"/>
      <c r="L22" s="487"/>
    </row>
    <row r="23" spans="2:12" ht="15" customHeight="1" x14ac:dyDescent="0.2">
      <c r="B23" s="162" t="s">
        <v>222</v>
      </c>
      <c r="C23" s="260">
        <v>58.5</v>
      </c>
      <c r="D23" s="260">
        <v>14.3</v>
      </c>
      <c r="E23" s="260">
        <v>12.6</v>
      </c>
      <c r="F23" s="260">
        <v>11.9</v>
      </c>
      <c r="G23" s="260">
        <v>8.3000000000000007</v>
      </c>
      <c r="H23" s="260">
        <v>8.5</v>
      </c>
      <c r="I23" s="261">
        <v>9.6999999999999993</v>
      </c>
      <c r="J23" s="261">
        <v>8.1999999999999993</v>
      </c>
      <c r="K23" s="261">
        <v>6.7</v>
      </c>
      <c r="L23" s="261">
        <v>19.7</v>
      </c>
    </row>
    <row r="24" spans="2:12" ht="15" customHeight="1" x14ac:dyDescent="0.2">
      <c r="B24" s="162" t="s">
        <v>223</v>
      </c>
      <c r="C24" s="260">
        <v>63.7</v>
      </c>
      <c r="D24" s="260">
        <v>23.7</v>
      </c>
      <c r="E24" s="260">
        <v>10.199999999999999</v>
      </c>
      <c r="F24" s="260">
        <v>11.3</v>
      </c>
      <c r="G24" s="260">
        <v>7.1</v>
      </c>
      <c r="H24" s="260">
        <v>6.8</v>
      </c>
      <c r="I24" s="261">
        <v>8.8000000000000007</v>
      </c>
      <c r="J24" s="261">
        <v>12.3</v>
      </c>
      <c r="K24" s="261">
        <v>4.0999999999999996</v>
      </c>
      <c r="L24" s="261">
        <v>15.7</v>
      </c>
    </row>
    <row r="25" spans="2:12" ht="15" customHeight="1" x14ac:dyDescent="0.2">
      <c r="B25" s="162" t="s">
        <v>224</v>
      </c>
      <c r="C25" s="260">
        <v>64.3</v>
      </c>
      <c r="D25" s="260">
        <v>23.5</v>
      </c>
      <c r="E25" s="260">
        <v>11.2</v>
      </c>
      <c r="F25" s="260">
        <v>14.5</v>
      </c>
      <c r="G25" s="260">
        <v>3.7</v>
      </c>
      <c r="H25" s="260">
        <v>11.9</v>
      </c>
      <c r="I25" s="261">
        <v>7.7</v>
      </c>
      <c r="J25" s="261">
        <v>10.199999999999999</v>
      </c>
      <c r="K25" s="261">
        <v>4.8</v>
      </c>
      <c r="L25" s="261">
        <v>12.6</v>
      </c>
    </row>
    <row r="26" spans="2:12" ht="15" customHeight="1" x14ac:dyDescent="0.2">
      <c r="B26" s="162" t="s">
        <v>225</v>
      </c>
      <c r="C26" s="260">
        <v>67</v>
      </c>
      <c r="D26" s="260">
        <v>20.3</v>
      </c>
      <c r="E26" s="260">
        <v>17.7</v>
      </c>
      <c r="F26" s="260">
        <v>20.7</v>
      </c>
      <c r="G26" s="260">
        <v>3</v>
      </c>
      <c r="H26" s="260">
        <v>13.3</v>
      </c>
      <c r="I26" s="261">
        <v>7.2</v>
      </c>
      <c r="J26" s="261">
        <v>3.9</v>
      </c>
      <c r="K26" s="261">
        <v>4</v>
      </c>
      <c r="L26" s="261">
        <v>9.8000000000000007</v>
      </c>
    </row>
    <row r="27" spans="2:12" ht="15" customHeight="1" x14ac:dyDescent="0.2">
      <c r="B27" s="162" t="s">
        <v>226</v>
      </c>
      <c r="C27" s="260">
        <v>66.400000000000006</v>
      </c>
      <c r="D27" s="260">
        <v>16.399999999999999</v>
      </c>
      <c r="E27" s="260">
        <v>26.1</v>
      </c>
      <c r="F27" s="260">
        <v>22</v>
      </c>
      <c r="G27" s="260">
        <v>3.2</v>
      </c>
      <c r="H27" s="260">
        <v>10.9</v>
      </c>
      <c r="I27" s="261">
        <v>7.1</v>
      </c>
      <c r="J27" s="261">
        <v>2.1</v>
      </c>
      <c r="K27" s="261">
        <v>6.6</v>
      </c>
      <c r="L27" s="261">
        <v>5.6</v>
      </c>
    </row>
    <row r="28" spans="2:12" ht="15" customHeight="1" x14ac:dyDescent="0.2">
      <c r="B28" s="162" t="s">
        <v>54</v>
      </c>
      <c r="C28" s="260">
        <v>67.3</v>
      </c>
      <c r="D28" s="260">
        <v>7.7</v>
      </c>
      <c r="E28" s="260">
        <v>30.6</v>
      </c>
      <c r="F28" s="260">
        <v>34.4</v>
      </c>
      <c r="G28" s="260">
        <v>1.9</v>
      </c>
      <c r="H28" s="260">
        <v>6.9</v>
      </c>
      <c r="I28" s="261">
        <v>9.8000000000000007</v>
      </c>
      <c r="J28" s="261">
        <v>0.9</v>
      </c>
      <c r="K28" s="261">
        <v>5.7</v>
      </c>
      <c r="L28" s="261">
        <v>2.2000000000000002</v>
      </c>
    </row>
    <row r="29" spans="2:12" ht="15" customHeight="1" x14ac:dyDescent="0.2">
      <c r="B29" s="270" t="s">
        <v>53</v>
      </c>
      <c r="C29" s="271">
        <v>65</v>
      </c>
      <c r="D29" s="272">
        <v>18.5</v>
      </c>
      <c r="E29" s="272">
        <v>17.8</v>
      </c>
      <c r="F29" s="272">
        <v>19.3</v>
      </c>
      <c r="G29" s="272">
        <v>4.2</v>
      </c>
      <c r="H29" s="272">
        <v>10.1</v>
      </c>
      <c r="I29" s="273">
        <v>8.1999999999999993</v>
      </c>
      <c r="J29" s="273">
        <v>6.2</v>
      </c>
      <c r="K29" s="273">
        <v>5</v>
      </c>
      <c r="L29" s="273">
        <v>10.6</v>
      </c>
    </row>
    <row r="30" spans="2:12" s="56" customFormat="1" x14ac:dyDescent="0.2">
      <c r="B30" s="535"/>
      <c r="C30" s="535"/>
      <c r="D30" s="535"/>
      <c r="E30" s="535"/>
      <c r="F30" s="535"/>
      <c r="G30" s="535"/>
      <c r="H30" s="535"/>
      <c r="I30" s="535"/>
      <c r="J30" s="535"/>
      <c r="K30" s="535"/>
      <c r="L30" s="535"/>
    </row>
    <row r="31" spans="2:12" s="56" customFormat="1" ht="12" customHeight="1" x14ac:dyDescent="0.2">
      <c r="B31" s="534" t="s">
        <v>596</v>
      </c>
      <c r="C31" s="534"/>
      <c r="D31" s="534"/>
      <c r="E31" s="534"/>
      <c r="F31" s="534"/>
      <c r="G31" s="534"/>
      <c r="H31" s="534"/>
      <c r="I31" s="534"/>
      <c r="J31" s="534"/>
      <c r="K31" s="534"/>
      <c r="L31" s="534"/>
    </row>
    <row r="32" spans="2:12" s="56" customFormat="1" x14ac:dyDescent="0.2">
      <c r="B32" s="425" t="s">
        <v>289</v>
      </c>
      <c r="C32" s="426"/>
      <c r="D32" s="426"/>
      <c r="E32" s="426"/>
      <c r="F32" s="426"/>
      <c r="G32" s="426"/>
      <c r="H32" s="426"/>
      <c r="I32" s="426"/>
      <c r="J32" s="426"/>
      <c r="K32" s="426"/>
      <c r="L32" s="426"/>
    </row>
    <row r="33" spans="2:13" s="56" customFormat="1" x14ac:dyDescent="0.2">
      <c r="B33" s="365"/>
      <c r="C33" s="365"/>
      <c r="D33" s="365"/>
      <c r="E33" s="365"/>
      <c r="F33" s="365"/>
      <c r="G33" s="365"/>
      <c r="H33" s="365"/>
      <c r="J33" s="365"/>
      <c r="K33" s="365"/>
      <c r="L33" s="365"/>
      <c r="M33" s="140"/>
    </row>
    <row r="34" spans="2:13" s="56" customFormat="1" x14ac:dyDescent="0.2">
      <c r="B34" s="140"/>
      <c r="C34" s="140"/>
      <c r="D34" s="140"/>
      <c r="E34" s="140"/>
      <c r="F34" s="140"/>
      <c r="G34" s="140"/>
      <c r="H34" s="140"/>
      <c r="I34" s="140"/>
      <c r="J34" s="140"/>
      <c r="K34" s="140"/>
    </row>
    <row r="35" spans="2:13" s="56" customFormat="1" ht="15" x14ac:dyDescent="0.2">
      <c r="B35" s="141"/>
      <c r="D35" s="140"/>
      <c r="E35" s="140"/>
      <c r="F35" s="140"/>
      <c r="G35" s="140"/>
      <c r="H35" s="140"/>
      <c r="I35" s="140"/>
      <c r="J35" s="140"/>
      <c r="K35" s="140"/>
      <c r="L35" s="144" t="s">
        <v>339</v>
      </c>
    </row>
    <row r="36" spans="2:13" s="56" customFormat="1" x14ac:dyDescent="0.2"/>
    <row r="37" spans="2:13" s="56" customFormat="1" x14ac:dyDescent="0.2"/>
    <row r="38" spans="2:13" s="56" customFormat="1" x14ac:dyDescent="0.2"/>
    <row r="39" spans="2:13" s="56" customFormat="1" x14ac:dyDescent="0.2"/>
    <row r="40" spans="2:13" s="56" customFormat="1" x14ac:dyDescent="0.2"/>
    <row r="41" spans="2:13" s="56" customFormat="1" x14ac:dyDescent="0.2"/>
    <row r="42" spans="2:13" s="56" customFormat="1" x14ac:dyDescent="0.2"/>
    <row r="43" spans="2:13" s="56" customFormat="1" x14ac:dyDescent="0.2"/>
    <row r="44" spans="2:13" s="56" customFormat="1" x14ac:dyDescent="0.2"/>
    <row r="45" spans="2:13" s="56" customFormat="1" x14ac:dyDescent="0.2"/>
    <row r="46" spans="2:13" s="56" customFormat="1" x14ac:dyDescent="0.2"/>
    <row r="47" spans="2:13" s="56" customFormat="1" x14ac:dyDescent="0.2"/>
    <row r="48" spans="2:13" s="56" customFormat="1" x14ac:dyDescent="0.2"/>
    <row r="49" s="56" customFormat="1" x14ac:dyDescent="0.2"/>
    <row r="50" s="56" customFormat="1" x14ac:dyDescent="0.2"/>
    <row r="51" s="56" customFormat="1" x14ac:dyDescent="0.2"/>
    <row r="52" s="56" customFormat="1" x14ac:dyDescent="0.2"/>
    <row r="53" s="56" customFormat="1" x14ac:dyDescent="0.2"/>
    <row r="54" s="56" customFormat="1" x14ac:dyDescent="0.2"/>
    <row r="55" s="56" customFormat="1" x14ac:dyDescent="0.2"/>
    <row r="56" s="56" customFormat="1" x14ac:dyDescent="0.2"/>
    <row r="57" s="56" customFormat="1" x14ac:dyDescent="0.2"/>
    <row r="58" s="56" customFormat="1" x14ac:dyDescent="0.2"/>
    <row r="59" s="56" customFormat="1" x14ac:dyDescent="0.2"/>
    <row r="60" s="56" customFormat="1" x14ac:dyDescent="0.2"/>
    <row r="61" s="56" customFormat="1" x14ac:dyDescent="0.2"/>
    <row r="62" s="56" customFormat="1" x14ac:dyDescent="0.2"/>
    <row r="63" s="56" customFormat="1" x14ac:dyDescent="0.2"/>
    <row r="64" s="56" customFormat="1" x14ac:dyDescent="0.2"/>
    <row r="65" spans="2:5" s="56" customFormat="1" x14ac:dyDescent="0.2"/>
    <row r="66" spans="2:5" s="56" customFormat="1" ht="12.75" x14ac:dyDescent="0.2">
      <c r="B66" s="143"/>
      <c r="C66" s="143"/>
      <c r="D66" s="143"/>
      <c r="E66" s="140"/>
    </row>
    <row r="67" spans="2:5" s="56" customFormat="1" x14ac:dyDescent="0.2"/>
    <row r="68" spans="2:5" s="56" customFormat="1" x14ac:dyDescent="0.2">
      <c r="B68" s="347"/>
      <c r="C68" s="347"/>
      <c r="D68" s="347"/>
    </row>
    <row r="69" spans="2:5" s="56" customFormat="1" x14ac:dyDescent="0.2">
      <c r="B69" s="348"/>
      <c r="C69" s="348"/>
      <c r="D69" s="348"/>
    </row>
    <row r="70" spans="2:5" s="56" customFormat="1" x14ac:dyDescent="0.2">
      <c r="B70" s="349"/>
      <c r="C70" s="349"/>
      <c r="D70" s="349"/>
    </row>
    <row r="71" spans="2:5" s="56" customFormat="1" x14ac:dyDescent="0.2">
      <c r="B71" s="349"/>
      <c r="C71" s="349"/>
      <c r="D71" s="349"/>
    </row>
    <row r="72" spans="2:5" s="56" customFormat="1" x14ac:dyDescent="0.2">
      <c r="B72" s="349"/>
      <c r="C72" s="349"/>
      <c r="D72" s="349"/>
    </row>
    <row r="73" spans="2:5" s="56" customFormat="1" x14ac:dyDescent="0.2">
      <c r="B73" s="349"/>
      <c r="C73" s="349"/>
      <c r="D73" s="349"/>
    </row>
    <row r="74" spans="2:5" s="56" customFormat="1" x14ac:dyDescent="0.2">
      <c r="B74" s="349"/>
      <c r="C74" s="349"/>
      <c r="D74" s="349"/>
    </row>
    <row r="75" spans="2:5" s="56" customFormat="1" x14ac:dyDescent="0.2">
      <c r="B75" s="349"/>
      <c r="C75" s="349"/>
      <c r="D75" s="349"/>
    </row>
    <row r="76" spans="2:5" s="56" customFormat="1" x14ac:dyDescent="0.2">
      <c r="B76" s="349"/>
      <c r="C76" s="349"/>
      <c r="D76" s="349"/>
    </row>
    <row r="77" spans="2:5" s="56" customFormat="1" x14ac:dyDescent="0.2"/>
    <row r="78" spans="2:5" s="56" customFormat="1" x14ac:dyDescent="0.2"/>
    <row r="79" spans="2:5" s="56" customFormat="1" x14ac:dyDescent="0.2"/>
    <row r="80" spans="2:5" s="56" customFormat="1" x14ac:dyDescent="0.2"/>
    <row r="81" s="56" customFormat="1" x14ac:dyDescent="0.2"/>
    <row r="82" s="56" customFormat="1" x14ac:dyDescent="0.2"/>
    <row r="83" s="56" customFormat="1" x14ac:dyDescent="0.2"/>
    <row r="84" s="56" customFormat="1" x14ac:dyDescent="0.2"/>
    <row r="85" s="56" customFormat="1" x14ac:dyDescent="0.2"/>
    <row r="86" s="56" customFormat="1" x14ac:dyDescent="0.2"/>
  </sheetData>
  <mergeCells count="8">
    <mergeCell ref="B31:L31"/>
    <mergeCell ref="B3:L3"/>
    <mergeCell ref="C22:L22"/>
    <mergeCell ref="B30:L30"/>
    <mergeCell ref="B4:B5"/>
    <mergeCell ref="C5:L5"/>
    <mergeCell ref="C6:L6"/>
    <mergeCell ref="C14:L14"/>
  </mergeCells>
  <hyperlinks>
    <hyperlink ref="L33" location="Inhaltsverzeichnis!A1" display="› Zurück zum Inhaltsverzeichnis" xr:uid="{9D8B2193-B805-483D-AB1B-8E0432CED92C}"/>
    <hyperlink ref="L35" location="Inhaltsverzeichnis!A1" display="› Zurück zum Inhaltsverzeichnis" xr:uid="{E47553A9-CC71-4FB6-9E11-845D421A30CC}"/>
  </hyperlinks>
  <pageMargins left="0.7" right="0.7" top="0.78740157499999996" bottom="0.78740157499999996"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Tabelle21"/>
  <dimension ref="A1:L34"/>
  <sheetViews>
    <sheetView zoomScaleNormal="100" workbookViewId="0">
      <pane ySplit="5" topLeftCell="A6" activePane="bottomLeft" state="frozen"/>
      <selection pane="bottomLeft"/>
    </sheetView>
  </sheetViews>
  <sheetFormatPr baseColWidth="10" defaultRowHeight="12" x14ac:dyDescent="0.2"/>
  <cols>
    <col min="1" max="1" width="2.7109375" customWidth="1"/>
    <col min="2" max="2" width="31.140625" customWidth="1"/>
    <col min="3" max="11" width="11.7109375" customWidth="1"/>
  </cols>
  <sheetData>
    <row r="1" spans="1:12" s="89" customFormat="1" ht="15" customHeight="1" x14ac:dyDescent="0.2">
      <c r="A1" s="98"/>
      <c r="B1" s="98"/>
      <c r="C1" s="98"/>
      <c r="D1" s="98"/>
      <c r="E1" s="98"/>
      <c r="F1" s="98"/>
      <c r="G1" s="98"/>
      <c r="H1" s="98"/>
      <c r="I1" s="98"/>
      <c r="J1" s="98"/>
      <c r="K1" s="98"/>
      <c r="L1" s="98"/>
    </row>
    <row r="2" spans="1:12" s="93" customFormat="1" ht="20.100000000000001" customHeight="1" x14ac:dyDescent="0.2">
      <c r="A2" s="99"/>
      <c r="B2" s="99" t="s">
        <v>164</v>
      </c>
      <c r="C2" s="99"/>
      <c r="D2" s="99"/>
      <c r="E2" s="99"/>
      <c r="F2" s="99"/>
      <c r="G2" s="99"/>
      <c r="H2" s="99"/>
      <c r="I2" s="99"/>
      <c r="J2" s="99"/>
      <c r="K2" s="99"/>
      <c r="L2" s="99"/>
    </row>
    <row r="3" spans="1:12" s="106" customFormat="1" ht="50.1" customHeight="1" x14ac:dyDescent="0.2">
      <c r="A3" s="103"/>
      <c r="B3" s="471" t="s">
        <v>587</v>
      </c>
      <c r="C3" s="471"/>
      <c r="D3" s="471"/>
      <c r="E3" s="471"/>
      <c r="F3" s="471"/>
      <c r="G3" s="471"/>
      <c r="H3" s="471"/>
      <c r="I3" s="471"/>
      <c r="J3" s="471"/>
      <c r="K3" s="471"/>
      <c r="L3" s="103"/>
    </row>
    <row r="4" spans="1:12" ht="15" customHeight="1" x14ac:dyDescent="0.2">
      <c r="B4" s="507" t="s">
        <v>165</v>
      </c>
      <c r="C4" s="505" t="s">
        <v>377</v>
      </c>
      <c r="D4" s="498" t="s">
        <v>18</v>
      </c>
      <c r="E4" s="519" t="s">
        <v>1</v>
      </c>
      <c r="F4" s="498" t="s">
        <v>2</v>
      </c>
      <c r="G4" s="498" t="s">
        <v>19</v>
      </c>
      <c r="H4" s="498" t="s">
        <v>3</v>
      </c>
      <c r="I4" s="498" t="s">
        <v>4</v>
      </c>
      <c r="J4" s="498" t="s">
        <v>303</v>
      </c>
      <c r="K4" s="499" t="s">
        <v>38</v>
      </c>
    </row>
    <row r="5" spans="1:12" ht="15" customHeight="1" x14ac:dyDescent="0.2">
      <c r="B5" s="509"/>
      <c r="C5" s="510"/>
      <c r="D5" s="532"/>
      <c r="E5" s="540"/>
      <c r="F5" s="532"/>
      <c r="G5" s="532"/>
      <c r="H5" s="532"/>
      <c r="I5" s="532"/>
      <c r="J5" s="532"/>
      <c r="K5" s="533"/>
    </row>
    <row r="6" spans="1:12" ht="15" customHeight="1" x14ac:dyDescent="0.2">
      <c r="B6" s="263"/>
      <c r="C6" s="541" t="s">
        <v>434</v>
      </c>
      <c r="D6" s="542"/>
      <c r="E6" s="543"/>
      <c r="F6" s="543"/>
      <c r="G6" s="543"/>
      <c r="H6" s="543"/>
      <c r="I6" s="543"/>
      <c r="J6" s="543"/>
      <c r="K6" s="543"/>
      <c r="L6" s="543"/>
    </row>
    <row r="7" spans="1:12" ht="15" customHeight="1" x14ac:dyDescent="0.2">
      <c r="B7" s="256" t="s">
        <v>166</v>
      </c>
      <c r="C7" s="401">
        <v>51.327989865276393</v>
      </c>
      <c r="D7" s="402">
        <v>21.043267764187242</v>
      </c>
      <c r="E7" s="402">
        <v>28.473475492752627</v>
      </c>
      <c r="F7" s="402">
        <v>15.625399761864934</v>
      </c>
      <c r="G7" s="402">
        <v>14.78779410172894</v>
      </c>
      <c r="H7" s="402">
        <v>4.8386684116784586</v>
      </c>
      <c r="I7" s="402">
        <v>10.164628086161597</v>
      </c>
      <c r="J7" s="402">
        <v>5.0667663816262065</v>
      </c>
      <c r="K7" s="403">
        <v>0</v>
      </c>
      <c r="L7" s="404"/>
    </row>
    <row r="8" spans="1:12" ht="15" customHeight="1" x14ac:dyDescent="0.2">
      <c r="B8" s="256" t="s">
        <v>167</v>
      </c>
      <c r="C8" s="401">
        <v>67.961995853381836</v>
      </c>
      <c r="D8" s="402">
        <v>27.572250577029354</v>
      </c>
      <c r="E8" s="402">
        <v>21.60675708024624</v>
      </c>
      <c r="F8" s="402">
        <v>18.035085749074241</v>
      </c>
      <c r="G8" s="402">
        <v>12.860144634144181</v>
      </c>
      <c r="H8" s="402">
        <v>7.6408734791102075</v>
      </c>
      <c r="I8" s="402">
        <v>5.4797840240446138</v>
      </c>
      <c r="J8" s="402">
        <v>5.5994751323251695</v>
      </c>
      <c r="K8" s="402">
        <v>1.2056293240259919</v>
      </c>
      <c r="L8" s="404"/>
    </row>
    <row r="9" spans="1:12" ht="15" customHeight="1" x14ac:dyDescent="0.2">
      <c r="B9" s="256" t="s">
        <v>94</v>
      </c>
      <c r="C9" s="401">
        <v>68.458337532936881</v>
      </c>
      <c r="D9" s="402">
        <v>29.571080326165642</v>
      </c>
      <c r="E9" s="402">
        <v>23.397891165407831</v>
      </c>
      <c r="F9" s="402">
        <v>19.506503227409937</v>
      </c>
      <c r="G9" s="402">
        <v>9.0613128412911959</v>
      </c>
      <c r="H9" s="402">
        <v>6.1107651136276608</v>
      </c>
      <c r="I9" s="402">
        <v>6.2257872004693366</v>
      </c>
      <c r="J9" s="402">
        <v>5.2564804686427538</v>
      </c>
      <c r="K9" s="402">
        <v>0.87017965698564126</v>
      </c>
      <c r="L9" s="404"/>
    </row>
    <row r="10" spans="1:12" ht="15" customHeight="1" x14ac:dyDescent="0.2">
      <c r="B10" s="256" t="s">
        <v>168</v>
      </c>
      <c r="C10" s="401">
        <v>67.196124862002208</v>
      </c>
      <c r="D10" s="402">
        <v>27.929179707045236</v>
      </c>
      <c r="E10" s="402">
        <v>23.388307317982477</v>
      </c>
      <c r="F10" s="402">
        <v>19.276295780313362</v>
      </c>
      <c r="G10" s="402">
        <v>7.6370834028275141</v>
      </c>
      <c r="H10" s="402">
        <v>7.2345894610848935</v>
      </c>
      <c r="I10" s="402">
        <v>6.3593306974599475</v>
      </c>
      <c r="J10" s="402">
        <v>6.1145476664671774</v>
      </c>
      <c r="K10" s="402">
        <v>2.0606659668193856</v>
      </c>
      <c r="L10" s="404"/>
    </row>
    <row r="11" spans="1:12" ht="15" customHeight="1" x14ac:dyDescent="0.2">
      <c r="B11" s="256" t="s">
        <v>116</v>
      </c>
      <c r="C11" s="401">
        <v>61.695065944595129</v>
      </c>
      <c r="D11" s="402">
        <v>19.412774254888848</v>
      </c>
      <c r="E11" s="402">
        <v>27.698434440693259</v>
      </c>
      <c r="F11" s="402">
        <v>27.939150263075202</v>
      </c>
      <c r="G11" s="402">
        <v>7.0328300123278726</v>
      </c>
      <c r="H11" s="402">
        <v>6.8989759002167448</v>
      </c>
      <c r="I11" s="402">
        <v>11.017835128798072</v>
      </c>
      <c r="J11" s="403">
        <v>0</v>
      </c>
      <c r="K11" s="403">
        <v>0</v>
      </c>
      <c r="L11" s="404"/>
    </row>
    <row r="12" spans="1:12" ht="15" customHeight="1" x14ac:dyDescent="0.2">
      <c r="B12" s="256" t="s">
        <v>135</v>
      </c>
      <c r="C12" s="401">
        <v>59.505798777803939</v>
      </c>
      <c r="D12" s="402">
        <v>14.588888809454021</v>
      </c>
      <c r="E12" s="402">
        <v>26.648769990777609</v>
      </c>
      <c r="F12" s="402">
        <v>28.605846565196565</v>
      </c>
      <c r="G12" s="402">
        <v>8.2122150174796431</v>
      </c>
      <c r="H12" s="402">
        <v>4.729512357285329</v>
      </c>
      <c r="I12" s="402">
        <v>14.352609792889467</v>
      </c>
      <c r="J12" s="403">
        <v>0</v>
      </c>
      <c r="K12" s="402">
        <v>2.8621574669173526</v>
      </c>
      <c r="L12" s="404"/>
    </row>
    <row r="13" spans="1:12" ht="15" customHeight="1" x14ac:dyDescent="0.2">
      <c r="B13" s="256" t="s">
        <v>142</v>
      </c>
      <c r="C13" s="401">
        <v>52.792663342067449</v>
      </c>
      <c r="D13" s="402">
        <v>15.869856776223198</v>
      </c>
      <c r="E13" s="402">
        <v>28.404338107459225</v>
      </c>
      <c r="F13" s="402">
        <v>23.050252504346386</v>
      </c>
      <c r="G13" s="402">
        <v>8.2159119132378517</v>
      </c>
      <c r="H13" s="402">
        <v>4.8543753621988577</v>
      </c>
      <c r="I13" s="402">
        <v>14.175676794436626</v>
      </c>
      <c r="J13" s="402">
        <v>5.4295885420978562</v>
      </c>
      <c r="K13" s="403">
        <v>0</v>
      </c>
      <c r="L13" s="404"/>
    </row>
    <row r="14" spans="1:12" ht="15" customHeight="1" x14ac:dyDescent="0.2">
      <c r="B14" s="256" t="s">
        <v>374</v>
      </c>
      <c r="C14" s="401">
        <v>62.168761423540786</v>
      </c>
      <c r="D14" s="402">
        <v>23.609094626914292</v>
      </c>
      <c r="E14" s="402">
        <v>25.284543985525843</v>
      </c>
      <c r="F14" s="402">
        <v>21.576548864929347</v>
      </c>
      <c r="G14" s="402">
        <v>9.4860572568237238</v>
      </c>
      <c r="H14" s="402">
        <v>6.4206575476661714</v>
      </c>
      <c r="I14" s="402">
        <v>8.812549582075107</v>
      </c>
      <c r="J14" s="402">
        <v>3.8967497594866547</v>
      </c>
      <c r="K14" s="402">
        <v>0.91379837657886753</v>
      </c>
      <c r="L14" s="404"/>
    </row>
    <row r="15" spans="1:12" ht="15" customHeight="1" x14ac:dyDescent="0.2">
      <c r="B15" s="256"/>
      <c r="C15" s="541" t="s">
        <v>433</v>
      </c>
      <c r="D15" s="542"/>
      <c r="E15" s="543"/>
      <c r="F15" s="543"/>
      <c r="G15" s="543"/>
      <c r="H15" s="543"/>
      <c r="I15" s="543"/>
      <c r="J15" s="543"/>
      <c r="K15" s="543"/>
      <c r="L15" s="543"/>
    </row>
    <row r="16" spans="1:12" ht="15" customHeight="1" x14ac:dyDescent="0.2">
      <c r="B16" s="256" t="s">
        <v>166</v>
      </c>
      <c r="C16" s="463">
        <v>4.5439900191980271</v>
      </c>
      <c r="D16" s="464">
        <v>-8.2690136131754883</v>
      </c>
      <c r="E16" s="464">
        <v>1.4388274818843421</v>
      </c>
      <c r="F16" s="464">
        <v>3.5046933232611224</v>
      </c>
      <c r="G16" s="464">
        <v>-0.8088384410863334</v>
      </c>
      <c r="H16" s="464">
        <v>-1.0769454029745162E-2</v>
      </c>
      <c r="I16" s="464">
        <v>2.4667578851624858</v>
      </c>
      <c r="J16" s="464">
        <v>5.0667663816262065</v>
      </c>
      <c r="K16" s="464">
        <v>-3.4</v>
      </c>
      <c r="L16" s="404"/>
    </row>
    <row r="17" spans="2:12" ht="15" customHeight="1" x14ac:dyDescent="0.2">
      <c r="B17" s="256" t="s">
        <v>167</v>
      </c>
      <c r="C17" s="463">
        <v>4.1463035184308978</v>
      </c>
      <c r="D17" s="464">
        <v>-7.5134221836223709</v>
      </c>
      <c r="E17" s="464">
        <v>1.1710307741191066</v>
      </c>
      <c r="F17" s="464">
        <v>1.4618049413024998</v>
      </c>
      <c r="G17" s="464">
        <v>-1.9711552460159449</v>
      </c>
      <c r="H17" s="464">
        <v>0.86768956315110657</v>
      </c>
      <c r="I17" s="464">
        <v>1.1295328702671075</v>
      </c>
      <c r="J17" s="464">
        <v>5.5994751323251695</v>
      </c>
      <c r="K17" s="464">
        <v>-0.79437067597400812</v>
      </c>
      <c r="L17" s="404"/>
    </row>
    <row r="18" spans="2:12" ht="15" customHeight="1" x14ac:dyDescent="0.2">
      <c r="B18" s="256" t="s">
        <v>94</v>
      </c>
      <c r="C18" s="463">
        <v>3.6863908534604803</v>
      </c>
      <c r="D18" s="464">
        <v>-7.6163265143884118</v>
      </c>
      <c r="E18" s="464">
        <v>0.30741010155384885</v>
      </c>
      <c r="F18" s="464">
        <v>3.1775923746610211</v>
      </c>
      <c r="G18" s="464">
        <v>-1.3330531827481664</v>
      </c>
      <c r="H18" s="464">
        <v>-0.39449176826229682</v>
      </c>
      <c r="I18" s="464">
        <v>1.3464603763881762</v>
      </c>
      <c r="J18" s="464">
        <v>5.2564804686427538</v>
      </c>
      <c r="K18" s="464">
        <v>-0.72982034301435883</v>
      </c>
      <c r="L18" s="404"/>
    </row>
    <row r="19" spans="2:12" ht="15" customHeight="1" x14ac:dyDescent="0.2">
      <c r="B19" s="256" t="s">
        <v>168</v>
      </c>
      <c r="C19" s="463">
        <v>4.3275117233160714</v>
      </c>
      <c r="D19" s="464">
        <v>-7.778784129150246</v>
      </c>
      <c r="E19" s="464">
        <v>2.628191314846827</v>
      </c>
      <c r="F19" s="464">
        <v>1.7279600313571351</v>
      </c>
      <c r="G19" s="464">
        <v>-1.9565995104003839</v>
      </c>
      <c r="H19" s="464">
        <v>-0.42819224513011189</v>
      </c>
      <c r="I19" s="464">
        <v>1.7552732495555503</v>
      </c>
      <c r="J19" s="464">
        <v>6.1145476664671774</v>
      </c>
      <c r="K19" s="464">
        <v>-2.039334033180614</v>
      </c>
      <c r="L19" s="404"/>
    </row>
    <row r="20" spans="2:12" ht="15" customHeight="1" x14ac:dyDescent="0.2">
      <c r="B20" s="256" t="s">
        <v>116</v>
      </c>
      <c r="C20" s="463">
        <v>3.7716353858966514</v>
      </c>
      <c r="D20" s="464">
        <v>-6.8944320511632853</v>
      </c>
      <c r="E20" s="464">
        <v>1.0232824747541507</v>
      </c>
      <c r="F20" s="464">
        <v>5.7478484429036989</v>
      </c>
      <c r="G20" s="464">
        <v>-0.1908954828972762</v>
      </c>
      <c r="H20" s="464">
        <v>-0.13067776278221999</v>
      </c>
      <c r="I20" s="464">
        <v>3.3258151573531354</v>
      </c>
      <c r="J20" s="459">
        <v>0</v>
      </c>
      <c r="K20" s="464">
        <v>-2.9</v>
      </c>
      <c r="L20" s="404"/>
    </row>
    <row r="21" spans="2:12" ht="15" customHeight="1" x14ac:dyDescent="0.2">
      <c r="B21" s="256" t="s">
        <v>135</v>
      </c>
      <c r="C21" s="463">
        <v>5.8999776659962464</v>
      </c>
      <c r="D21" s="464">
        <v>-7.2929527745455918</v>
      </c>
      <c r="E21" s="464">
        <v>0.22672294874773158</v>
      </c>
      <c r="F21" s="464">
        <v>4.326192684189003</v>
      </c>
      <c r="G21" s="464">
        <v>-2.2860327350725438</v>
      </c>
      <c r="H21" s="464">
        <v>-0.80871229928219091</v>
      </c>
      <c r="I21" s="464">
        <v>5.8435839141594244</v>
      </c>
      <c r="J21" s="459">
        <v>0</v>
      </c>
      <c r="K21" s="464">
        <v>-3.7842533082647289E-2</v>
      </c>
      <c r="L21" s="404"/>
    </row>
    <row r="22" spans="2:12" ht="15" customHeight="1" x14ac:dyDescent="0.2">
      <c r="B22" s="256" t="s">
        <v>142</v>
      </c>
      <c r="C22" s="463">
        <v>3.4249798779630538</v>
      </c>
      <c r="D22" s="464">
        <v>-9.9405854876731112</v>
      </c>
      <c r="E22" s="464">
        <v>1.3286780855287823</v>
      </c>
      <c r="F22" s="464">
        <v>3.6990983445915546</v>
      </c>
      <c r="G22" s="464">
        <v>-1.075003823259463</v>
      </c>
      <c r="H22" s="464">
        <v>-1.1940684199587599</v>
      </c>
      <c r="I22" s="464">
        <v>3.9994600766926496</v>
      </c>
      <c r="J22" s="464">
        <v>5.4295885420978562</v>
      </c>
      <c r="K22" s="464">
        <v>-2.2000000000000002</v>
      </c>
      <c r="L22" s="404"/>
    </row>
    <row r="23" spans="2:12" ht="15" customHeight="1" x14ac:dyDescent="0.2">
      <c r="B23" s="256" t="s">
        <v>374</v>
      </c>
      <c r="C23" s="463">
        <v>4.1840867752432871</v>
      </c>
      <c r="D23" s="464">
        <v>-7.6926642614339897</v>
      </c>
      <c r="E23" s="464">
        <v>1.2497393237280328</v>
      </c>
      <c r="F23" s="464">
        <v>3.3742855283103346</v>
      </c>
      <c r="G23" s="464">
        <v>-1.2509767083514465</v>
      </c>
      <c r="H23" s="464">
        <v>-0.18126192716309575</v>
      </c>
      <c r="I23" s="464">
        <v>2.4652743842411331</v>
      </c>
      <c r="J23" s="464">
        <v>3.8967497594866547</v>
      </c>
      <c r="K23" s="464">
        <v>-1.8862016234211323</v>
      </c>
      <c r="L23" s="404"/>
    </row>
    <row r="24" spans="2:12" ht="15" customHeight="1" x14ac:dyDescent="0.2">
      <c r="B24" s="262"/>
      <c r="C24" s="541" t="s">
        <v>432</v>
      </c>
      <c r="D24" s="542"/>
      <c r="E24" s="543"/>
      <c r="F24" s="543"/>
      <c r="G24" s="543"/>
      <c r="H24" s="543"/>
      <c r="I24" s="543"/>
      <c r="J24" s="543"/>
      <c r="K24" s="543"/>
      <c r="L24" s="543"/>
    </row>
    <row r="25" spans="2:12" ht="15" customHeight="1" x14ac:dyDescent="0.2">
      <c r="B25" s="256" t="s">
        <v>166</v>
      </c>
      <c r="C25" s="401" t="s">
        <v>22</v>
      </c>
      <c r="D25" s="405">
        <v>11</v>
      </c>
      <c r="E25" s="405">
        <v>14</v>
      </c>
      <c r="F25" s="405">
        <v>8</v>
      </c>
      <c r="G25" s="405">
        <v>8</v>
      </c>
      <c r="H25" s="405">
        <v>2</v>
      </c>
      <c r="I25" s="405">
        <v>5</v>
      </c>
      <c r="J25" s="405">
        <v>3</v>
      </c>
      <c r="K25" s="403">
        <v>0</v>
      </c>
      <c r="L25" s="404"/>
    </row>
    <row r="26" spans="2:12" ht="15" customHeight="1" x14ac:dyDescent="0.2">
      <c r="B26" s="256" t="s">
        <v>167</v>
      </c>
      <c r="C26" s="401" t="s">
        <v>22</v>
      </c>
      <c r="D26" s="405">
        <v>14</v>
      </c>
      <c r="E26" s="405">
        <v>11</v>
      </c>
      <c r="F26" s="405">
        <v>9</v>
      </c>
      <c r="G26" s="405">
        <v>7</v>
      </c>
      <c r="H26" s="405">
        <v>4</v>
      </c>
      <c r="I26" s="405">
        <v>3</v>
      </c>
      <c r="J26" s="405">
        <v>3</v>
      </c>
      <c r="K26" s="405">
        <v>0</v>
      </c>
      <c r="L26" s="404"/>
    </row>
    <row r="27" spans="2:12" ht="15" customHeight="1" x14ac:dyDescent="0.2">
      <c r="B27" s="256" t="s">
        <v>94</v>
      </c>
      <c r="C27" s="401" t="s">
        <v>22</v>
      </c>
      <c r="D27" s="405">
        <v>15</v>
      </c>
      <c r="E27" s="405">
        <v>12</v>
      </c>
      <c r="F27" s="405">
        <v>10</v>
      </c>
      <c r="G27" s="405">
        <v>5</v>
      </c>
      <c r="H27" s="405">
        <v>3</v>
      </c>
      <c r="I27" s="405">
        <v>3</v>
      </c>
      <c r="J27" s="405">
        <v>3</v>
      </c>
      <c r="K27" s="405">
        <v>0</v>
      </c>
      <c r="L27" s="404"/>
    </row>
    <row r="28" spans="2:12" ht="15" customHeight="1" x14ac:dyDescent="0.2">
      <c r="B28" s="256" t="s">
        <v>168</v>
      </c>
      <c r="C28" s="401" t="s">
        <v>22</v>
      </c>
      <c r="D28" s="405">
        <v>15</v>
      </c>
      <c r="E28" s="405">
        <v>12</v>
      </c>
      <c r="F28" s="405">
        <v>10</v>
      </c>
      <c r="G28" s="405">
        <v>4</v>
      </c>
      <c r="H28" s="405">
        <v>4</v>
      </c>
      <c r="I28" s="405">
        <v>3</v>
      </c>
      <c r="J28" s="405">
        <v>3</v>
      </c>
      <c r="K28" s="405">
        <v>0</v>
      </c>
      <c r="L28" s="404"/>
    </row>
    <row r="29" spans="2:12" ht="15" customHeight="1" x14ac:dyDescent="0.2">
      <c r="B29" s="256" t="s">
        <v>116</v>
      </c>
      <c r="C29" s="401" t="s">
        <v>22</v>
      </c>
      <c r="D29" s="405">
        <v>11</v>
      </c>
      <c r="E29" s="405">
        <v>16</v>
      </c>
      <c r="F29" s="405">
        <v>16</v>
      </c>
      <c r="G29" s="405">
        <v>4</v>
      </c>
      <c r="H29" s="405">
        <v>4</v>
      </c>
      <c r="I29" s="405">
        <v>6</v>
      </c>
      <c r="J29" s="403">
        <v>0</v>
      </c>
      <c r="K29" s="403">
        <v>0</v>
      </c>
      <c r="L29" s="404"/>
    </row>
    <row r="30" spans="2:12" ht="15" customHeight="1" x14ac:dyDescent="0.2">
      <c r="B30" s="256" t="s">
        <v>135</v>
      </c>
      <c r="C30" s="401" t="s">
        <v>22</v>
      </c>
      <c r="D30" s="405">
        <v>7</v>
      </c>
      <c r="E30" s="405">
        <v>12</v>
      </c>
      <c r="F30" s="405">
        <v>13</v>
      </c>
      <c r="G30" s="405">
        <v>4</v>
      </c>
      <c r="H30" s="405">
        <v>2</v>
      </c>
      <c r="I30" s="405">
        <v>7</v>
      </c>
      <c r="J30" s="403">
        <v>0</v>
      </c>
      <c r="K30" s="405">
        <v>0</v>
      </c>
      <c r="L30" s="404"/>
    </row>
    <row r="31" spans="2:12" ht="15" customHeight="1" x14ac:dyDescent="0.2">
      <c r="B31" s="264" t="s">
        <v>142</v>
      </c>
      <c r="C31" s="406" t="s">
        <v>22</v>
      </c>
      <c r="D31" s="407">
        <v>8</v>
      </c>
      <c r="E31" s="407">
        <v>15</v>
      </c>
      <c r="F31" s="407">
        <v>12</v>
      </c>
      <c r="G31" s="407">
        <v>4</v>
      </c>
      <c r="H31" s="407">
        <v>2</v>
      </c>
      <c r="I31" s="407">
        <v>7</v>
      </c>
      <c r="J31" s="407">
        <v>3</v>
      </c>
      <c r="K31" s="408">
        <v>0</v>
      </c>
      <c r="L31" s="404"/>
    </row>
    <row r="32" spans="2:12" x14ac:dyDescent="0.2">
      <c r="B32" s="74"/>
      <c r="C32" s="74"/>
      <c r="D32" s="74"/>
      <c r="E32" s="74"/>
      <c r="F32" s="74"/>
      <c r="G32" s="74"/>
      <c r="H32" s="74"/>
      <c r="I32" s="74"/>
      <c r="J32" s="74"/>
      <c r="K32" s="74"/>
    </row>
    <row r="33" spans="2:12" x14ac:dyDescent="0.2">
      <c r="B33" s="74"/>
      <c r="C33" s="74"/>
      <c r="D33" s="74"/>
      <c r="E33" s="74"/>
      <c r="F33" s="74"/>
      <c r="G33" s="74"/>
      <c r="H33" s="74"/>
      <c r="I33" s="74"/>
      <c r="J33" s="74"/>
      <c r="K33" s="190" t="s">
        <v>346</v>
      </c>
      <c r="L33" s="19"/>
    </row>
    <row r="34" spans="2:12" x14ac:dyDescent="0.2">
      <c r="B34" s="74"/>
      <c r="C34" s="74"/>
      <c r="D34" s="74"/>
      <c r="E34" s="74"/>
      <c r="F34" s="74"/>
      <c r="G34" s="74"/>
      <c r="H34" s="74"/>
      <c r="I34" s="74"/>
      <c r="J34" s="74"/>
      <c r="K34" s="74"/>
    </row>
  </sheetData>
  <mergeCells count="14">
    <mergeCell ref="C24:L24"/>
    <mergeCell ref="C15:L15"/>
    <mergeCell ref="C6:L6"/>
    <mergeCell ref="D4:D5"/>
    <mergeCell ref="H4:H5"/>
    <mergeCell ref="B3:K3"/>
    <mergeCell ref="J4:J5"/>
    <mergeCell ref="K4:K5"/>
    <mergeCell ref="I4:I5"/>
    <mergeCell ref="C4:C5"/>
    <mergeCell ref="B4:B5"/>
    <mergeCell ref="E4:E5"/>
    <mergeCell ref="F4:F5"/>
    <mergeCell ref="G4:G5"/>
  </mergeCells>
  <conditionalFormatting sqref="C32">
    <cfRule type="uniqueValues" dxfId="0" priority="1"/>
  </conditionalFormatting>
  <hyperlinks>
    <hyperlink ref="K33" location="Inhaltsverzeichnis!A1" display="› Zurück zum Inhaltsverzeichnis" xr:uid="{8C87CB73-4358-4796-91DC-3B699BC650FD}"/>
  </hyperlinks>
  <pageMargins left="0.7" right="0.7" top="0.78740157499999996" bottom="0.78740157499999996"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5DEA8-2733-4DD3-B803-A02043FEF41A}">
  <sheetPr>
    <pageSetUpPr fitToPage="1"/>
  </sheetPr>
  <dimension ref="A1:W74"/>
  <sheetViews>
    <sheetView zoomScaleNormal="100" workbookViewId="0"/>
  </sheetViews>
  <sheetFormatPr baseColWidth="10" defaultColWidth="8.85546875" defaultRowHeight="14.25" x14ac:dyDescent="0.2"/>
  <cols>
    <col min="1" max="2" width="4.85546875" style="346" customWidth="1"/>
    <col min="3" max="3" width="26.85546875" style="314" customWidth="1"/>
    <col min="4" max="4" width="10" style="314" customWidth="1"/>
    <col min="5" max="5" width="10.28515625" style="314" customWidth="1"/>
    <col min="6" max="6" width="8.42578125" style="314" customWidth="1"/>
    <col min="7" max="13" width="7.42578125" style="314" customWidth="1"/>
    <col min="14" max="14" width="13.42578125" style="373" customWidth="1"/>
    <col min="15" max="23" width="8.85546875" style="373"/>
    <col min="24" max="16384" width="8.85546875" style="314"/>
  </cols>
  <sheetData>
    <row r="1" spans="1:23" s="89" customFormat="1" ht="15" customHeight="1" x14ac:dyDescent="0.2">
      <c r="A1" s="98"/>
      <c r="B1" s="98"/>
      <c r="C1" s="98"/>
      <c r="D1" s="98"/>
      <c r="E1" s="98"/>
      <c r="F1" s="98"/>
      <c r="G1" s="98"/>
      <c r="H1" s="98"/>
      <c r="I1" s="98"/>
      <c r="J1" s="98"/>
      <c r="K1" s="98"/>
      <c r="L1" s="98"/>
      <c r="M1" s="98"/>
      <c r="N1" s="98"/>
    </row>
    <row r="2" spans="1:23" s="93" customFormat="1" ht="20.100000000000001" customHeight="1" x14ac:dyDescent="0.2">
      <c r="A2" s="99"/>
      <c r="B2" s="545" t="s">
        <v>164</v>
      </c>
      <c r="C2" s="545"/>
      <c r="D2" s="99"/>
      <c r="E2" s="99"/>
      <c r="F2" s="99"/>
      <c r="G2" s="99"/>
      <c r="H2" s="99"/>
      <c r="I2" s="99"/>
      <c r="J2" s="99"/>
      <c r="K2" s="99"/>
      <c r="L2" s="99"/>
      <c r="M2" s="99"/>
      <c r="N2" s="99"/>
    </row>
    <row r="3" spans="1:23" s="106" customFormat="1" ht="50.1" customHeight="1" x14ac:dyDescent="0.2">
      <c r="A3" s="305"/>
      <c r="B3" s="544" t="s">
        <v>586</v>
      </c>
      <c r="C3" s="544"/>
      <c r="D3" s="544"/>
      <c r="E3" s="544"/>
      <c r="F3" s="544"/>
      <c r="G3" s="544"/>
      <c r="H3" s="544"/>
      <c r="I3" s="544"/>
      <c r="J3" s="544"/>
      <c r="K3" s="544"/>
      <c r="L3" s="544"/>
      <c r="M3" s="544"/>
      <c r="N3" s="305"/>
    </row>
    <row r="4" spans="1:23" customFormat="1" ht="30" customHeight="1" x14ac:dyDescent="0.2">
      <c r="B4" s="434" t="s">
        <v>437</v>
      </c>
      <c r="C4" s="536" t="s">
        <v>43</v>
      </c>
      <c r="D4" s="550" t="s">
        <v>438</v>
      </c>
      <c r="E4" s="550" t="s">
        <v>439</v>
      </c>
      <c r="F4" s="550" t="s">
        <v>18</v>
      </c>
      <c r="G4" s="550" t="s">
        <v>1</v>
      </c>
      <c r="H4" s="550" t="s">
        <v>2</v>
      </c>
      <c r="I4" s="550" t="s">
        <v>19</v>
      </c>
      <c r="J4" s="550" t="s">
        <v>3</v>
      </c>
      <c r="K4" s="550" t="s">
        <v>4</v>
      </c>
      <c r="L4" s="550" t="s">
        <v>303</v>
      </c>
      <c r="M4" s="552" t="s">
        <v>38</v>
      </c>
      <c r="N4" s="5"/>
      <c r="O4" s="5"/>
      <c r="P4" s="5"/>
      <c r="Q4" s="5"/>
      <c r="R4" s="5"/>
      <c r="S4" s="5"/>
      <c r="T4" s="5"/>
      <c r="U4" s="5"/>
      <c r="V4" s="5"/>
      <c r="W4" s="5"/>
    </row>
    <row r="5" spans="1:23" customFormat="1" ht="20.100000000000001" customHeight="1" x14ac:dyDescent="0.2">
      <c r="B5" s="435"/>
      <c r="C5" s="537"/>
      <c r="D5" s="551"/>
      <c r="E5" s="551"/>
      <c r="F5" s="551"/>
      <c r="G5" s="551"/>
      <c r="H5" s="551"/>
      <c r="I5" s="551"/>
      <c r="J5" s="551"/>
      <c r="K5" s="551"/>
      <c r="L5" s="551"/>
      <c r="M5" s="553"/>
      <c r="N5" s="5"/>
      <c r="O5" s="5"/>
      <c r="P5" s="5"/>
      <c r="Q5" s="5"/>
      <c r="R5" s="5"/>
      <c r="S5" s="5"/>
      <c r="T5" s="5"/>
      <c r="U5" s="5"/>
      <c r="V5" s="5"/>
      <c r="W5" s="5"/>
    </row>
    <row r="6" spans="1:23" x14ac:dyDescent="0.2">
      <c r="C6" s="371"/>
      <c r="N6" s="372"/>
      <c r="Q6" s="374"/>
    </row>
    <row r="7" spans="1:23" x14ac:dyDescent="0.2">
      <c r="A7" s="370"/>
      <c r="B7" s="378"/>
      <c r="C7" s="379"/>
      <c r="D7" s="546" t="s">
        <v>230</v>
      </c>
      <c r="E7" s="546"/>
      <c r="F7" s="546"/>
      <c r="G7" s="546"/>
      <c r="H7" s="546"/>
      <c r="I7" s="546"/>
      <c r="J7" s="546"/>
      <c r="K7" s="546"/>
      <c r="L7" s="546"/>
      <c r="M7" s="546"/>
      <c r="N7" s="372"/>
      <c r="Q7" s="375"/>
    </row>
    <row r="8" spans="1:23" ht="24" x14ac:dyDescent="0.2">
      <c r="B8" s="380" t="s">
        <v>440</v>
      </c>
      <c r="C8" s="381" t="s">
        <v>441</v>
      </c>
      <c r="D8" s="382">
        <v>66.331294996535831</v>
      </c>
      <c r="E8" s="382">
        <v>39.41871026339691</v>
      </c>
      <c r="F8" s="382">
        <v>31.749252953278162</v>
      </c>
      <c r="G8" s="382">
        <v>18.922390921869621</v>
      </c>
      <c r="H8" s="382">
        <v>11.871759306666171</v>
      </c>
      <c r="I8" s="382">
        <v>21.189130819284511</v>
      </c>
      <c r="J8" s="382">
        <v>5.9000400286717003</v>
      </c>
      <c r="K8" s="382">
        <v>4.564199473110973</v>
      </c>
      <c r="L8" s="382">
        <v>5.8032264971188665</v>
      </c>
      <c r="M8" s="382">
        <v>0</v>
      </c>
      <c r="N8" s="376"/>
    </row>
    <row r="9" spans="1:23" ht="24" x14ac:dyDescent="0.2">
      <c r="B9" s="380" t="s">
        <v>442</v>
      </c>
      <c r="C9" s="381" t="s">
        <v>443</v>
      </c>
      <c r="D9" s="382">
        <v>56.798766512480725</v>
      </c>
      <c r="E9" s="382">
        <v>39.977989728539988</v>
      </c>
      <c r="F9" s="382">
        <v>27.567169118753199</v>
      </c>
      <c r="G9" s="382">
        <v>24.516352258025695</v>
      </c>
      <c r="H9" s="382">
        <v>14.01751060565033</v>
      </c>
      <c r="I9" s="382">
        <v>13.966362788458644</v>
      </c>
      <c r="J9" s="382">
        <v>6.3709119354935773</v>
      </c>
      <c r="K9" s="382">
        <v>7.2765291692992742</v>
      </c>
      <c r="L9" s="382">
        <v>6.2851641243192828</v>
      </c>
      <c r="M9" s="382">
        <v>0</v>
      </c>
      <c r="N9" s="376"/>
    </row>
    <row r="10" spans="1:23" x14ac:dyDescent="0.2">
      <c r="B10" s="380" t="s">
        <v>444</v>
      </c>
      <c r="C10" s="381" t="s">
        <v>76</v>
      </c>
      <c r="D10" s="382">
        <v>60.304019587839221</v>
      </c>
      <c r="E10" s="382">
        <v>39.198105227541866</v>
      </c>
      <c r="F10" s="382">
        <v>25.83190235299578</v>
      </c>
      <c r="G10" s="382">
        <v>27.733559196175801</v>
      </c>
      <c r="H10" s="382">
        <v>14.318698658745996</v>
      </c>
      <c r="I10" s="382">
        <v>12.556272334895811</v>
      </c>
      <c r="J10" s="382">
        <v>4.809254188518123</v>
      </c>
      <c r="K10" s="382">
        <v>8.4570937949598548</v>
      </c>
      <c r="L10" s="382">
        <v>6.2932194737086373</v>
      </c>
      <c r="M10" s="382">
        <v>0</v>
      </c>
      <c r="N10" s="376"/>
    </row>
    <row r="11" spans="1:23" x14ac:dyDescent="0.2">
      <c r="B11" s="380" t="s">
        <v>445</v>
      </c>
      <c r="C11" s="381" t="s">
        <v>77</v>
      </c>
      <c r="D11" s="382">
        <v>44.218744078523514</v>
      </c>
      <c r="E11" s="382">
        <v>31.350702776825507</v>
      </c>
      <c r="F11" s="382">
        <v>14.87184990431221</v>
      </c>
      <c r="G11" s="382">
        <v>31.244298975156948</v>
      </c>
      <c r="H11" s="382">
        <v>17.2595732503443</v>
      </c>
      <c r="I11" s="382">
        <v>11.711470014845021</v>
      </c>
      <c r="J11" s="382">
        <v>5.5516803491262898</v>
      </c>
      <c r="K11" s="382">
        <v>14.215449553755075</v>
      </c>
      <c r="L11" s="382">
        <v>5.1456779524601597</v>
      </c>
      <c r="M11" s="382">
        <v>0</v>
      </c>
      <c r="N11" s="376"/>
    </row>
    <row r="12" spans="1:23" x14ac:dyDescent="0.2">
      <c r="B12" s="380" t="s">
        <v>446</v>
      </c>
      <c r="C12" s="381" t="s">
        <v>447</v>
      </c>
      <c r="D12" s="382">
        <v>44.1677800720677</v>
      </c>
      <c r="E12" s="382">
        <v>31.73526446053717</v>
      </c>
      <c r="F12" s="382">
        <v>9.78090312082292</v>
      </c>
      <c r="G12" s="382">
        <v>34.484027818136035</v>
      </c>
      <c r="H12" s="382">
        <v>24.178144553573159</v>
      </c>
      <c r="I12" s="382">
        <v>8.1555955909416706</v>
      </c>
      <c r="J12" s="382">
        <v>4.1824063849983535</v>
      </c>
      <c r="K12" s="382">
        <v>16.043858119757463</v>
      </c>
      <c r="L12" s="382">
        <v>3.1750644117704034</v>
      </c>
      <c r="M12" s="382">
        <v>0</v>
      </c>
      <c r="N12" s="376"/>
    </row>
    <row r="13" spans="1:23" x14ac:dyDescent="0.2">
      <c r="B13" s="380" t="s">
        <v>448</v>
      </c>
      <c r="C13" s="381" t="s">
        <v>449</v>
      </c>
      <c r="D13" s="382">
        <v>37.08492765096539</v>
      </c>
      <c r="E13" s="382">
        <v>26.245256166982923</v>
      </c>
      <c r="F13" s="382">
        <v>8.1588592659537085</v>
      </c>
      <c r="G13" s="382">
        <v>35.698147311342069</v>
      </c>
      <c r="H13" s="382">
        <v>21.328513330320831</v>
      </c>
      <c r="I13" s="382">
        <v>8.7814429884018672</v>
      </c>
      <c r="J13" s="382">
        <v>3.6852939699753979</v>
      </c>
      <c r="K13" s="382">
        <v>19.563689310639152</v>
      </c>
      <c r="L13" s="382">
        <v>2.7840538233669729</v>
      </c>
      <c r="M13" s="382">
        <v>0</v>
      </c>
      <c r="N13" s="376"/>
    </row>
    <row r="14" spans="1:23" ht="24" x14ac:dyDescent="0.2">
      <c r="B14" s="380" t="s">
        <v>450</v>
      </c>
      <c r="C14" s="381" t="s">
        <v>451</v>
      </c>
      <c r="D14" s="382">
        <v>42.329474264521629</v>
      </c>
      <c r="E14" s="382">
        <v>28.238219275396638</v>
      </c>
      <c r="F14" s="382">
        <v>11.909421995391819</v>
      </c>
      <c r="G14" s="382">
        <v>36.486386046626862</v>
      </c>
      <c r="H14" s="382">
        <v>15.885836037955553</v>
      </c>
      <c r="I14" s="382">
        <v>15.449793127369125</v>
      </c>
      <c r="J14" s="382">
        <v>3.6914996407601022</v>
      </c>
      <c r="K14" s="382">
        <v>12.652676956618686</v>
      </c>
      <c r="L14" s="382">
        <v>3.9243861952778536</v>
      </c>
      <c r="M14" s="382">
        <v>0</v>
      </c>
      <c r="N14" s="376"/>
    </row>
    <row r="15" spans="1:23" ht="36" x14ac:dyDescent="0.2">
      <c r="B15" s="380" t="s">
        <v>452</v>
      </c>
      <c r="C15" s="381" t="s">
        <v>453</v>
      </c>
      <c r="D15" s="382">
        <v>50.303712940987168</v>
      </c>
      <c r="E15" s="382">
        <v>33.890443822471013</v>
      </c>
      <c r="F15" s="382">
        <v>17.923417522097481</v>
      </c>
      <c r="G15" s="382">
        <v>33.057494900582078</v>
      </c>
      <c r="H15" s="382">
        <v>13.173910880416576</v>
      </c>
      <c r="I15" s="382">
        <v>19.533672741745576</v>
      </c>
      <c r="J15" s="382">
        <v>2.7312979884247359</v>
      </c>
      <c r="K15" s="382">
        <v>9.102668280791363</v>
      </c>
      <c r="L15" s="382">
        <v>4.47753768594219</v>
      </c>
      <c r="M15" s="382">
        <v>0</v>
      </c>
      <c r="N15" s="376"/>
    </row>
    <row r="16" spans="1:23" x14ac:dyDescent="0.2">
      <c r="B16" s="384"/>
      <c r="C16" s="383"/>
      <c r="D16" s="554" t="s">
        <v>454</v>
      </c>
      <c r="E16" s="555"/>
      <c r="F16" s="555"/>
      <c r="G16" s="555"/>
      <c r="H16" s="555"/>
      <c r="I16" s="555"/>
      <c r="J16" s="555"/>
      <c r="K16" s="555"/>
      <c r="L16" s="555"/>
      <c r="M16" s="555"/>
      <c r="N16" s="376"/>
    </row>
    <row r="17" spans="2:14" x14ac:dyDescent="0.2">
      <c r="B17" s="380" t="s">
        <v>455</v>
      </c>
      <c r="C17" s="381" t="s">
        <v>564</v>
      </c>
      <c r="D17" s="382">
        <v>65.659119220341466</v>
      </c>
      <c r="E17" s="382">
        <v>40.025668210479324</v>
      </c>
      <c r="F17" s="382">
        <v>34.029306117794626</v>
      </c>
      <c r="G17" s="382">
        <v>18.297508409829522</v>
      </c>
      <c r="H17" s="382">
        <v>7.0745196419408174</v>
      </c>
      <c r="I17" s="382">
        <v>24.157591652887849</v>
      </c>
      <c r="J17" s="382">
        <v>3.8040937339643079</v>
      </c>
      <c r="K17" s="382">
        <v>3.749358572324534</v>
      </c>
      <c r="L17" s="382">
        <v>7.1988140714978055</v>
      </c>
      <c r="M17" s="382">
        <v>1.6888077997605337</v>
      </c>
      <c r="N17" s="376"/>
    </row>
    <row r="18" spans="2:14" x14ac:dyDescent="0.2">
      <c r="B18" s="380" t="s">
        <v>456</v>
      </c>
      <c r="C18" s="381" t="s">
        <v>565</v>
      </c>
      <c r="D18" s="382">
        <v>68.72</v>
      </c>
      <c r="E18" s="382">
        <v>40.400120726081148</v>
      </c>
      <c r="F18" s="382">
        <v>35.49631090528095</v>
      </c>
      <c r="G18" s="382">
        <v>19.378752927503566</v>
      </c>
      <c r="H18" s="382">
        <v>7.9478420116571868</v>
      </c>
      <c r="I18" s="382">
        <v>19.661378083783831</v>
      </c>
      <c r="J18" s="382">
        <v>3.7630527038687069</v>
      </c>
      <c r="K18" s="382">
        <v>3.5499832714081956</v>
      </c>
      <c r="L18" s="382">
        <v>8.6081811618447226</v>
      </c>
      <c r="M18" s="382">
        <v>1.5944989346528378</v>
      </c>
      <c r="N18" s="376"/>
    </row>
    <row r="19" spans="2:14" ht="19.7" customHeight="1" x14ac:dyDescent="0.2">
      <c r="B19" s="380" t="s">
        <v>457</v>
      </c>
      <c r="C19" s="381" t="s">
        <v>84</v>
      </c>
      <c r="D19" s="382">
        <v>75.766006777242737</v>
      </c>
      <c r="E19" s="382">
        <v>41.749446824537451</v>
      </c>
      <c r="F19" s="382">
        <v>38.072110714663538</v>
      </c>
      <c r="G19" s="382">
        <v>19.923253733927044</v>
      </c>
      <c r="H19" s="382">
        <v>9.0614450994912428</v>
      </c>
      <c r="I19" s="382">
        <v>18.376787620577232</v>
      </c>
      <c r="J19" s="382">
        <v>4.3191413650833343</v>
      </c>
      <c r="K19" s="382">
        <v>3.0236874753556005</v>
      </c>
      <c r="L19" s="382">
        <v>6.0685330691774304</v>
      </c>
      <c r="M19" s="382">
        <v>1.155040921724579</v>
      </c>
      <c r="N19" s="376"/>
    </row>
    <row r="20" spans="2:14" ht="24" x14ac:dyDescent="0.2">
      <c r="B20" s="380" t="s">
        <v>458</v>
      </c>
      <c r="C20" s="381" t="s">
        <v>566</v>
      </c>
      <c r="D20" s="382">
        <v>74.967822601404777</v>
      </c>
      <c r="E20" s="382">
        <v>43.127636613362114</v>
      </c>
      <c r="F20" s="382">
        <v>25.108872343414479</v>
      </c>
      <c r="G20" s="382">
        <v>19.277930522386562</v>
      </c>
      <c r="H20" s="382">
        <v>26.415340464388208</v>
      </c>
      <c r="I20" s="382">
        <v>6.4249734090589818</v>
      </c>
      <c r="J20" s="382">
        <v>12.771679142667924</v>
      </c>
      <c r="K20" s="382">
        <v>4.2936844006502239</v>
      </c>
      <c r="L20" s="382">
        <v>4.9037708964659137</v>
      </c>
      <c r="M20" s="382">
        <v>0.80374882096770961</v>
      </c>
      <c r="N20" s="376"/>
    </row>
    <row r="21" spans="2:14" x14ac:dyDescent="0.2">
      <c r="B21" s="380" t="s">
        <v>459</v>
      </c>
      <c r="C21" s="381" t="s">
        <v>87</v>
      </c>
      <c r="D21" s="382">
        <v>48.560261625588261</v>
      </c>
      <c r="E21" s="382">
        <v>32.449080157687256</v>
      </c>
      <c r="F21" s="382">
        <v>14.237241662953695</v>
      </c>
      <c r="G21" s="382">
        <v>31.619083524694108</v>
      </c>
      <c r="H21" s="382">
        <v>18.442608904273914</v>
      </c>
      <c r="I21" s="382">
        <v>11.313706001302396</v>
      </c>
      <c r="J21" s="382">
        <v>4.6646331014154985</v>
      </c>
      <c r="K21" s="382">
        <v>13.933920553860919</v>
      </c>
      <c r="L21" s="382">
        <v>3.9928710970970283</v>
      </c>
      <c r="M21" s="382">
        <v>1.7959351544024404</v>
      </c>
      <c r="N21" s="376"/>
    </row>
    <row r="22" spans="2:14" x14ac:dyDescent="0.2">
      <c r="B22" s="380" t="s">
        <v>460</v>
      </c>
      <c r="C22" s="381" t="s">
        <v>567</v>
      </c>
      <c r="D22" s="382">
        <v>65.537564176565297</v>
      </c>
      <c r="E22" s="382">
        <v>40.74074074074074</v>
      </c>
      <c r="F22" s="382">
        <v>19.716885743174924</v>
      </c>
      <c r="G22" s="382">
        <v>25.296355144686792</v>
      </c>
      <c r="H22" s="382">
        <v>25.304058933988156</v>
      </c>
      <c r="I22" s="382">
        <v>6.05517839087101</v>
      </c>
      <c r="J22" s="382">
        <v>10.689970629303289</v>
      </c>
      <c r="K22" s="382">
        <v>7.8174201935577061</v>
      </c>
      <c r="L22" s="382">
        <v>4.1359718811690502</v>
      </c>
      <c r="M22" s="382">
        <v>0.9841590832490732</v>
      </c>
      <c r="N22" s="376"/>
    </row>
    <row r="23" spans="2:14" x14ac:dyDescent="0.2">
      <c r="B23" s="380" t="s">
        <v>461</v>
      </c>
      <c r="C23" s="381" t="s">
        <v>568</v>
      </c>
      <c r="D23" s="382">
        <v>74.385767666413145</v>
      </c>
      <c r="E23" s="382">
        <v>41.65814625472327</v>
      </c>
      <c r="F23" s="382">
        <v>21.017394397672234</v>
      </c>
      <c r="G23" s="382">
        <v>21.451570238887925</v>
      </c>
      <c r="H23" s="382">
        <v>31.043572646922001</v>
      </c>
      <c r="I23" s="382">
        <v>4.6637417565878883</v>
      </c>
      <c r="J23" s="382">
        <v>11.909735207464905</v>
      </c>
      <c r="K23" s="382">
        <v>5.5567210602647013</v>
      </c>
      <c r="L23" s="382">
        <v>3.6321180666405191</v>
      </c>
      <c r="M23" s="382">
        <v>0.72514662555982234</v>
      </c>
      <c r="N23" s="376"/>
    </row>
    <row r="24" spans="2:14" x14ac:dyDescent="0.2">
      <c r="B24" s="384"/>
      <c r="C24" s="383"/>
      <c r="D24" s="547" t="s">
        <v>462</v>
      </c>
      <c r="E24" s="548"/>
      <c r="F24" s="548"/>
      <c r="G24" s="548"/>
      <c r="H24" s="548"/>
      <c r="I24" s="548"/>
      <c r="J24" s="548"/>
      <c r="K24" s="548"/>
      <c r="L24" s="548"/>
      <c r="M24" s="548"/>
      <c r="N24" s="376"/>
    </row>
    <row r="25" spans="2:14" x14ac:dyDescent="0.2">
      <c r="B25" s="380" t="s">
        <v>463</v>
      </c>
      <c r="C25" s="385" t="s">
        <v>464</v>
      </c>
      <c r="D25" s="382">
        <v>72.595656670113755</v>
      </c>
      <c r="E25" s="382">
        <v>42.097113836244269</v>
      </c>
      <c r="F25" s="382">
        <v>42.59625126646403</v>
      </c>
      <c r="G25" s="382">
        <v>18.270010131712258</v>
      </c>
      <c r="H25" s="382">
        <v>10.187436676798379</v>
      </c>
      <c r="I25" s="382">
        <v>13.648682877406282</v>
      </c>
      <c r="J25" s="382">
        <v>4.2806484295846001</v>
      </c>
      <c r="K25" s="382">
        <v>3.4511144883485305</v>
      </c>
      <c r="L25" s="382">
        <v>6.8794326241134751</v>
      </c>
      <c r="M25" s="382">
        <v>0.68642350557244169</v>
      </c>
      <c r="N25" s="376"/>
    </row>
    <row r="26" spans="2:14" x14ac:dyDescent="0.2">
      <c r="B26" s="380" t="s">
        <v>465</v>
      </c>
      <c r="C26" s="385" t="s">
        <v>569</v>
      </c>
      <c r="D26" s="382">
        <v>76.609895574341124</v>
      </c>
      <c r="E26" s="382">
        <v>43.448275862068961</v>
      </c>
      <c r="F26" s="382">
        <v>41.509028552539149</v>
      </c>
      <c r="G26" s="382">
        <v>19.004999793396969</v>
      </c>
      <c r="H26" s="382">
        <v>11.62266022065204</v>
      </c>
      <c r="I26" s="382">
        <v>12.791206974918392</v>
      </c>
      <c r="J26" s="382">
        <v>4.9832651543324653</v>
      </c>
      <c r="K26" s="382">
        <v>2.7040204950208668</v>
      </c>
      <c r="L26" s="382">
        <v>6.9435147307962479</v>
      </c>
      <c r="M26" s="382">
        <v>0.44130407834387009</v>
      </c>
      <c r="N26" s="376"/>
    </row>
    <row r="27" spans="2:14" x14ac:dyDescent="0.2">
      <c r="B27" s="380" t="s">
        <v>466</v>
      </c>
      <c r="C27" s="385" t="s">
        <v>570</v>
      </c>
      <c r="D27" s="382">
        <v>74.116492146596855</v>
      </c>
      <c r="E27" s="382">
        <v>47.024282560706403</v>
      </c>
      <c r="F27" s="382">
        <v>29.439932058220325</v>
      </c>
      <c r="G27" s="382">
        <v>17.945845342103123</v>
      </c>
      <c r="H27" s="382">
        <v>25.015585049194545</v>
      </c>
      <c r="I27" s="382">
        <v>7.82776036066966</v>
      </c>
      <c r="J27" s="382">
        <v>10.413523305295303</v>
      </c>
      <c r="K27" s="382">
        <v>4.1307156473893913</v>
      </c>
      <c r="L27" s="382">
        <v>4.6872600128294319</v>
      </c>
      <c r="M27" s="382">
        <v>0.53937822429822102</v>
      </c>
      <c r="N27" s="376"/>
    </row>
    <row r="28" spans="2:14" ht="19.7" customHeight="1" x14ac:dyDescent="0.2">
      <c r="B28" s="380" t="s">
        <v>467</v>
      </c>
      <c r="C28" s="385" t="s">
        <v>98</v>
      </c>
      <c r="D28" s="382">
        <v>68.874745637961638</v>
      </c>
      <c r="E28" s="382">
        <v>39.935881317576062</v>
      </c>
      <c r="F28" s="382">
        <v>29.958095139553532</v>
      </c>
      <c r="G28" s="382">
        <v>23.651672314338189</v>
      </c>
      <c r="H28" s="382">
        <v>20.75195944023384</v>
      </c>
      <c r="I28" s="382">
        <v>7.8131870974417348</v>
      </c>
      <c r="J28" s="382">
        <v>6.1473395587056059</v>
      </c>
      <c r="K28" s="382">
        <v>5.7347577536925423</v>
      </c>
      <c r="L28" s="382">
        <v>5.1320520448019868</v>
      </c>
      <c r="M28" s="382">
        <v>0.81093665123257197</v>
      </c>
      <c r="N28" s="376"/>
    </row>
    <row r="29" spans="2:14" x14ac:dyDescent="0.2">
      <c r="B29" s="380" t="s">
        <v>468</v>
      </c>
      <c r="C29" s="385" t="s">
        <v>99</v>
      </c>
      <c r="D29" s="382">
        <v>69.517152183285091</v>
      </c>
      <c r="E29" s="382">
        <v>39.308970099667775</v>
      </c>
      <c r="F29" s="382">
        <v>20.64045540241246</v>
      </c>
      <c r="G29" s="382">
        <v>29.250636062453093</v>
      </c>
      <c r="H29" s="382">
        <v>25.092892574085258</v>
      </c>
      <c r="I29" s="382">
        <v>5.1013123936082589</v>
      </c>
      <c r="J29" s="382">
        <v>6.5482400746801384</v>
      </c>
      <c r="K29" s="382">
        <v>8.2559991214101363</v>
      </c>
      <c r="L29" s="382">
        <v>3.6992294034740905</v>
      </c>
      <c r="M29" s="382">
        <v>1.4112349678765581</v>
      </c>
      <c r="N29" s="376"/>
    </row>
    <row r="30" spans="2:14" x14ac:dyDescent="0.2">
      <c r="B30" s="380" t="s">
        <v>469</v>
      </c>
      <c r="C30" s="385" t="s">
        <v>100</v>
      </c>
      <c r="D30" s="382">
        <v>61.700404858299592</v>
      </c>
      <c r="E30" s="382">
        <v>36.927675707203264</v>
      </c>
      <c r="F30" s="382">
        <v>19.153448772137132</v>
      </c>
      <c r="G30" s="382">
        <v>29.258131466921178</v>
      </c>
      <c r="H30" s="382">
        <v>25.897983608295839</v>
      </c>
      <c r="I30" s="382">
        <v>5.7689103001105915</v>
      </c>
      <c r="J30" s="382">
        <v>5.6734687694102313</v>
      </c>
      <c r="K30" s="382">
        <v>9.2063203502552682</v>
      </c>
      <c r="L30" s="382">
        <v>3.944916602281507</v>
      </c>
      <c r="M30" s="382">
        <v>1.0968201305882532</v>
      </c>
      <c r="N30" s="376"/>
    </row>
    <row r="31" spans="2:14" x14ac:dyDescent="0.2">
      <c r="B31" s="380" t="s">
        <v>470</v>
      </c>
      <c r="C31" s="385" t="s">
        <v>101</v>
      </c>
      <c r="D31" s="382">
        <v>56.11274082296044</v>
      </c>
      <c r="E31" s="382">
        <v>33.832567997174145</v>
      </c>
      <c r="F31" s="382">
        <v>18.451800632958857</v>
      </c>
      <c r="G31" s="382">
        <v>29.470084444511109</v>
      </c>
      <c r="H31" s="382">
        <v>20.695654782439142</v>
      </c>
      <c r="I31" s="382">
        <v>8.8719233249838751</v>
      </c>
      <c r="J31" s="382">
        <v>4.1787283826551276</v>
      </c>
      <c r="K31" s="382">
        <v>12.600680955737879</v>
      </c>
      <c r="L31" s="382">
        <v>4.498207616504927</v>
      </c>
      <c r="M31" s="382">
        <v>1.2329198602090865</v>
      </c>
      <c r="N31" s="376"/>
    </row>
    <row r="32" spans="2:14" x14ac:dyDescent="0.2">
      <c r="B32" s="380" t="s">
        <v>471</v>
      </c>
      <c r="C32" s="385" t="s">
        <v>102</v>
      </c>
      <c r="D32" s="382">
        <v>63.074352548036764</v>
      </c>
      <c r="E32" s="382">
        <v>36.891312816517335</v>
      </c>
      <c r="F32" s="382">
        <v>28.225144457499717</v>
      </c>
      <c r="G32" s="382">
        <v>24.832203962722723</v>
      </c>
      <c r="H32" s="382">
        <v>17.449178322522492</v>
      </c>
      <c r="I32" s="382">
        <v>10.383234882261103</v>
      </c>
      <c r="J32" s="382">
        <v>4.6902412721917299</v>
      </c>
      <c r="K32" s="382">
        <v>7.3765874229425874</v>
      </c>
      <c r="L32" s="382">
        <v>6.0229522445234913</v>
      </c>
      <c r="M32" s="382">
        <v>1.0204574353361555</v>
      </c>
      <c r="N32" s="376"/>
    </row>
    <row r="33" spans="2:14" x14ac:dyDescent="0.2">
      <c r="B33" s="384"/>
      <c r="C33" s="383"/>
      <c r="D33" s="547" t="s">
        <v>472</v>
      </c>
      <c r="E33" s="548"/>
      <c r="F33" s="548"/>
      <c r="G33" s="548"/>
      <c r="H33" s="548"/>
      <c r="I33" s="548"/>
      <c r="J33" s="548"/>
      <c r="K33" s="548"/>
      <c r="L33" s="548"/>
      <c r="M33" s="548"/>
      <c r="N33" s="376"/>
    </row>
    <row r="34" spans="2:14" x14ac:dyDescent="0.2">
      <c r="B34" s="380" t="s">
        <v>473</v>
      </c>
      <c r="C34" s="385" t="s">
        <v>474</v>
      </c>
      <c r="D34" s="382">
        <v>74.712512483949212</v>
      </c>
      <c r="E34" s="382">
        <v>46.805178932895394</v>
      </c>
      <c r="F34" s="382">
        <v>30.022137887413031</v>
      </c>
      <c r="G34" s="382">
        <v>19.402277039848197</v>
      </c>
      <c r="H34" s="382">
        <v>24.557242251739407</v>
      </c>
      <c r="I34" s="382">
        <v>5.8934218848829856</v>
      </c>
      <c r="J34" s="382">
        <v>9.8782416192283371</v>
      </c>
      <c r="K34" s="382">
        <v>3.6408918406072104</v>
      </c>
      <c r="L34" s="382">
        <v>5.7265970904490828</v>
      </c>
      <c r="M34" s="382">
        <v>0.87919038583175202</v>
      </c>
      <c r="N34" s="376"/>
    </row>
    <row r="35" spans="2:14" ht="24" x14ac:dyDescent="0.2">
      <c r="B35" s="380" t="s">
        <v>475</v>
      </c>
      <c r="C35" s="381" t="s">
        <v>476</v>
      </c>
      <c r="D35" s="382">
        <v>68.077851967609035</v>
      </c>
      <c r="E35" s="382">
        <v>37.666944908180298</v>
      </c>
      <c r="F35" s="382">
        <v>25.737845977341173</v>
      </c>
      <c r="G35" s="382">
        <v>24.89746163774559</v>
      </c>
      <c r="H35" s="382">
        <v>22.255843969597016</v>
      </c>
      <c r="I35" s="382">
        <v>6.3373010182131084</v>
      </c>
      <c r="J35" s="382">
        <v>6.1429800659687368</v>
      </c>
      <c r="K35" s="382">
        <v>7.1834217696830631</v>
      </c>
      <c r="L35" s="382">
        <v>5.8095511257708301</v>
      </c>
      <c r="M35" s="382">
        <v>1.6355944356804819</v>
      </c>
      <c r="N35" s="376"/>
    </row>
    <row r="36" spans="2:14" x14ac:dyDescent="0.2">
      <c r="B36" s="380" t="s">
        <v>477</v>
      </c>
      <c r="C36" s="385" t="s">
        <v>106</v>
      </c>
      <c r="D36" s="382">
        <v>72.749379652605455</v>
      </c>
      <c r="E36" s="382">
        <v>43.260113241012348</v>
      </c>
      <c r="F36" s="382">
        <v>33.784161599217164</v>
      </c>
      <c r="G36" s="382">
        <v>21.485985881037255</v>
      </c>
      <c r="H36" s="382">
        <v>17.659187810162859</v>
      </c>
      <c r="I36" s="382">
        <v>7.2349199692458228</v>
      </c>
      <c r="J36" s="382">
        <v>7.5767107010554282</v>
      </c>
      <c r="K36" s="382">
        <v>4.3608024044174183</v>
      </c>
      <c r="L36" s="382">
        <v>6.4332145103795337</v>
      </c>
      <c r="M36" s="382">
        <v>1.465017124484518</v>
      </c>
      <c r="N36" s="376"/>
    </row>
    <row r="37" spans="2:14" x14ac:dyDescent="0.2">
      <c r="B37" s="380" t="s">
        <v>478</v>
      </c>
      <c r="C37" s="385" t="s">
        <v>571</v>
      </c>
      <c r="D37" s="382">
        <v>69.829336378632149</v>
      </c>
      <c r="E37" s="382">
        <v>43.478853404806252</v>
      </c>
      <c r="F37" s="382">
        <v>28.893934600137722</v>
      </c>
      <c r="G37" s="382">
        <v>21.287524892520146</v>
      </c>
      <c r="H37" s="382">
        <v>20.455602910796376</v>
      </c>
      <c r="I37" s="382">
        <v>6.9847946250767716</v>
      </c>
      <c r="J37" s="382">
        <v>9.6229364798719548</v>
      </c>
      <c r="K37" s="382">
        <v>5.0036291898531573</v>
      </c>
      <c r="L37" s="382">
        <v>6.6041949712456498</v>
      </c>
      <c r="M37" s="382">
        <v>1.1473823304982227</v>
      </c>
      <c r="N37" s="376"/>
    </row>
    <row r="38" spans="2:14" x14ac:dyDescent="0.2">
      <c r="B38" s="380" t="s">
        <v>479</v>
      </c>
      <c r="C38" s="385" t="s">
        <v>572</v>
      </c>
      <c r="D38" s="382">
        <v>60.034660972364065</v>
      </c>
      <c r="E38" s="382">
        <v>37.548327233362542</v>
      </c>
      <c r="F38" s="382">
        <v>28.016420815297732</v>
      </c>
      <c r="G38" s="382">
        <v>24.740765950205791</v>
      </c>
      <c r="H38" s="382">
        <v>14.204430642262327</v>
      </c>
      <c r="I38" s="382">
        <v>11.120210152403033</v>
      </c>
      <c r="J38" s="382">
        <v>5.8632095036532057</v>
      </c>
      <c r="K38" s="382">
        <v>7.4999734118923289</v>
      </c>
      <c r="L38" s="382">
        <v>6.7480617269507697</v>
      </c>
      <c r="M38" s="382">
        <v>1.8069277973348081</v>
      </c>
      <c r="N38" s="376"/>
    </row>
    <row r="39" spans="2:14" ht="14.25" customHeight="1" x14ac:dyDescent="0.2">
      <c r="B39" s="380" t="s">
        <v>480</v>
      </c>
      <c r="C39" s="385" t="s">
        <v>111</v>
      </c>
      <c r="D39" s="382">
        <v>63.702797915392907</v>
      </c>
      <c r="E39" s="382">
        <v>39.6617915904936</v>
      </c>
      <c r="F39" s="382">
        <v>29.566161544634852</v>
      </c>
      <c r="G39" s="382">
        <v>24.18354340744937</v>
      </c>
      <c r="H39" s="382">
        <v>13.585422272577066</v>
      </c>
      <c r="I39" s="382">
        <v>10.824717934192513</v>
      </c>
      <c r="J39" s="382">
        <v>5.9453335221639998</v>
      </c>
      <c r="K39" s="382">
        <v>6.6789406599631782</v>
      </c>
      <c r="L39" s="382">
        <v>7.2539300382382095</v>
      </c>
      <c r="M39" s="382">
        <v>1.9619506207808148</v>
      </c>
      <c r="N39" s="376"/>
    </row>
    <row r="40" spans="2:14" x14ac:dyDescent="0.2">
      <c r="B40" s="386" t="s">
        <v>481</v>
      </c>
      <c r="C40" s="385" t="s">
        <v>114</v>
      </c>
      <c r="D40" s="387">
        <v>59.717882071201188</v>
      </c>
      <c r="E40" s="387">
        <v>35.020539906103288</v>
      </c>
      <c r="F40" s="387">
        <v>16.999656572594493</v>
      </c>
      <c r="G40" s="387">
        <v>29.248904062544192</v>
      </c>
      <c r="H40" s="387">
        <v>20.294539504252441</v>
      </c>
      <c r="I40" s="387">
        <v>6.2665400698975775</v>
      </c>
      <c r="J40" s="387">
        <v>4.9897981858952347</v>
      </c>
      <c r="K40" s="387">
        <v>11.605826144926365</v>
      </c>
      <c r="L40" s="387">
        <v>4.2271873295488982</v>
      </c>
      <c r="M40" s="387">
        <v>6.3675481303408015</v>
      </c>
      <c r="N40" s="376"/>
    </row>
    <row r="41" spans="2:14" x14ac:dyDescent="0.2">
      <c r="B41" s="388"/>
      <c r="C41" s="383"/>
      <c r="D41" s="547" t="s">
        <v>482</v>
      </c>
      <c r="E41" s="546"/>
      <c r="F41" s="546"/>
      <c r="G41" s="546"/>
      <c r="H41" s="546"/>
      <c r="I41" s="546"/>
      <c r="J41" s="546"/>
      <c r="K41" s="546"/>
      <c r="L41" s="546"/>
      <c r="M41" s="546"/>
      <c r="N41" s="376"/>
    </row>
    <row r="42" spans="2:14" x14ac:dyDescent="0.2">
      <c r="B42" s="380" t="s">
        <v>483</v>
      </c>
      <c r="C42" s="381" t="s">
        <v>484</v>
      </c>
      <c r="D42" s="382">
        <v>60.487222566097799</v>
      </c>
      <c r="E42" s="382">
        <v>40.128645566844526</v>
      </c>
      <c r="F42" s="382">
        <v>26.68706801034137</v>
      </c>
      <c r="G42" s="382">
        <v>27.575732450950095</v>
      </c>
      <c r="H42" s="382">
        <v>18.961943454108283</v>
      </c>
      <c r="I42" s="382">
        <v>10.772512455623309</v>
      </c>
      <c r="J42" s="382">
        <v>6.4618492360802291</v>
      </c>
      <c r="K42" s="382">
        <v>9.540894392896714</v>
      </c>
      <c r="L42" s="382">
        <v>0</v>
      </c>
      <c r="M42" s="382">
        <v>0</v>
      </c>
      <c r="N42" s="376"/>
    </row>
    <row r="43" spans="2:14" x14ac:dyDescent="0.2">
      <c r="B43" s="380" t="s">
        <v>485</v>
      </c>
      <c r="C43" s="381" t="s">
        <v>486</v>
      </c>
      <c r="D43" s="382">
        <v>51.250661225723569</v>
      </c>
      <c r="E43" s="382">
        <v>35.761329008158853</v>
      </c>
      <c r="F43" s="382">
        <v>16.884787357847241</v>
      </c>
      <c r="G43" s="382">
        <v>27.264746115682232</v>
      </c>
      <c r="H43" s="382">
        <v>25.97643888196982</v>
      </c>
      <c r="I43" s="382">
        <v>8.2800792176238804</v>
      </c>
      <c r="J43" s="382">
        <v>7.5736540149860145</v>
      </c>
      <c r="K43" s="382">
        <v>14.020294411890809</v>
      </c>
      <c r="L43" s="382">
        <v>0</v>
      </c>
      <c r="M43" s="382">
        <v>0</v>
      </c>
      <c r="N43" s="376"/>
    </row>
    <row r="44" spans="2:14" x14ac:dyDescent="0.2">
      <c r="B44" s="380" t="s">
        <v>487</v>
      </c>
      <c r="C44" s="381" t="s">
        <v>488</v>
      </c>
      <c r="D44" s="382">
        <v>59.687186959293328</v>
      </c>
      <c r="E44" s="382">
        <v>36.991265209596826</v>
      </c>
      <c r="F44" s="382">
        <v>16.394443959670319</v>
      </c>
      <c r="G44" s="382">
        <v>30.347212857267515</v>
      </c>
      <c r="H44" s="382">
        <v>26.392778099491515</v>
      </c>
      <c r="I44" s="382">
        <v>7.9215617835809642</v>
      </c>
      <c r="J44" s="382">
        <v>5.2252480941766288</v>
      </c>
      <c r="K44" s="382">
        <v>13.718755205813057</v>
      </c>
      <c r="L44" s="382">
        <v>0</v>
      </c>
      <c r="M44" s="382">
        <v>0</v>
      </c>
      <c r="N44" s="376"/>
    </row>
    <row r="45" spans="2:14" x14ac:dyDescent="0.2">
      <c r="B45" s="380" t="s">
        <v>489</v>
      </c>
      <c r="C45" s="381" t="s">
        <v>490</v>
      </c>
      <c r="D45" s="382">
        <v>51.106699219274013</v>
      </c>
      <c r="E45" s="382">
        <v>36.920573258438765</v>
      </c>
      <c r="F45" s="382">
        <v>15.760276066920021</v>
      </c>
      <c r="G45" s="382">
        <v>30.045210326300616</v>
      </c>
      <c r="H45" s="382">
        <v>25.741493032804787</v>
      </c>
      <c r="I45" s="382">
        <v>9.8064910671384276</v>
      </c>
      <c r="J45" s="382">
        <v>4.7667409251736341</v>
      </c>
      <c r="K45" s="382">
        <v>13.879788581662517</v>
      </c>
      <c r="L45" s="382">
        <v>0</v>
      </c>
      <c r="M45" s="382">
        <v>0</v>
      </c>
      <c r="N45" s="376"/>
    </row>
    <row r="46" spans="2:14" x14ac:dyDescent="0.2">
      <c r="B46" s="380" t="s">
        <v>491</v>
      </c>
      <c r="C46" s="381" t="s">
        <v>492</v>
      </c>
      <c r="D46" s="382">
        <v>76.973802745846996</v>
      </c>
      <c r="E46" s="382">
        <v>42.736763260147001</v>
      </c>
      <c r="F46" s="382">
        <v>19.966149289327408</v>
      </c>
      <c r="G46" s="382">
        <v>23.929182774604275</v>
      </c>
      <c r="H46" s="382">
        <v>36.95497470813379</v>
      </c>
      <c r="I46" s="382">
        <v>3.83416998442098</v>
      </c>
      <c r="J46" s="382">
        <v>9.1656569153539902</v>
      </c>
      <c r="K46" s="382">
        <v>6.1498663281595594</v>
      </c>
      <c r="L46" s="382">
        <v>0</v>
      </c>
      <c r="M46" s="382">
        <v>0</v>
      </c>
      <c r="N46" s="376"/>
    </row>
    <row r="47" spans="2:14" x14ac:dyDescent="0.2">
      <c r="B47" s="380" t="s">
        <v>493</v>
      </c>
      <c r="C47" s="381" t="s">
        <v>494</v>
      </c>
      <c r="D47" s="382">
        <v>66.108799506857764</v>
      </c>
      <c r="E47" s="382">
        <v>40.677887080982792</v>
      </c>
      <c r="F47" s="382">
        <v>17.165395334484121</v>
      </c>
      <c r="G47" s="382">
        <v>28.388477969468738</v>
      </c>
      <c r="H47" s="382">
        <v>32.418488480862514</v>
      </c>
      <c r="I47" s="382">
        <v>5.1582977328177284</v>
      </c>
      <c r="J47" s="382">
        <v>7.8449714070802434</v>
      </c>
      <c r="K47" s="382">
        <v>9.0243690752866517</v>
      </c>
      <c r="L47" s="382">
        <v>0</v>
      </c>
      <c r="M47" s="382">
        <v>0</v>
      </c>
      <c r="N47" s="376"/>
    </row>
    <row r="48" spans="2:14" ht="36" x14ac:dyDescent="0.2">
      <c r="B48" s="380" t="s">
        <v>495</v>
      </c>
      <c r="C48" s="381" t="s">
        <v>496</v>
      </c>
      <c r="D48" s="382">
        <v>77.919353992973626</v>
      </c>
      <c r="E48" s="382">
        <v>42.298115746971739</v>
      </c>
      <c r="F48" s="382">
        <v>24.337617007774075</v>
      </c>
      <c r="G48" s="382">
        <v>23.244279811545919</v>
      </c>
      <c r="H48" s="382">
        <v>32.542129696693777</v>
      </c>
      <c r="I48" s="382">
        <v>4.5740813553242416</v>
      </c>
      <c r="J48" s="382">
        <v>8.6149452641599229</v>
      </c>
      <c r="K48" s="382">
        <v>6.6869468645020662</v>
      </c>
      <c r="L48" s="382">
        <v>0</v>
      </c>
      <c r="M48" s="382">
        <v>0</v>
      </c>
      <c r="N48" s="376"/>
    </row>
    <row r="49" spans="2:14" x14ac:dyDescent="0.2">
      <c r="B49" s="380" t="s">
        <v>497</v>
      </c>
      <c r="C49" s="381" t="s">
        <v>498</v>
      </c>
      <c r="D49" s="382">
        <v>61.058813843071604</v>
      </c>
      <c r="E49" s="382">
        <v>37.212333692916218</v>
      </c>
      <c r="F49" s="382">
        <v>16.265099514766558</v>
      </c>
      <c r="G49" s="382">
        <v>31.039107393989067</v>
      </c>
      <c r="H49" s="382">
        <v>26.956068212087064</v>
      </c>
      <c r="I49" s="382">
        <v>6.6321446200556951</v>
      </c>
      <c r="J49" s="382">
        <v>5.693343640275307</v>
      </c>
      <c r="K49" s="382">
        <v>13.414236618826312</v>
      </c>
      <c r="L49" s="382">
        <v>0</v>
      </c>
      <c r="M49" s="382">
        <v>0</v>
      </c>
      <c r="N49" s="376"/>
    </row>
    <row r="50" spans="2:14" x14ac:dyDescent="0.2">
      <c r="B50" s="380" t="s">
        <v>499</v>
      </c>
      <c r="C50" s="381" t="s">
        <v>500</v>
      </c>
      <c r="D50" s="382">
        <v>55.114913814639024</v>
      </c>
      <c r="E50" s="382">
        <v>36.56090651558074</v>
      </c>
      <c r="F50" s="382">
        <v>17.013252627472305</v>
      </c>
      <c r="G50" s="382">
        <v>29.086029768167688</v>
      </c>
      <c r="H50" s="382">
        <v>25.760459645099125</v>
      </c>
      <c r="I50" s="382">
        <v>6.3484932672869352</v>
      </c>
      <c r="J50" s="382">
        <v>6.2491872273517206</v>
      </c>
      <c r="K50" s="382">
        <v>15.542577464622223</v>
      </c>
      <c r="L50" s="382">
        <v>0</v>
      </c>
      <c r="M50" s="382">
        <v>0</v>
      </c>
      <c r="N50" s="376"/>
    </row>
    <row r="51" spans="2:14" x14ac:dyDescent="0.2">
      <c r="B51" s="384"/>
      <c r="C51" s="383"/>
      <c r="D51" s="547" t="s">
        <v>501</v>
      </c>
      <c r="E51" s="548"/>
      <c r="F51" s="548"/>
      <c r="G51" s="548"/>
      <c r="H51" s="548"/>
      <c r="I51" s="548"/>
      <c r="J51" s="548"/>
      <c r="K51" s="548"/>
      <c r="L51" s="548"/>
      <c r="M51" s="548"/>
      <c r="N51" s="376"/>
    </row>
    <row r="52" spans="2:14" x14ac:dyDescent="0.2">
      <c r="B52" s="380" t="s">
        <v>502</v>
      </c>
      <c r="C52" s="385" t="s">
        <v>503</v>
      </c>
      <c r="D52" s="382">
        <v>56.288453283731577</v>
      </c>
      <c r="E52" s="382">
        <v>33.413828164717849</v>
      </c>
      <c r="F52" s="382">
        <v>11.84942889551294</v>
      </c>
      <c r="G52" s="382">
        <v>28.708222321876072</v>
      </c>
      <c r="H52" s="382">
        <v>27.143949985491574</v>
      </c>
      <c r="I52" s="382">
        <v>9.1112928328365292</v>
      </c>
      <c r="J52" s="382">
        <v>4.6189559207576041</v>
      </c>
      <c r="K52" s="382">
        <v>15.653274947901554</v>
      </c>
      <c r="L52" s="382">
        <v>0</v>
      </c>
      <c r="M52" s="382">
        <v>2.9148750956237306</v>
      </c>
      <c r="N52" s="376"/>
    </row>
    <row r="53" spans="2:14" x14ac:dyDescent="0.2">
      <c r="B53" s="380" t="s">
        <v>504</v>
      </c>
      <c r="C53" s="385" t="s">
        <v>505</v>
      </c>
      <c r="D53" s="382">
        <v>52.756749514302939</v>
      </c>
      <c r="E53" s="382">
        <v>34.526984126984125</v>
      </c>
      <c r="F53" s="382">
        <v>12.395627551692348</v>
      </c>
      <c r="G53" s="382">
        <v>31.992624785987093</v>
      </c>
      <c r="H53" s="382">
        <v>24.317134202554985</v>
      </c>
      <c r="I53" s="382">
        <v>7.6596865534044518</v>
      </c>
      <c r="J53" s="382">
        <v>4.1564598972738054</v>
      </c>
      <c r="K53" s="382">
        <v>16.533649413933887</v>
      </c>
      <c r="L53" s="382">
        <v>0</v>
      </c>
      <c r="M53" s="382">
        <v>2.9448175951534306</v>
      </c>
      <c r="N53" s="376"/>
    </row>
    <row r="54" spans="2:14" x14ac:dyDescent="0.2">
      <c r="B54" s="380" t="s">
        <v>506</v>
      </c>
      <c r="C54" s="385" t="s">
        <v>573</v>
      </c>
      <c r="D54" s="382">
        <v>59.285267329486203</v>
      </c>
      <c r="E54" s="382">
        <v>35.557640436261288</v>
      </c>
      <c r="F54" s="382">
        <v>15.910210920559825</v>
      </c>
      <c r="G54" s="382">
        <v>29.649615612063869</v>
      </c>
      <c r="H54" s="382">
        <v>25.17987384190814</v>
      </c>
      <c r="I54" s="382">
        <v>8.1534594914251919</v>
      </c>
      <c r="J54" s="382">
        <v>3.8709836388724619</v>
      </c>
      <c r="K54" s="382">
        <v>13.872462054011434</v>
      </c>
      <c r="L54" s="382">
        <v>0</v>
      </c>
      <c r="M54" s="382">
        <v>3.3633944411590773</v>
      </c>
      <c r="N54" s="376"/>
    </row>
    <row r="55" spans="2:14" x14ac:dyDescent="0.2">
      <c r="B55" s="380" t="s">
        <v>507</v>
      </c>
      <c r="C55" s="385" t="s">
        <v>508</v>
      </c>
      <c r="D55" s="382">
        <v>64.778459441036134</v>
      </c>
      <c r="E55" s="382">
        <v>36.620014732189837</v>
      </c>
      <c r="F55" s="382">
        <v>22.298705810822547</v>
      </c>
      <c r="G55" s="382">
        <v>26.480934595674455</v>
      </c>
      <c r="H55" s="382">
        <v>22.900199774168332</v>
      </c>
      <c r="I55" s="382">
        <v>10.409971336749761</v>
      </c>
      <c r="J55" s="382">
        <v>6.8552940154607835</v>
      </c>
      <c r="K55" s="382">
        <v>8.3145140276209499</v>
      </c>
      <c r="L55" s="382">
        <v>0</v>
      </c>
      <c r="M55" s="382">
        <v>2.7403804395031703</v>
      </c>
      <c r="N55" s="376"/>
    </row>
    <row r="56" spans="2:14" x14ac:dyDescent="0.2">
      <c r="B56" s="380" t="s">
        <v>509</v>
      </c>
      <c r="C56" s="385" t="s">
        <v>510</v>
      </c>
      <c r="D56" s="382">
        <v>71.28686797752809</v>
      </c>
      <c r="E56" s="382">
        <v>36.855067109961823</v>
      </c>
      <c r="F56" s="382">
        <v>13.857041396103897</v>
      </c>
      <c r="G56" s="382">
        <v>23.259943181818183</v>
      </c>
      <c r="H56" s="382">
        <v>38.950892857142854</v>
      </c>
      <c r="I56" s="382">
        <v>5.5955762987012987</v>
      </c>
      <c r="J56" s="382">
        <v>4.6063311688311686</v>
      </c>
      <c r="K56" s="382">
        <v>11.297686688311687</v>
      </c>
      <c r="L56" s="382">
        <v>0</v>
      </c>
      <c r="M56" s="382">
        <v>2.4325284090909092</v>
      </c>
      <c r="N56" s="376"/>
    </row>
    <row r="57" spans="2:14" x14ac:dyDescent="0.2">
      <c r="B57" s="380" t="s">
        <v>511</v>
      </c>
      <c r="C57" s="385" t="s">
        <v>574</v>
      </c>
      <c r="D57" s="382">
        <v>65.592625825923818</v>
      </c>
      <c r="E57" s="382">
        <v>35.455789080960081</v>
      </c>
      <c r="F57" s="382">
        <v>12.171733960672002</v>
      </c>
      <c r="G57" s="382">
        <v>20.74053238550643</v>
      </c>
      <c r="H57" s="382">
        <v>40.120694504820108</v>
      </c>
      <c r="I57" s="382">
        <v>6.2776485028255804</v>
      </c>
      <c r="J57" s="382">
        <v>4.7868668013399143</v>
      </c>
      <c r="K57" s="382">
        <v>13.115299051320736</v>
      </c>
      <c r="L57" s="382">
        <v>0</v>
      </c>
      <c r="M57" s="382">
        <v>2.7872247935152275</v>
      </c>
      <c r="N57" s="376"/>
    </row>
    <row r="58" spans="2:14" x14ac:dyDescent="0.2">
      <c r="B58" s="380" t="s">
        <v>512</v>
      </c>
      <c r="C58" s="385" t="s">
        <v>141</v>
      </c>
      <c r="D58" s="382">
        <v>50.969907983088781</v>
      </c>
      <c r="E58" s="382">
        <v>26.311295437911685</v>
      </c>
      <c r="F58" s="382">
        <v>12.052798801436209</v>
      </c>
      <c r="G58" s="382">
        <v>25.864696613540673</v>
      </c>
      <c r="H58" s="382">
        <v>22.454989280086792</v>
      </c>
      <c r="I58" s="382">
        <v>9.9398134993413052</v>
      </c>
      <c r="J58" s="382">
        <v>3.8385038617518665</v>
      </c>
      <c r="K58" s="382">
        <v>22.987110273034897</v>
      </c>
      <c r="L58" s="382">
        <v>0</v>
      </c>
      <c r="M58" s="382">
        <v>2.8620876708082559</v>
      </c>
      <c r="N58" s="376"/>
    </row>
    <row r="59" spans="2:14" x14ac:dyDescent="0.2">
      <c r="B59" s="384"/>
      <c r="C59" s="383"/>
      <c r="D59" s="547" t="s">
        <v>513</v>
      </c>
      <c r="E59" s="548"/>
      <c r="F59" s="548"/>
      <c r="G59" s="548"/>
      <c r="H59" s="548"/>
      <c r="I59" s="548"/>
      <c r="J59" s="548"/>
      <c r="K59" s="548"/>
      <c r="L59" s="548"/>
      <c r="M59" s="548"/>
      <c r="N59" s="376"/>
    </row>
    <row r="60" spans="2:14" x14ac:dyDescent="0.2">
      <c r="B60" s="380" t="s">
        <v>514</v>
      </c>
      <c r="C60" s="381" t="s">
        <v>515</v>
      </c>
      <c r="D60" s="382">
        <v>42.38676057951097</v>
      </c>
      <c r="E60" s="382">
        <v>34.315049986490138</v>
      </c>
      <c r="F60" s="382">
        <v>20.977227750369316</v>
      </c>
      <c r="G60" s="382">
        <v>24.773531789168548</v>
      </c>
      <c r="H60" s="382">
        <v>14.641692449201438</v>
      </c>
      <c r="I60" s="382">
        <v>13.429216489673049</v>
      </c>
      <c r="J60" s="382">
        <v>5.5021322853081358</v>
      </c>
      <c r="K60" s="382">
        <v>12.300359561836274</v>
      </c>
      <c r="L60" s="382">
        <v>8.3758396744432364</v>
      </c>
      <c r="M60" s="382">
        <v>0</v>
      </c>
      <c r="N60" s="376"/>
    </row>
    <row r="61" spans="2:14" x14ac:dyDescent="0.2">
      <c r="B61" s="380" t="s">
        <v>516</v>
      </c>
      <c r="C61" s="381" t="s">
        <v>143</v>
      </c>
      <c r="D61" s="382">
        <v>46.932264397905762</v>
      </c>
      <c r="E61" s="382">
        <v>36.552204985183891</v>
      </c>
      <c r="F61" s="382">
        <v>14.688673793701243</v>
      </c>
      <c r="G61" s="382">
        <v>30.713666570355393</v>
      </c>
      <c r="H61" s="382">
        <v>20.474573822594628</v>
      </c>
      <c r="I61" s="382">
        <v>9.4300780121352208</v>
      </c>
      <c r="J61" s="382">
        <v>3.3805258595781567</v>
      </c>
      <c r="K61" s="382">
        <v>14.84758740248483</v>
      </c>
      <c r="L61" s="382">
        <v>6.4648945391505341</v>
      </c>
      <c r="M61" s="382">
        <v>0</v>
      </c>
      <c r="N61" s="376"/>
    </row>
    <row r="62" spans="2:14" ht="24" x14ac:dyDescent="0.2">
      <c r="B62" s="380" t="s">
        <v>517</v>
      </c>
      <c r="C62" s="381" t="s">
        <v>518</v>
      </c>
      <c r="D62" s="382">
        <v>61.660441648646881</v>
      </c>
      <c r="E62" s="382">
        <v>37.396386822529223</v>
      </c>
      <c r="F62" s="382">
        <v>15.052330281643981</v>
      </c>
      <c r="G62" s="382">
        <v>27.126532217536653</v>
      </c>
      <c r="H62" s="382">
        <v>30.143990211287608</v>
      </c>
      <c r="I62" s="382">
        <v>6.0742456355015619</v>
      </c>
      <c r="J62" s="382">
        <v>4.3808857910721697</v>
      </c>
      <c r="K62" s="382">
        <v>13.022483448773134</v>
      </c>
      <c r="L62" s="382">
        <v>4.1995324141848931</v>
      </c>
      <c r="M62" s="382">
        <v>0</v>
      </c>
      <c r="N62" s="376"/>
    </row>
    <row r="63" spans="2:14" x14ac:dyDescent="0.2">
      <c r="B63" s="380" t="s">
        <v>519</v>
      </c>
      <c r="C63" s="381" t="s">
        <v>148</v>
      </c>
      <c r="D63" s="382">
        <v>55.028695603722063</v>
      </c>
      <c r="E63" s="382">
        <v>37.515188335358445</v>
      </c>
      <c r="F63" s="382">
        <v>15.492487479131887</v>
      </c>
      <c r="G63" s="382">
        <v>29.161101836393989</v>
      </c>
      <c r="H63" s="382">
        <v>24.8059265442404</v>
      </c>
      <c r="I63" s="382">
        <v>7.4457429048414028</v>
      </c>
      <c r="J63" s="382">
        <v>5.0939065108514185</v>
      </c>
      <c r="K63" s="382">
        <v>12.996661101836393</v>
      </c>
      <c r="L63" s="382">
        <v>5.0041736227045073</v>
      </c>
      <c r="M63" s="382">
        <v>0</v>
      </c>
      <c r="N63" s="376"/>
    </row>
    <row r="64" spans="2:14" x14ac:dyDescent="0.2">
      <c r="B64" s="380" t="s">
        <v>520</v>
      </c>
      <c r="C64" s="381" t="s">
        <v>149</v>
      </c>
      <c r="D64" s="382">
        <v>52.635332252836307</v>
      </c>
      <c r="E64" s="382">
        <v>35.139795541322819</v>
      </c>
      <c r="F64" s="382">
        <v>20.439236420019828</v>
      </c>
      <c r="G64" s="382">
        <v>27.116748430390686</v>
      </c>
      <c r="H64" s="382">
        <v>19.181007091838033</v>
      </c>
      <c r="I64" s="382">
        <v>10.477618769222948</v>
      </c>
      <c r="J64" s="382">
        <v>4.8143158536895356</v>
      </c>
      <c r="K64" s="382">
        <v>10.833481609516788</v>
      </c>
      <c r="L64" s="382">
        <v>7.1375918253221826</v>
      </c>
      <c r="M64" s="382">
        <v>0</v>
      </c>
      <c r="N64" s="376"/>
    </row>
    <row r="65" spans="1:14" ht="36" x14ac:dyDescent="0.2">
      <c r="B65" s="380" t="s">
        <v>521</v>
      </c>
      <c r="C65" s="381" t="s">
        <v>522</v>
      </c>
      <c r="D65" s="382">
        <v>57.054091176662958</v>
      </c>
      <c r="E65" s="382">
        <v>35.194313882838472</v>
      </c>
      <c r="F65" s="382">
        <v>13.796375367681943</v>
      </c>
      <c r="G65" s="382">
        <v>29.635164626624917</v>
      </c>
      <c r="H65" s="382">
        <v>24.238542556219755</v>
      </c>
      <c r="I65" s="382">
        <v>6.4972957586108739</v>
      </c>
      <c r="J65" s="382">
        <v>5.5555555555555554</v>
      </c>
      <c r="K65" s="382">
        <v>15.871999240914697</v>
      </c>
      <c r="L65" s="382">
        <v>4.4050668943922577</v>
      </c>
      <c r="M65" s="382">
        <v>0</v>
      </c>
    </row>
    <row r="66" spans="1:14" x14ac:dyDescent="0.2">
      <c r="B66" s="380" t="s">
        <v>523</v>
      </c>
      <c r="C66" s="381" t="s">
        <v>150</v>
      </c>
      <c r="D66" s="382">
        <v>50.929306339196813</v>
      </c>
      <c r="E66" s="382">
        <v>33.985011404366247</v>
      </c>
      <c r="F66" s="382">
        <v>11.061842060725045</v>
      </c>
      <c r="G66" s="382">
        <v>32.224215550214943</v>
      </c>
      <c r="H66" s="382">
        <v>22.776969163592053</v>
      </c>
      <c r="I66" s="382">
        <v>6.5463900077852619</v>
      </c>
      <c r="J66" s="382">
        <v>4.2074264631215517</v>
      </c>
      <c r="K66" s="382">
        <v>19.62901533358156</v>
      </c>
      <c r="L66" s="382">
        <v>3.554141420979589</v>
      </c>
      <c r="M66" s="382">
        <v>0</v>
      </c>
    </row>
    <row r="67" spans="1:14" x14ac:dyDescent="0.2">
      <c r="B67" s="389" t="s">
        <v>524</v>
      </c>
      <c r="C67" s="390" t="s">
        <v>575</v>
      </c>
      <c r="D67" s="391">
        <v>55.7672543284054</v>
      </c>
      <c r="E67" s="391">
        <v>32.378792174652681</v>
      </c>
      <c r="F67" s="391">
        <v>14.523646943562035</v>
      </c>
      <c r="G67" s="391">
        <v>27.645993527892408</v>
      </c>
      <c r="H67" s="391">
        <v>25.259032746489329</v>
      </c>
      <c r="I67" s="391">
        <v>6.6443012795772347</v>
      </c>
      <c r="J67" s="391">
        <v>5.415194608556245</v>
      </c>
      <c r="K67" s="391">
        <v>15.862601312234659</v>
      </c>
      <c r="L67" s="391">
        <v>4.6492295816880924</v>
      </c>
      <c r="M67" s="391">
        <v>0</v>
      </c>
    </row>
    <row r="68" spans="1:14" x14ac:dyDescent="0.2">
      <c r="A68" s="341"/>
      <c r="B68" s="341"/>
      <c r="C68" s="343"/>
      <c r="D68" s="342"/>
      <c r="E68" s="342"/>
      <c r="F68" s="342"/>
      <c r="G68" s="342"/>
      <c r="H68" s="342"/>
      <c r="I68" s="342"/>
      <c r="J68" s="342"/>
      <c r="K68" s="342"/>
      <c r="L68" s="342"/>
      <c r="M68" s="342"/>
    </row>
    <row r="69" spans="1:14" x14ac:dyDescent="0.2">
      <c r="B69" s="427" t="s">
        <v>525</v>
      </c>
      <c r="C69" s="427"/>
      <c r="D69" s="427"/>
      <c r="E69" s="427"/>
      <c r="F69" s="427"/>
      <c r="G69" s="427"/>
      <c r="H69" s="427"/>
      <c r="I69" s="427"/>
      <c r="J69" s="427"/>
      <c r="K69" s="427"/>
      <c r="L69" s="427"/>
      <c r="M69" s="427"/>
    </row>
    <row r="70" spans="1:14" x14ac:dyDescent="0.2">
      <c r="A70" s="366"/>
      <c r="B70" s="428"/>
      <c r="C70" s="429"/>
      <c r="D70" s="428"/>
      <c r="E70" s="428"/>
      <c r="F70" s="428"/>
      <c r="G70" s="428"/>
      <c r="H70" s="428"/>
      <c r="I70" s="428"/>
      <c r="J70" s="428"/>
      <c r="K70" s="428"/>
      <c r="L70" s="428"/>
      <c r="M70" s="428"/>
    </row>
    <row r="71" spans="1:14" ht="24" customHeight="1" x14ac:dyDescent="0.2">
      <c r="B71" s="549" t="s">
        <v>526</v>
      </c>
      <c r="C71" s="549"/>
      <c r="D71" s="549"/>
      <c r="E71" s="549"/>
      <c r="F71" s="549"/>
      <c r="G71" s="549"/>
      <c r="H71" s="549"/>
      <c r="I71" s="549"/>
      <c r="J71" s="549"/>
      <c r="K71" s="549"/>
      <c r="L71" s="549"/>
      <c r="M71" s="549"/>
      <c r="N71" s="377"/>
    </row>
    <row r="72" spans="1:14" x14ac:dyDescent="0.2">
      <c r="B72" s="428" t="s">
        <v>527</v>
      </c>
      <c r="C72" s="430"/>
      <c r="D72" s="428"/>
      <c r="E72" s="428"/>
      <c r="F72" s="428"/>
      <c r="G72" s="428"/>
      <c r="H72" s="428"/>
      <c r="I72" s="428"/>
      <c r="J72" s="428"/>
      <c r="K72" s="428"/>
      <c r="L72" s="428"/>
      <c r="M72" s="428"/>
    </row>
    <row r="73" spans="1:14" x14ac:dyDescent="0.2">
      <c r="A73" s="345"/>
      <c r="B73" s="345"/>
      <c r="C73" s="344"/>
      <c r="D73" s="344"/>
      <c r="E73" s="344"/>
      <c r="F73" s="344"/>
      <c r="G73" s="344"/>
      <c r="H73" s="344"/>
      <c r="I73" s="344"/>
      <c r="J73" s="344"/>
      <c r="K73" s="344"/>
      <c r="L73" s="344"/>
      <c r="M73" s="344"/>
    </row>
    <row r="74" spans="1:14" x14ac:dyDescent="0.2">
      <c r="A74" s="345"/>
      <c r="B74" s="345"/>
      <c r="C74" s="344"/>
      <c r="D74" s="344"/>
      <c r="E74" s="344"/>
      <c r="F74" s="344"/>
      <c r="G74" s="344"/>
      <c r="H74" s="344"/>
      <c r="I74" s="344"/>
      <c r="J74" s="344"/>
      <c r="K74" s="395"/>
      <c r="L74" s="395"/>
      <c r="M74" s="137" t="s">
        <v>339</v>
      </c>
    </row>
  </sheetData>
  <mergeCells count="21">
    <mergeCell ref="B71:M71"/>
    <mergeCell ref="C4:C5"/>
    <mergeCell ref="D4:D5"/>
    <mergeCell ref="E4:E5"/>
    <mergeCell ref="F4:F5"/>
    <mergeCell ref="G4:G5"/>
    <mergeCell ref="H4:H5"/>
    <mergeCell ref="I4:I5"/>
    <mergeCell ref="J4:J5"/>
    <mergeCell ref="K4:K5"/>
    <mergeCell ref="L4:L5"/>
    <mergeCell ref="M4:M5"/>
    <mergeCell ref="D16:M16"/>
    <mergeCell ref="D24:M24"/>
    <mergeCell ref="D51:M51"/>
    <mergeCell ref="D59:M59"/>
    <mergeCell ref="B3:M3"/>
    <mergeCell ref="B2:C2"/>
    <mergeCell ref="D7:M7"/>
    <mergeCell ref="D33:M33"/>
    <mergeCell ref="D41:M41"/>
  </mergeCells>
  <hyperlinks>
    <hyperlink ref="M74" location="Inhaltsverzeichnis!A1" display="› Zurück zum Inhaltsverzeichnis" xr:uid="{B3A55570-2715-4E43-A9FA-4FCBF46D0443}"/>
  </hyperlinks>
  <pageMargins left="0.45275590551181105" right="0.45275590551181105" top="0.78740157480314965" bottom="0.78740157480314965" header="0.31496062992125984" footer="0.31496062992125984"/>
  <pageSetup paperSize="9" scale="49" fitToHeight="0" orientation="portrait" r:id="rId1"/>
  <rowBreaks count="1" manualBreakCount="1">
    <brk id="35"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74E07-3C7F-44D8-9D78-CDB4165F78CF}">
  <sheetPr>
    <pageSetUpPr fitToPage="1"/>
  </sheetPr>
  <dimension ref="A1:V72"/>
  <sheetViews>
    <sheetView zoomScaleNormal="100" workbookViewId="0"/>
  </sheetViews>
  <sheetFormatPr baseColWidth="10" defaultColWidth="11.42578125" defaultRowHeight="14.25" x14ac:dyDescent="0.2"/>
  <cols>
    <col min="1" max="1" width="4.5703125" style="346" customWidth="1"/>
    <col min="2" max="2" width="6.140625" style="314" customWidth="1"/>
    <col min="3" max="3" width="28.42578125" style="314" customWidth="1"/>
    <col min="4" max="4" width="9.140625" style="314" customWidth="1"/>
    <col min="5" max="5" width="9.42578125" style="314" customWidth="1"/>
    <col min="6" max="6" width="8.42578125" style="314" customWidth="1"/>
    <col min="7" max="7" width="6.5703125" style="314" customWidth="1"/>
    <col min="8" max="11" width="7" style="314" customWidth="1"/>
    <col min="12" max="12" width="11.42578125" style="450"/>
    <col min="13" max="16384" width="11.42578125" style="314"/>
  </cols>
  <sheetData>
    <row r="1" spans="1:22" s="89" customFormat="1" ht="15" customHeight="1" x14ac:dyDescent="0.2">
      <c r="A1" s="98"/>
      <c r="B1" s="98"/>
      <c r="C1" s="98"/>
      <c r="D1" s="98"/>
      <c r="E1" s="98"/>
      <c r="F1" s="98"/>
      <c r="G1" s="98"/>
      <c r="H1" s="98"/>
      <c r="I1" s="98"/>
      <c r="J1" s="98"/>
      <c r="K1" s="98"/>
      <c r="L1" s="443"/>
      <c r="M1" s="98"/>
    </row>
    <row r="2" spans="1:22" s="93" customFormat="1" ht="20.100000000000001" customHeight="1" x14ac:dyDescent="0.2">
      <c r="A2" s="99"/>
      <c r="B2" s="545" t="s">
        <v>164</v>
      </c>
      <c r="C2" s="545"/>
      <c r="D2" s="99"/>
      <c r="E2" s="99"/>
      <c r="F2" s="99"/>
      <c r="G2" s="99"/>
      <c r="H2" s="99"/>
      <c r="I2" s="99"/>
      <c r="J2" s="99"/>
      <c r="K2" s="99"/>
      <c r="L2" s="444"/>
      <c r="M2" s="99"/>
    </row>
    <row r="3" spans="1:22" s="106" customFormat="1" ht="50.1" customHeight="1" x14ac:dyDescent="0.2">
      <c r="A3" s="305"/>
      <c r="B3" s="544" t="s">
        <v>595</v>
      </c>
      <c r="C3" s="544"/>
      <c r="D3" s="544"/>
      <c r="E3" s="544"/>
      <c r="F3" s="544"/>
      <c r="G3" s="544"/>
      <c r="H3" s="544"/>
      <c r="I3" s="544"/>
      <c r="J3" s="544"/>
      <c r="K3" s="544"/>
      <c r="L3" s="544"/>
      <c r="M3" s="305"/>
    </row>
    <row r="4" spans="1:22" customFormat="1" ht="30" customHeight="1" x14ac:dyDescent="0.2">
      <c r="B4" s="434" t="s">
        <v>437</v>
      </c>
      <c r="C4" s="536" t="s">
        <v>43</v>
      </c>
      <c r="D4" s="550" t="s">
        <v>438</v>
      </c>
      <c r="E4" s="550" t="s">
        <v>439</v>
      </c>
      <c r="F4" s="550" t="s">
        <v>18</v>
      </c>
      <c r="G4" s="550" t="s">
        <v>1</v>
      </c>
      <c r="H4" s="550" t="s">
        <v>2</v>
      </c>
      <c r="I4" s="550" t="s">
        <v>19</v>
      </c>
      <c r="J4" s="550" t="s">
        <v>3</v>
      </c>
      <c r="K4" s="550" t="s">
        <v>4</v>
      </c>
      <c r="L4" s="552" t="s">
        <v>38</v>
      </c>
      <c r="M4" s="5"/>
      <c r="N4" s="5"/>
      <c r="O4" s="5"/>
      <c r="P4" s="5"/>
      <c r="Q4" s="5"/>
      <c r="R4" s="5"/>
      <c r="S4" s="5"/>
      <c r="T4" s="5"/>
      <c r="U4" s="5"/>
      <c r="V4" s="5"/>
    </row>
    <row r="5" spans="1:22" customFormat="1" ht="20.100000000000001" customHeight="1" x14ac:dyDescent="0.2">
      <c r="B5" s="435"/>
      <c r="C5" s="537"/>
      <c r="D5" s="551"/>
      <c r="E5" s="551"/>
      <c r="F5" s="551"/>
      <c r="G5" s="551"/>
      <c r="H5" s="551"/>
      <c r="I5" s="551"/>
      <c r="J5" s="551"/>
      <c r="K5" s="551"/>
      <c r="L5" s="553"/>
      <c r="M5" s="5"/>
      <c r="N5" s="5"/>
      <c r="O5" s="5"/>
      <c r="P5" s="5"/>
      <c r="Q5" s="5"/>
      <c r="R5" s="5"/>
      <c r="S5" s="5"/>
      <c r="T5" s="5"/>
      <c r="U5" s="5"/>
      <c r="V5" s="5"/>
    </row>
    <row r="6" spans="1:22" x14ac:dyDescent="0.2">
      <c r="B6" s="346"/>
      <c r="C6" s="371"/>
      <c r="D6" s="392"/>
      <c r="E6" s="393"/>
      <c r="F6" s="393"/>
      <c r="G6" s="393"/>
      <c r="H6" s="393"/>
      <c r="I6" s="393"/>
      <c r="J6" s="393"/>
      <c r="K6" s="393"/>
      <c r="L6" s="445"/>
      <c r="M6" s="372"/>
      <c r="N6" s="373"/>
      <c r="O6" s="373"/>
      <c r="P6" s="374"/>
      <c r="Q6" s="373"/>
      <c r="R6" s="373"/>
      <c r="S6" s="373"/>
      <c r="T6" s="373"/>
      <c r="U6" s="373"/>
      <c r="V6" s="373"/>
    </row>
    <row r="7" spans="1:22" ht="17.25" customHeight="1" x14ac:dyDescent="0.2">
      <c r="A7" s="367"/>
      <c r="B7" s="346"/>
      <c r="C7" s="431"/>
      <c r="D7" s="556" t="s">
        <v>230</v>
      </c>
      <c r="E7" s="554"/>
      <c r="F7" s="554"/>
      <c r="G7" s="554"/>
      <c r="H7" s="554"/>
      <c r="I7" s="554"/>
      <c r="J7" s="554"/>
      <c r="K7" s="554"/>
      <c r="L7" s="554"/>
    </row>
    <row r="8" spans="1:22" ht="24" x14ac:dyDescent="0.2">
      <c r="B8" s="380" t="s">
        <v>440</v>
      </c>
      <c r="C8" s="381" t="s">
        <v>441</v>
      </c>
      <c r="D8" s="382">
        <v>66.331294996535831</v>
      </c>
      <c r="E8" s="382">
        <v>39.41871026339691</v>
      </c>
      <c r="F8" s="382">
        <v>30.824673930295305</v>
      </c>
      <c r="G8" s="382">
        <v>20.417518602545069</v>
      </c>
      <c r="H8" s="382">
        <v>12.037270444127012</v>
      </c>
      <c r="I8" s="382">
        <v>23.506894845437827</v>
      </c>
      <c r="J8" s="382">
        <v>5.6587214893239599</v>
      </c>
      <c r="K8" s="382">
        <v>4.2181329300058819</v>
      </c>
      <c r="L8" s="446">
        <v>3.3367877582649328</v>
      </c>
    </row>
    <row r="9" spans="1:22" ht="26.25" customHeight="1" x14ac:dyDescent="0.2">
      <c r="B9" s="380" t="s">
        <v>442</v>
      </c>
      <c r="C9" s="381" t="s">
        <v>443</v>
      </c>
      <c r="D9" s="382">
        <v>56.798766512480725</v>
      </c>
      <c r="E9" s="382">
        <v>39.977989728539988</v>
      </c>
      <c r="F9" s="382">
        <v>29.690784463061693</v>
      </c>
      <c r="G9" s="382">
        <v>25.134805788271137</v>
      </c>
      <c r="H9" s="382">
        <v>14.522467631378522</v>
      </c>
      <c r="I9" s="382">
        <v>16.17060167555217</v>
      </c>
      <c r="J9" s="382">
        <v>7.0647372429550641</v>
      </c>
      <c r="K9" s="382">
        <v>7.4166031987814174</v>
      </c>
      <c r="L9" s="446">
        <v>0</v>
      </c>
    </row>
    <row r="10" spans="1:22" x14ac:dyDescent="0.2">
      <c r="B10" s="380" t="s">
        <v>444</v>
      </c>
      <c r="C10" s="381" t="s">
        <v>76</v>
      </c>
      <c r="D10" s="382">
        <v>60.304019587839221</v>
      </c>
      <c r="E10" s="382">
        <v>39.198105227541866</v>
      </c>
      <c r="F10" s="382">
        <v>26.913057635949201</v>
      </c>
      <c r="G10" s="382">
        <v>32.949946504163371</v>
      </c>
      <c r="H10" s="382">
        <v>15.269572498488159</v>
      </c>
      <c r="I10" s="382">
        <v>12.028422570591244</v>
      </c>
      <c r="J10" s="382">
        <v>4.4238730985718941</v>
      </c>
      <c r="K10" s="382">
        <v>8.4151276922361262</v>
      </c>
      <c r="L10" s="446">
        <v>0</v>
      </c>
    </row>
    <row r="11" spans="1:22" x14ac:dyDescent="0.2">
      <c r="B11" s="380" t="s">
        <v>445</v>
      </c>
      <c r="C11" s="381" t="s">
        <v>77</v>
      </c>
      <c r="D11" s="382">
        <v>44.218744078523514</v>
      </c>
      <c r="E11" s="382">
        <v>31.350702776825507</v>
      </c>
      <c r="F11" s="382">
        <v>14.253491645313797</v>
      </c>
      <c r="G11" s="382">
        <v>33.346566097657799</v>
      </c>
      <c r="H11" s="382">
        <v>17.896712259554658</v>
      </c>
      <c r="I11" s="382">
        <v>14.202966545165829</v>
      </c>
      <c r="J11" s="382">
        <v>6.6693132195315599</v>
      </c>
      <c r="K11" s="382">
        <v>13.630950232776353</v>
      </c>
      <c r="L11" s="446">
        <v>0</v>
      </c>
    </row>
    <row r="12" spans="1:22" x14ac:dyDescent="0.2">
      <c r="B12" s="380" t="s">
        <v>446</v>
      </c>
      <c r="C12" s="381" t="s">
        <v>447</v>
      </c>
      <c r="D12" s="382">
        <v>44.1677800720677</v>
      </c>
      <c r="E12" s="382">
        <v>31.73526446053717</v>
      </c>
      <c r="F12" s="382">
        <v>10.224793517219885</v>
      </c>
      <c r="G12" s="382">
        <v>34.408602150537639</v>
      </c>
      <c r="H12" s="382">
        <v>26.069424964936889</v>
      </c>
      <c r="I12" s="382">
        <v>8.535920211937043</v>
      </c>
      <c r="J12" s="382">
        <v>4.3147109241078381</v>
      </c>
      <c r="K12" s="382">
        <v>16.446548231260714</v>
      </c>
      <c r="L12" s="446">
        <v>0</v>
      </c>
    </row>
    <row r="13" spans="1:22" x14ac:dyDescent="0.2">
      <c r="B13" s="380" t="s">
        <v>448</v>
      </c>
      <c r="C13" s="381" t="s">
        <v>449</v>
      </c>
      <c r="D13" s="382">
        <v>37.08492765096539</v>
      </c>
      <c r="E13" s="382">
        <v>26.245256166982923</v>
      </c>
      <c r="F13" s="382">
        <v>8.5020346530852517</v>
      </c>
      <c r="G13" s="382">
        <v>34.955084073401075</v>
      </c>
      <c r="H13" s="382">
        <v>23.253909349166943</v>
      </c>
      <c r="I13" s="382">
        <v>9.9096562843907563</v>
      </c>
      <c r="J13" s="382">
        <v>3.5753589435159827</v>
      </c>
      <c r="K13" s="382">
        <v>19.803956696439997</v>
      </c>
      <c r="L13" s="446">
        <v>0</v>
      </c>
    </row>
    <row r="14" spans="1:22" ht="24" x14ac:dyDescent="0.2">
      <c r="B14" s="380" t="s">
        <v>450</v>
      </c>
      <c r="C14" s="381" t="s">
        <v>451</v>
      </c>
      <c r="D14" s="382">
        <v>42.329474264521629</v>
      </c>
      <c r="E14" s="382">
        <v>28.238219275396638</v>
      </c>
      <c r="F14" s="382">
        <v>13.858675173955637</v>
      </c>
      <c r="G14" s="382">
        <v>38.204928533748649</v>
      </c>
      <c r="H14" s="382">
        <v>15.740159260468738</v>
      </c>
      <c r="I14" s="382">
        <v>15.471375819538297</v>
      </c>
      <c r="J14" s="382">
        <v>4.3130950287623397</v>
      </c>
      <c r="K14" s="382">
        <v>12.411766183526337</v>
      </c>
      <c r="L14" s="446">
        <v>0</v>
      </c>
    </row>
    <row r="15" spans="1:22" ht="38.25" customHeight="1" x14ac:dyDescent="0.2">
      <c r="B15" s="380" t="s">
        <v>452</v>
      </c>
      <c r="C15" s="381" t="s">
        <v>453</v>
      </c>
      <c r="D15" s="382">
        <v>50.303712940987168</v>
      </c>
      <c r="E15" s="382">
        <v>33.890443822471013</v>
      </c>
      <c r="F15" s="382">
        <v>16.884395281712465</v>
      </c>
      <c r="G15" s="382">
        <v>35.757545422693823</v>
      </c>
      <c r="H15" s="382">
        <v>13.844536763601781</v>
      </c>
      <c r="I15" s="382">
        <v>21.560972354305356</v>
      </c>
      <c r="J15" s="382">
        <v>3.043195355122879</v>
      </c>
      <c r="K15" s="382">
        <v>8.9093548225636923</v>
      </c>
      <c r="L15" s="446">
        <v>0</v>
      </c>
    </row>
    <row r="16" spans="1:22" x14ac:dyDescent="0.2">
      <c r="B16" s="346"/>
      <c r="C16" s="432"/>
      <c r="D16" s="556" t="s">
        <v>454</v>
      </c>
      <c r="E16" s="554"/>
      <c r="F16" s="554"/>
      <c r="G16" s="554"/>
      <c r="H16" s="554"/>
      <c r="I16" s="554"/>
      <c r="J16" s="554"/>
      <c r="K16" s="554"/>
      <c r="L16" s="554"/>
    </row>
    <row r="17" spans="2:12" x14ac:dyDescent="0.2">
      <c r="B17" s="380" t="s">
        <v>455</v>
      </c>
      <c r="C17" s="381" t="s">
        <v>564</v>
      </c>
      <c r="D17" s="382">
        <v>65.659119220341466</v>
      </c>
      <c r="E17" s="382">
        <v>40.025668210479324</v>
      </c>
      <c r="F17" s="382">
        <v>37.417663896265132</v>
      </c>
      <c r="G17" s="382">
        <v>20.488326378590887</v>
      </c>
      <c r="H17" s="382">
        <v>6.855881642928578</v>
      </c>
      <c r="I17" s="382">
        <v>27.320067593199298</v>
      </c>
      <c r="J17" s="382">
        <v>3.8337299260843074</v>
      </c>
      <c r="K17" s="382">
        <v>4.0843305629317976</v>
      </c>
      <c r="L17" s="446">
        <v>0</v>
      </c>
    </row>
    <row r="18" spans="2:12" ht="14.25" customHeight="1" x14ac:dyDescent="0.2">
      <c r="B18" s="380" t="s">
        <v>456</v>
      </c>
      <c r="C18" s="381" t="s">
        <v>565</v>
      </c>
      <c r="D18" s="382">
        <v>68.72</v>
      </c>
      <c r="E18" s="382">
        <v>40.400120726081148</v>
      </c>
      <c r="F18" s="382">
        <v>36.763067126558767</v>
      </c>
      <c r="G18" s="382">
        <v>18.236490669496771</v>
      </c>
      <c r="H18" s="382">
        <v>7.5864508711417695</v>
      </c>
      <c r="I18" s="382">
        <v>19.281860794198284</v>
      </c>
      <c r="J18" s="382">
        <v>3.7021314230122933</v>
      </c>
      <c r="K18" s="382">
        <v>3.8038383302379053</v>
      </c>
      <c r="L18" s="446">
        <v>10.626160785354202</v>
      </c>
    </row>
    <row r="19" spans="2:12" x14ac:dyDescent="0.2">
      <c r="B19" s="380" t="s">
        <v>457</v>
      </c>
      <c r="C19" s="381" t="s">
        <v>84</v>
      </c>
      <c r="D19" s="382">
        <v>75.766006777242737</v>
      </c>
      <c r="E19" s="382">
        <v>41.749446824537451</v>
      </c>
      <c r="F19" s="382">
        <v>43.239244582402598</v>
      </c>
      <c r="G19" s="382">
        <v>20.229564948314042</v>
      </c>
      <c r="H19" s="382">
        <v>9.7192809414677068</v>
      </c>
      <c r="I19" s="382">
        <v>19.837931401274499</v>
      </c>
      <c r="J19" s="382">
        <v>3.9666192838424568</v>
      </c>
      <c r="K19" s="382">
        <v>3.0073588426986939</v>
      </c>
      <c r="L19" s="446">
        <v>0</v>
      </c>
    </row>
    <row r="20" spans="2:12" ht="24" x14ac:dyDescent="0.2">
      <c r="B20" s="380" t="s">
        <v>458</v>
      </c>
      <c r="C20" s="381" t="s">
        <v>566</v>
      </c>
      <c r="D20" s="382">
        <v>74.967822601404777</v>
      </c>
      <c r="E20" s="382">
        <v>43.127636613362114</v>
      </c>
      <c r="F20" s="382">
        <v>26.333276280418431</v>
      </c>
      <c r="G20" s="382">
        <v>19.378190348660432</v>
      </c>
      <c r="H20" s="382">
        <v>26.531619061043266</v>
      </c>
      <c r="I20" s="382">
        <v>7.0376448556729061</v>
      </c>
      <c r="J20" s="382">
        <v>13.970580832234225</v>
      </c>
      <c r="K20" s="382">
        <v>4.2457436847457286</v>
      </c>
      <c r="L20" s="446">
        <v>2.5029449372250099</v>
      </c>
    </row>
    <row r="21" spans="2:12" x14ac:dyDescent="0.2">
      <c r="B21" s="380" t="s">
        <v>459</v>
      </c>
      <c r="C21" s="381" t="s">
        <v>87</v>
      </c>
      <c r="D21" s="382">
        <v>48.560261625588261</v>
      </c>
      <c r="E21" s="382">
        <v>32.449080157687256</v>
      </c>
      <c r="F21" s="382">
        <v>16.44093563210448</v>
      </c>
      <c r="G21" s="382">
        <v>30.527243202155962</v>
      </c>
      <c r="H21" s="382">
        <v>19.312096189061258</v>
      </c>
      <c r="I21" s="382">
        <v>11.405175690149605</v>
      </c>
      <c r="J21" s="382">
        <v>4.534775247901047</v>
      </c>
      <c r="K21" s="382">
        <v>14.063849635490447</v>
      </c>
      <c r="L21" s="446">
        <v>3.7159244031371941</v>
      </c>
    </row>
    <row r="22" spans="2:12" x14ac:dyDescent="0.2">
      <c r="B22" s="380" t="s">
        <v>460</v>
      </c>
      <c r="C22" s="381" t="s">
        <v>576</v>
      </c>
      <c r="D22" s="382">
        <v>65.537564176565297</v>
      </c>
      <c r="E22" s="382">
        <v>40.74074074074074</v>
      </c>
      <c r="F22" s="382">
        <v>21.547765815964976</v>
      </c>
      <c r="G22" s="382">
        <v>26.253967945793249</v>
      </c>
      <c r="H22" s="382">
        <v>25.555027035422711</v>
      </c>
      <c r="I22" s="382">
        <v>6.4525836544902102</v>
      </c>
      <c r="J22" s="382">
        <v>12.004310135613952</v>
      </c>
      <c r="K22" s="382">
        <v>8.1863454127148998</v>
      </c>
      <c r="L22" s="446">
        <v>0</v>
      </c>
    </row>
    <row r="23" spans="2:12" ht="16.5" customHeight="1" x14ac:dyDescent="0.2">
      <c r="B23" s="380" t="s">
        <v>461</v>
      </c>
      <c r="C23" s="381" t="s">
        <v>568</v>
      </c>
      <c r="D23" s="382">
        <v>74.385767666413145</v>
      </c>
      <c r="E23" s="382">
        <v>41.65814625472327</v>
      </c>
      <c r="F23" s="382">
        <v>21.742755316127496</v>
      </c>
      <c r="G23" s="382">
        <v>24.091837763057839</v>
      </c>
      <c r="H23" s="382">
        <v>31.985634316393185</v>
      </c>
      <c r="I23" s="382">
        <v>5.2891002207990905</v>
      </c>
      <c r="J23" s="382">
        <v>11.23510064224134</v>
      </c>
      <c r="K23" s="382">
        <v>5.6555717413810473</v>
      </c>
      <c r="L23" s="446">
        <v>0</v>
      </c>
    </row>
    <row r="24" spans="2:12" x14ac:dyDescent="0.2">
      <c r="B24" s="346"/>
      <c r="C24" s="432"/>
      <c r="D24" s="556" t="s">
        <v>462</v>
      </c>
      <c r="E24" s="555"/>
      <c r="F24" s="555"/>
      <c r="G24" s="555"/>
      <c r="H24" s="555"/>
      <c r="I24" s="555"/>
      <c r="J24" s="555"/>
      <c r="K24" s="555"/>
      <c r="L24" s="555"/>
    </row>
    <row r="25" spans="2:12" x14ac:dyDescent="0.2">
      <c r="B25" s="380" t="s">
        <v>463</v>
      </c>
      <c r="C25" s="385" t="s">
        <v>464</v>
      </c>
      <c r="D25" s="382">
        <v>72.595656670113755</v>
      </c>
      <c r="E25" s="382">
        <v>42.097113836244269</v>
      </c>
      <c r="F25" s="382">
        <v>45.006313050797743</v>
      </c>
      <c r="G25" s="382">
        <v>19.289877437539058</v>
      </c>
      <c r="H25" s="382">
        <v>11.534390184800214</v>
      </c>
      <c r="I25" s="382">
        <v>16.229004323483274</v>
      </c>
      <c r="J25" s="382">
        <v>4.4484689257610732</v>
      </c>
      <c r="K25" s="382">
        <v>3.4919460776186408</v>
      </c>
      <c r="L25" s="446">
        <v>0</v>
      </c>
    </row>
    <row r="26" spans="2:12" x14ac:dyDescent="0.2">
      <c r="B26" s="380" t="s">
        <v>465</v>
      </c>
      <c r="C26" s="385" t="s">
        <v>569</v>
      </c>
      <c r="D26" s="382">
        <v>76.609895574341124</v>
      </c>
      <c r="E26" s="382">
        <v>43.448275862068961</v>
      </c>
      <c r="F26" s="382">
        <v>44.504736579690871</v>
      </c>
      <c r="G26" s="382">
        <v>20.038225029084263</v>
      </c>
      <c r="H26" s="382">
        <v>12.419810536812365</v>
      </c>
      <c r="I26" s="382">
        <v>14.496426790759514</v>
      </c>
      <c r="J26" s="382">
        <v>5.7121489114176498</v>
      </c>
      <c r="K26" s="382">
        <v>2.8286521522353332</v>
      </c>
      <c r="L26" s="446">
        <v>0</v>
      </c>
    </row>
    <row r="27" spans="2:12" x14ac:dyDescent="0.2">
      <c r="B27" s="380" t="s">
        <v>466</v>
      </c>
      <c r="C27" s="385" t="s">
        <v>570</v>
      </c>
      <c r="D27" s="382">
        <v>74.116492146596855</v>
      </c>
      <c r="E27" s="382">
        <v>47.024282560706403</v>
      </c>
      <c r="F27" s="382">
        <v>32.794823019723133</v>
      </c>
      <c r="G27" s="382">
        <v>17.603371226256247</v>
      </c>
      <c r="H27" s="382">
        <v>24.611589955493258</v>
      </c>
      <c r="I27" s="382">
        <v>8.893156519918815</v>
      </c>
      <c r="J27" s="382">
        <v>12.005897825631877</v>
      </c>
      <c r="K27" s="382">
        <v>4.0911614529766727</v>
      </c>
      <c r="L27" s="446">
        <v>0</v>
      </c>
    </row>
    <row r="28" spans="2:12" x14ac:dyDescent="0.2">
      <c r="B28" s="380" t="s">
        <v>467</v>
      </c>
      <c r="C28" s="385" t="s">
        <v>98</v>
      </c>
      <c r="D28" s="382">
        <v>68.874745637961638</v>
      </c>
      <c r="E28" s="382">
        <v>39.935881317576062</v>
      </c>
      <c r="F28" s="382">
        <v>30.712314211296988</v>
      </c>
      <c r="G28" s="382">
        <v>24.859079187777791</v>
      </c>
      <c r="H28" s="382">
        <v>21.925334646434543</v>
      </c>
      <c r="I28" s="382">
        <v>9.6512938798253227</v>
      </c>
      <c r="J28" s="382">
        <v>7.2540202925969606</v>
      </c>
      <c r="K28" s="382">
        <v>5.5979577820683932</v>
      </c>
      <c r="L28" s="446">
        <v>0</v>
      </c>
    </row>
    <row r="29" spans="2:12" x14ac:dyDescent="0.2">
      <c r="B29" s="380" t="s">
        <v>468</v>
      </c>
      <c r="C29" s="385" t="s">
        <v>99</v>
      </c>
      <c r="D29" s="382">
        <v>69.517152183285091</v>
      </c>
      <c r="E29" s="382">
        <v>39.308970099667775</v>
      </c>
      <c r="F29" s="382">
        <v>21.273642997628809</v>
      </c>
      <c r="G29" s="382">
        <v>30.452364759296362</v>
      </c>
      <c r="H29" s="382">
        <v>25.915850228847674</v>
      </c>
      <c r="I29" s="382">
        <v>5.6835101005459254</v>
      </c>
      <c r="J29" s="382">
        <v>6.8010955278201575</v>
      </c>
      <c r="K29" s="382">
        <v>7.6990239508850618</v>
      </c>
      <c r="L29" s="446">
        <v>2.174512434976009</v>
      </c>
    </row>
    <row r="30" spans="2:12" x14ac:dyDescent="0.2">
      <c r="B30" s="380" t="s">
        <v>469</v>
      </c>
      <c r="C30" s="385" t="s">
        <v>100</v>
      </c>
      <c r="D30" s="382">
        <v>61.700404858299592</v>
      </c>
      <c r="E30" s="382">
        <v>36.927675707203264</v>
      </c>
      <c r="F30" s="382">
        <v>21.144052382684613</v>
      </c>
      <c r="G30" s="382">
        <v>30.789984236692131</v>
      </c>
      <c r="H30" s="382">
        <v>27.017400266763669</v>
      </c>
      <c r="I30" s="382">
        <v>6.7009215472292949</v>
      </c>
      <c r="J30" s="382">
        <v>4.7714320358918396</v>
      </c>
      <c r="K30" s="382">
        <v>9.5762095307384492</v>
      </c>
      <c r="L30" s="446">
        <v>0</v>
      </c>
    </row>
    <row r="31" spans="2:12" x14ac:dyDescent="0.2">
      <c r="B31" s="380" t="s">
        <v>470</v>
      </c>
      <c r="C31" s="385" t="s">
        <v>101</v>
      </c>
      <c r="D31" s="382">
        <v>56.11274082296044</v>
      </c>
      <c r="E31" s="382">
        <v>33.832567997174145</v>
      </c>
      <c r="F31" s="382">
        <v>17.817448461308636</v>
      </c>
      <c r="G31" s="382">
        <v>31.804601135345084</v>
      </c>
      <c r="H31" s="382">
        <v>22.327457424559309</v>
      </c>
      <c r="I31" s="382">
        <v>11.190618464296385</v>
      </c>
      <c r="J31" s="382">
        <v>3.9811771735882879</v>
      </c>
      <c r="K31" s="382">
        <v>12.878697340902301</v>
      </c>
      <c r="L31" s="446">
        <v>0</v>
      </c>
    </row>
    <row r="32" spans="2:12" x14ac:dyDescent="0.2">
      <c r="B32" s="380" t="s">
        <v>471</v>
      </c>
      <c r="C32" s="385" t="s">
        <v>102</v>
      </c>
      <c r="D32" s="382">
        <v>63.074352548036764</v>
      </c>
      <c r="E32" s="382">
        <v>36.891312816517335</v>
      </c>
      <c r="F32" s="382">
        <v>29.498319068422845</v>
      </c>
      <c r="G32" s="382">
        <v>25.423481071248759</v>
      </c>
      <c r="H32" s="382">
        <v>19.609244311630096</v>
      </c>
      <c r="I32" s="382">
        <v>13.233072937813652</v>
      </c>
      <c r="J32" s="382">
        <v>4.8917545027853118</v>
      </c>
      <c r="K32" s="382">
        <v>7.344128108099329</v>
      </c>
      <c r="L32" s="446">
        <v>0</v>
      </c>
    </row>
    <row r="33" spans="2:12" x14ac:dyDescent="0.2">
      <c r="B33" s="346"/>
      <c r="C33" s="432"/>
      <c r="D33" s="556" t="s">
        <v>528</v>
      </c>
      <c r="E33" s="555"/>
      <c r="F33" s="555"/>
      <c r="G33" s="555"/>
      <c r="H33" s="555"/>
      <c r="I33" s="555"/>
      <c r="J33" s="555"/>
      <c r="K33" s="555"/>
      <c r="L33" s="555"/>
    </row>
    <row r="34" spans="2:12" x14ac:dyDescent="0.2">
      <c r="B34" s="380" t="s">
        <v>473</v>
      </c>
      <c r="C34" s="385" t="s">
        <v>577</v>
      </c>
      <c r="D34" s="382">
        <v>74.712512483949212</v>
      </c>
      <c r="E34" s="382">
        <v>46.805178932895394</v>
      </c>
      <c r="F34" s="382">
        <v>30.960915909988156</v>
      </c>
      <c r="G34" s="382">
        <v>22.05527043031978</v>
      </c>
      <c r="H34" s="382">
        <v>25.428345834978288</v>
      </c>
      <c r="I34" s="382">
        <v>6.7958941966048165</v>
      </c>
      <c r="J34" s="382">
        <v>11.149624950651402</v>
      </c>
      <c r="K34" s="382">
        <v>3.6099486774575604</v>
      </c>
      <c r="L34" s="446">
        <v>0</v>
      </c>
    </row>
    <row r="35" spans="2:12" ht="24" x14ac:dyDescent="0.2">
      <c r="B35" s="380" t="s">
        <v>475</v>
      </c>
      <c r="C35" s="381" t="s">
        <v>578</v>
      </c>
      <c r="D35" s="382">
        <v>68.077851967609035</v>
      </c>
      <c r="E35" s="382">
        <v>37.666944908180298</v>
      </c>
      <c r="F35" s="382">
        <v>28.835521894038489</v>
      </c>
      <c r="G35" s="382">
        <v>26.001835644752152</v>
      </c>
      <c r="H35" s="382">
        <v>24.390948970521279</v>
      </c>
      <c r="I35" s="382">
        <v>6.8786089570791562</v>
      </c>
      <c r="J35" s="382">
        <v>6.2903354026493998</v>
      </c>
      <c r="K35" s="382">
        <v>7.6027491309595217</v>
      </c>
      <c r="L35" s="446">
        <v>0</v>
      </c>
    </row>
    <row r="36" spans="2:12" x14ac:dyDescent="0.2">
      <c r="B36" s="380" t="s">
        <v>477</v>
      </c>
      <c r="C36" s="385" t="s">
        <v>106</v>
      </c>
      <c r="D36" s="382">
        <v>72.749379652605455</v>
      </c>
      <c r="E36" s="382">
        <v>43.260113241012348</v>
      </c>
      <c r="F36" s="382">
        <v>36.103037196175066</v>
      </c>
      <c r="G36" s="382">
        <v>23.557577544687362</v>
      </c>
      <c r="H36" s="382">
        <v>18.836092506002782</v>
      </c>
      <c r="I36" s="382">
        <v>8.3722987488942238</v>
      </c>
      <c r="J36" s="382">
        <v>8.9318561579398175</v>
      </c>
      <c r="K36" s="382">
        <v>4.1991378463007427</v>
      </c>
      <c r="L36" s="446">
        <v>0</v>
      </c>
    </row>
    <row r="37" spans="2:12" x14ac:dyDescent="0.2">
      <c r="B37" s="380" t="s">
        <v>478</v>
      </c>
      <c r="C37" s="385" t="s">
        <v>571</v>
      </c>
      <c r="D37" s="382">
        <v>69.829336378632149</v>
      </c>
      <c r="E37" s="382">
        <v>43.478853404806252</v>
      </c>
      <c r="F37" s="382">
        <v>30.955281505360222</v>
      </c>
      <c r="G37" s="382">
        <v>24.13505510158183</v>
      </c>
      <c r="H37" s="382">
        <v>20.978896469000674</v>
      </c>
      <c r="I37" s="382">
        <v>7.9775470425069344</v>
      </c>
      <c r="J37" s="382">
        <v>10.99126621185996</v>
      </c>
      <c r="K37" s="382">
        <v>4.9619536696903817</v>
      </c>
      <c r="L37" s="446">
        <v>0</v>
      </c>
    </row>
    <row r="38" spans="2:12" x14ac:dyDescent="0.2">
      <c r="B38" s="380" t="s">
        <v>479</v>
      </c>
      <c r="C38" s="385" t="s">
        <v>572</v>
      </c>
      <c r="D38" s="382">
        <v>60.034660972364065</v>
      </c>
      <c r="E38" s="382">
        <v>37.548327233362542</v>
      </c>
      <c r="F38" s="382">
        <v>29.726233871743617</v>
      </c>
      <c r="G38" s="382">
        <v>25.335927394785507</v>
      </c>
      <c r="H38" s="382">
        <v>16.388553347515153</v>
      </c>
      <c r="I38" s="382">
        <v>13.982276288924284</v>
      </c>
      <c r="J38" s="382">
        <v>6.7837557591371178</v>
      </c>
      <c r="K38" s="382">
        <v>7.7832533378943207</v>
      </c>
      <c r="L38" s="446">
        <v>0</v>
      </c>
    </row>
    <row r="39" spans="2:12" x14ac:dyDescent="0.2">
      <c r="B39" s="380" t="s">
        <v>480</v>
      </c>
      <c r="C39" s="385" t="s">
        <v>111</v>
      </c>
      <c r="D39" s="382">
        <v>63.702797915392907</v>
      </c>
      <c r="E39" s="382">
        <v>39.6617915904936</v>
      </c>
      <c r="F39" s="382">
        <v>31.670111302830922</v>
      </c>
      <c r="G39" s="382">
        <v>27.11655511101841</v>
      </c>
      <c r="H39" s="382">
        <v>14.366028934943781</v>
      </c>
      <c r="I39" s="382">
        <v>12.678473236125068</v>
      </c>
      <c r="J39" s="382">
        <v>7.6053774246762353</v>
      </c>
      <c r="K39" s="382">
        <v>6.5634539904055824</v>
      </c>
      <c r="L39" s="446">
        <v>0</v>
      </c>
    </row>
    <row r="40" spans="2:12" x14ac:dyDescent="0.2">
      <c r="B40" s="386" t="s">
        <v>481</v>
      </c>
      <c r="C40" s="385" t="s">
        <v>114</v>
      </c>
      <c r="D40" s="387">
        <v>59.717882071201188</v>
      </c>
      <c r="E40" s="387">
        <v>35.020539906103288</v>
      </c>
      <c r="F40" s="387">
        <v>16.519456203191144</v>
      </c>
      <c r="G40" s="387">
        <v>29.688008791924453</v>
      </c>
      <c r="H40" s="387">
        <v>21.040581243894497</v>
      </c>
      <c r="I40" s="387">
        <v>7.1007000976880494</v>
      </c>
      <c r="J40" s="387">
        <v>5.0044773689352002</v>
      </c>
      <c r="K40" s="387">
        <v>11.490556821882123</v>
      </c>
      <c r="L40" s="447">
        <v>9.1562194724845369</v>
      </c>
    </row>
    <row r="41" spans="2:12" x14ac:dyDescent="0.2">
      <c r="B41" s="394"/>
      <c r="C41" s="432"/>
      <c r="D41" s="556" t="s">
        <v>482</v>
      </c>
      <c r="E41" s="554"/>
      <c r="F41" s="554"/>
      <c r="G41" s="554"/>
      <c r="H41" s="554"/>
      <c r="I41" s="554"/>
      <c r="J41" s="554"/>
      <c r="K41" s="554"/>
      <c r="L41" s="554"/>
    </row>
    <row r="42" spans="2:12" x14ac:dyDescent="0.2">
      <c r="B42" s="380" t="s">
        <v>483</v>
      </c>
      <c r="C42" s="381" t="s">
        <v>484</v>
      </c>
      <c r="D42" s="382">
        <v>60.487222566097799</v>
      </c>
      <c r="E42" s="382">
        <v>40.128645566844526</v>
      </c>
      <c r="F42" s="382">
        <v>25.204664229828111</v>
      </c>
      <c r="G42" s="382">
        <v>29.222426970365223</v>
      </c>
      <c r="H42" s="382">
        <v>18.50285472615775</v>
      </c>
      <c r="I42" s="382">
        <v>10.873636830498747</v>
      </c>
      <c r="J42" s="382">
        <v>6.8196235990695717</v>
      </c>
      <c r="K42" s="382">
        <v>9.3767936440805979</v>
      </c>
      <c r="L42" s="446">
        <v>0</v>
      </c>
    </row>
    <row r="43" spans="2:12" x14ac:dyDescent="0.2">
      <c r="B43" s="380" t="s">
        <v>485</v>
      </c>
      <c r="C43" s="381" t="s">
        <v>486</v>
      </c>
      <c r="D43" s="382">
        <v>51.250661225723569</v>
      </c>
      <c r="E43" s="382">
        <v>35.761329008158853</v>
      </c>
      <c r="F43" s="382">
        <v>17.094394220803874</v>
      </c>
      <c r="G43" s="382">
        <v>27.789806368198004</v>
      </c>
      <c r="H43" s="382">
        <v>25.73856115255559</v>
      </c>
      <c r="I43" s="382">
        <v>8.792956604722276</v>
      </c>
      <c r="J43" s="382">
        <v>6.9633566950222159</v>
      </c>
      <c r="K43" s="382">
        <v>13.620924958698039</v>
      </c>
      <c r="L43" s="446">
        <v>0</v>
      </c>
    </row>
    <row r="44" spans="2:12" x14ac:dyDescent="0.2">
      <c r="B44" s="380" t="s">
        <v>487</v>
      </c>
      <c r="C44" s="381" t="s">
        <v>488</v>
      </c>
      <c r="D44" s="382">
        <v>59.687186959293328</v>
      </c>
      <c r="E44" s="382">
        <v>36.991265209596826</v>
      </c>
      <c r="F44" s="382">
        <v>16.113811952482873</v>
      </c>
      <c r="G44" s="382">
        <v>30.217773569592861</v>
      </c>
      <c r="H44" s="382">
        <v>26.403354524550249</v>
      </c>
      <c r="I44" s="382">
        <v>8.9599859962922004</v>
      </c>
      <c r="J44" s="382">
        <v>4.3761586874706593</v>
      </c>
      <c r="K44" s="382">
        <v>13.928915269611158</v>
      </c>
      <c r="L44" s="446">
        <v>0</v>
      </c>
    </row>
    <row r="45" spans="2:12" x14ac:dyDescent="0.2">
      <c r="B45" s="380" t="s">
        <v>489</v>
      </c>
      <c r="C45" s="381" t="s">
        <v>490</v>
      </c>
      <c r="D45" s="382">
        <v>51.106699219274013</v>
      </c>
      <c r="E45" s="382">
        <v>36.920573258438765</v>
      </c>
      <c r="F45" s="382">
        <v>14.1291162134145</v>
      </c>
      <c r="G45" s="382">
        <v>31.106773418028627</v>
      </c>
      <c r="H45" s="382">
        <v>26.765036723350761</v>
      </c>
      <c r="I45" s="382">
        <v>9.6660711528705967</v>
      </c>
      <c r="J45" s="382">
        <v>4.5975870663225917</v>
      </c>
      <c r="K45" s="382">
        <v>13.735415426012926</v>
      </c>
      <c r="L45" s="446">
        <v>0</v>
      </c>
    </row>
    <row r="46" spans="2:12" x14ac:dyDescent="0.2">
      <c r="B46" s="380" t="s">
        <v>491</v>
      </c>
      <c r="C46" s="381" t="s">
        <v>492</v>
      </c>
      <c r="D46" s="382">
        <v>76.973802745846996</v>
      </c>
      <c r="E46" s="382">
        <v>42.736763260147001</v>
      </c>
      <c r="F46" s="382">
        <v>20.463853792357327</v>
      </c>
      <c r="G46" s="382">
        <v>24.024380819906497</v>
      </c>
      <c r="H46" s="382">
        <v>36.693906726942544</v>
      </c>
      <c r="I46" s="382">
        <v>3.633939955952243</v>
      </c>
      <c r="J46" s="382">
        <v>9.2229821104285001</v>
      </c>
      <c r="K46" s="382">
        <v>5.9609365944128898</v>
      </c>
      <c r="L46" s="446">
        <v>0</v>
      </c>
    </row>
    <row r="47" spans="2:12" x14ac:dyDescent="0.2">
      <c r="B47" s="380" t="s">
        <v>493</v>
      </c>
      <c r="C47" s="381" t="s">
        <v>494</v>
      </c>
      <c r="D47" s="382">
        <v>66.108799506857764</v>
      </c>
      <c r="E47" s="382">
        <v>40.677887080982792</v>
      </c>
      <c r="F47" s="382">
        <v>17.939487525937363</v>
      </c>
      <c r="G47" s="382">
        <v>28.256526564686581</v>
      </c>
      <c r="H47" s="382">
        <v>31.102639579211505</v>
      </c>
      <c r="I47" s="382">
        <v>5.1430777397095016</v>
      </c>
      <c r="J47" s="382">
        <v>8.6792452830188669</v>
      </c>
      <c r="K47" s="382">
        <v>8.8790233074361815</v>
      </c>
      <c r="L47" s="446">
        <v>0</v>
      </c>
    </row>
    <row r="48" spans="2:12" ht="36" x14ac:dyDescent="0.2">
      <c r="B48" s="380" t="s">
        <v>495</v>
      </c>
      <c r="C48" s="381" t="s">
        <v>496</v>
      </c>
      <c r="D48" s="382">
        <v>77.919353992973626</v>
      </c>
      <c r="E48" s="382">
        <v>42.298115746971739</v>
      </c>
      <c r="F48" s="382">
        <v>25.160870708384653</v>
      </c>
      <c r="G48" s="382">
        <v>23.65249159320814</v>
      </c>
      <c r="H48" s="382">
        <v>31.989399831172243</v>
      </c>
      <c r="I48" s="382">
        <v>4.1784869158490512</v>
      </c>
      <c r="J48" s="382">
        <v>8.3708121722043085</v>
      </c>
      <c r="K48" s="382">
        <v>6.6479387791816</v>
      </c>
      <c r="L48" s="446">
        <v>0</v>
      </c>
    </row>
    <row r="49" spans="2:12" x14ac:dyDescent="0.2">
      <c r="B49" s="380" t="s">
        <v>497</v>
      </c>
      <c r="C49" s="381" t="s">
        <v>498</v>
      </c>
      <c r="D49" s="382">
        <v>61.058813843071604</v>
      </c>
      <c r="E49" s="382">
        <v>37.212333692916218</v>
      </c>
      <c r="F49" s="382">
        <v>16.897394521039171</v>
      </c>
      <c r="G49" s="382">
        <v>30.480612254527266</v>
      </c>
      <c r="H49" s="382">
        <v>26.95127820400306</v>
      </c>
      <c r="I49" s="382">
        <v>7.1936132265096404</v>
      </c>
      <c r="J49" s="382">
        <v>5.102435617963744</v>
      </c>
      <c r="K49" s="382">
        <v>13.37466617595712</v>
      </c>
      <c r="L49" s="446">
        <v>0</v>
      </c>
    </row>
    <row r="50" spans="2:12" x14ac:dyDescent="0.2">
      <c r="B50" s="380" t="s">
        <v>499</v>
      </c>
      <c r="C50" s="381" t="s">
        <v>500</v>
      </c>
      <c r="D50" s="382">
        <v>55.114913814639024</v>
      </c>
      <c r="E50" s="382">
        <v>36.56090651558074</v>
      </c>
      <c r="F50" s="382">
        <v>18.515325670498083</v>
      </c>
      <c r="G50" s="382">
        <v>27.97413793103448</v>
      </c>
      <c r="H50" s="382">
        <v>25.20713601532567</v>
      </c>
      <c r="I50" s="382">
        <v>6.860632183908046</v>
      </c>
      <c r="J50" s="382">
        <v>6.1338601532567054</v>
      </c>
      <c r="K50" s="382">
        <v>15.308908045977013</v>
      </c>
      <c r="L50" s="446">
        <v>0</v>
      </c>
    </row>
    <row r="51" spans="2:12" x14ac:dyDescent="0.2">
      <c r="B51" s="346"/>
      <c r="C51" s="432"/>
      <c r="D51" s="556" t="s">
        <v>501</v>
      </c>
      <c r="E51" s="555"/>
      <c r="F51" s="555"/>
      <c r="G51" s="555"/>
      <c r="H51" s="555"/>
      <c r="I51" s="555"/>
      <c r="J51" s="555"/>
      <c r="K51" s="555"/>
      <c r="L51" s="555"/>
    </row>
    <row r="52" spans="2:12" x14ac:dyDescent="0.2">
      <c r="B52" s="380" t="s">
        <v>502</v>
      </c>
      <c r="C52" s="385" t="s">
        <v>503</v>
      </c>
      <c r="D52" s="382">
        <v>56.288453283731577</v>
      </c>
      <c r="E52" s="382">
        <v>33.413828164717849</v>
      </c>
      <c r="F52" s="382">
        <v>11.035389444876714</v>
      </c>
      <c r="G52" s="382">
        <v>26.817096402028383</v>
      </c>
      <c r="H52" s="382">
        <v>28.494003380644468</v>
      </c>
      <c r="I52" s="382">
        <v>9.1304231171688439</v>
      </c>
      <c r="J52" s="382">
        <v>5.2936599500952486</v>
      </c>
      <c r="K52" s="382">
        <v>16.119771404040677</v>
      </c>
      <c r="L52" s="446">
        <v>3.1096563011456624</v>
      </c>
    </row>
    <row r="53" spans="2:12" x14ac:dyDescent="0.2">
      <c r="B53" s="380" t="s">
        <v>504</v>
      </c>
      <c r="C53" s="385" t="s">
        <v>505</v>
      </c>
      <c r="D53" s="382">
        <v>52.756749514302939</v>
      </c>
      <c r="E53" s="382">
        <v>34.526984126984125</v>
      </c>
      <c r="F53" s="382">
        <v>13.477785773300285</v>
      </c>
      <c r="G53" s="382">
        <v>30.94267210362197</v>
      </c>
      <c r="H53" s="382">
        <v>24.106500359798513</v>
      </c>
      <c r="I53" s="382">
        <v>7.3798672743263767</v>
      </c>
      <c r="J53" s="382">
        <v>4.0777164787718885</v>
      </c>
      <c r="K53" s="382">
        <v>16.545401241971163</v>
      </c>
      <c r="L53" s="446">
        <v>3.4700567682098011</v>
      </c>
    </row>
    <row r="54" spans="2:12" x14ac:dyDescent="0.2">
      <c r="B54" s="380" t="s">
        <v>506</v>
      </c>
      <c r="C54" s="385" t="s">
        <v>573</v>
      </c>
      <c r="D54" s="382">
        <v>59.285267329486203</v>
      </c>
      <c r="E54" s="382">
        <v>35.557640436261288</v>
      </c>
      <c r="F54" s="382">
        <v>14.409343384249157</v>
      </c>
      <c r="G54" s="382">
        <v>31.571116841896451</v>
      </c>
      <c r="H54" s="382">
        <v>25.029756000793498</v>
      </c>
      <c r="I54" s="382">
        <v>7.0943265225153738</v>
      </c>
      <c r="J54" s="382">
        <v>4.4386034516960926</v>
      </c>
      <c r="K54" s="382">
        <v>13.742313033128347</v>
      </c>
      <c r="L54" s="446">
        <v>3.7145407657210683</v>
      </c>
    </row>
    <row r="55" spans="2:12" x14ac:dyDescent="0.2">
      <c r="B55" s="380" t="s">
        <v>507</v>
      </c>
      <c r="C55" s="385" t="s">
        <v>508</v>
      </c>
      <c r="D55" s="382">
        <v>64.778459441036134</v>
      </c>
      <c r="E55" s="382">
        <v>36.620014732189837</v>
      </c>
      <c r="F55" s="382">
        <v>21.173558787454002</v>
      </c>
      <c r="G55" s="382">
        <v>26.290082355002632</v>
      </c>
      <c r="H55" s="382">
        <v>22.540301384264939</v>
      </c>
      <c r="I55" s="382">
        <v>11.295339057298055</v>
      </c>
      <c r="J55" s="382">
        <v>7.3812861398282816</v>
      </c>
      <c r="K55" s="382">
        <v>8.5114771333450143</v>
      </c>
      <c r="L55" s="446">
        <v>2.8079551428070886</v>
      </c>
    </row>
    <row r="56" spans="2:12" x14ac:dyDescent="0.2">
      <c r="B56" s="380" t="s">
        <v>509</v>
      </c>
      <c r="C56" s="385" t="s">
        <v>510</v>
      </c>
      <c r="D56" s="382">
        <v>71.28686797752809</v>
      </c>
      <c r="E56" s="382">
        <v>36.855067109961823</v>
      </c>
      <c r="F56" s="382">
        <v>15.500770416024654</v>
      </c>
      <c r="G56" s="382">
        <v>21.014381099126862</v>
      </c>
      <c r="H56" s="382">
        <v>41.633281972265024</v>
      </c>
      <c r="I56" s="382">
        <v>5.5572675911658962</v>
      </c>
      <c r="J56" s="382">
        <v>4.7175141242937855</v>
      </c>
      <c r="K56" s="382">
        <v>11.57678479712378</v>
      </c>
      <c r="L56" s="446">
        <v>0</v>
      </c>
    </row>
    <row r="57" spans="2:12" x14ac:dyDescent="0.2">
      <c r="B57" s="380" t="s">
        <v>511</v>
      </c>
      <c r="C57" s="385" t="s">
        <v>574</v>
      </c>
      <c r="D57" s="382">
        <v>65.592625825923818</v>
      </c>
      <c r="E57" s="382">
        <v>35.455789080960081</v>
      </c>
      <c r="F57" s="382">
        <v>13.043365695792881</v>
      </c>
      <c r="G57" s="382">
        <v>19.223300970873787</v>
      </c>
      <c r="H57" s="382">
        <v>40.152750809061487</v>
      </c>
      <c r="I57" s="382">
        <v>5.439482200647249</v>
      </c>
      <c r="J57" s="382">
        <v>4.82588996763754</v>
      </c>
      <c r="K57" s="382">
        <v>12.711974110032362</v>
      </c>
      <c r="L57" s="446">
        <v>4.6032362459547045</v>
      </c>
    </row>
    <row r="58" spans="2:12" x14ac:dyDescent="0.2">
      <c r="B58" s="380" t="s">
        <v>512</v>
      </c>
      <c r="C58" s="385" t="s">
        <v>141</v>
      </c>
      <c r="D58" s="382">
        <v>50.969907983088781</v>
      </c>
      <c r="E58" s="382">
        <v>26.311295437911685</v>
      </c>
      <c r="F58" s="382">
        <v>11.781549354435651</v>
      </c>
      <c r="G58" s="382">
        <v>25.437317784256557</v>
      </c>
      <c r="H58" s="382">
        <v>22.360474802165765</v>
      </c>
      <c r="I58" s="382">
        <v>10.821012078300708</v>
      </c>
      <c r="J58" s="382">
        <v>3.2304248229904209</v>
      </c>
      <c r="K58" s="382">
        <v>23.274156601416077</v>
      </c>
      <c r="L58" s="446">
        <v>3.0950645564348207</v>
      </c>
    </row>
    <row r="59" spans="2:12" x14ac:dyDescent="0.2">
      <c r="B59" s="346"/>
      <c r="C59" s="431"/>
      <c r="D59" s="556" t="s">
        <v>513</v>
      </c>
      <c r="E59" s="555"/>
      <c r="F59" s="555"/>
      <c r="G59" s="555"/>
      <c r="H59" s="555"/>
      <c r="I59" s="555"/>
      <c r="J59" s="555"/>
      <c r="K59" s="555"/>
      <c r="L59" s="555"/>
    </row>
    <row r="60" spans="2:12" x14ac:dyDescent="0.2">
      <c r="B60" s="380" t="s">
        <v>514</v>
      </c>
      <c r="C60" s="381" t="s">
        <v>515</v>
      </c>
      <c r="D60" s="382">
        <v>42.38676057951097</v>
      </c>
      <c r="E60" s="382">
        <v>34.315049986490138</v>
      </c>
      <c r="F60" s="382">
        <v>20.524686976519689</v>
      </c>
      <c r="G60" s="382">
        <v>23.733000198745067</v>
      </c>
      <c r="H60" s="382">
        <v>15.274977996081883</v>
      </c>
      <c r="I60" s="382">
        <v>12.359103943669968</v>
      </c>
      <c r="J60" s="382">
        <v>5.7522500780784194</v>
      </c>
      <c r="K60" s="382">
        <v>12.688452911615231</v>
      </c>
      <c r="L60" s="446">
        <v>9.6675278952897514</v>
      </c>
    </row>
    <row r="61" spans="2:12" x14ac:dyDescent="0.2">
      <c r="B61" s="380" t="s">
        <v>516</v>
      </c>
      <c r="C61" s="381" t="s">
        <v>143</v>
      </c>
      <c r="D61" s="382">
        <v>46.932264397905762</v>
      </c>
      <c r="E61" s="382">
        <v>36.552204985183891</v>
      </c>
      <c r="F61" s="382">
        <v>14.892487390496417</v>
      </c>
      <c r="G61" s="382">
        <v>31.544616784861013</v>
      </c>
      <c r="H61" s="382">
        <v>25.58307103037658</v>
      </c>
      <c r="I61" s="382">
        <v>11.062232166559218</v>
      </c>
      <c r="J61" s="382">
        <v>4.9262391444499221</v>
      </c>
      <c r="K61" s="382">
        <v>0</v>
      </c>
      <c r="L61" s="446">
        <v>11.991353483256859</v>
      </c>
    </row>
    <row r="62" spans="2:12" ht="24" x14ac:dyDescent="0.2">
      <c r="B62" s="380" t="s">
        <v>517</v>
      </c>
      <c r="C62" s="381" t="s">
        <v>518</v>
      </c>
      <c r="D62" s="382">
        <v>61.660441648646881</v>
      </c>
      <c r="E62" s="382">
        <v>37.396386822529223</v>
      </c>
      <c r="F62" s="382">
        <v>18.459357068480404</v>
      </c>
      <c r="G62" s="382">
        <v>26.824999446130672</v>
      </c>
      <c r="H62" s="382">
        <v>28.58630391917939</v>
      </c>
      <c r="I62" s="382">
        <v>6.1833972129295258</v>
      </c>
      <c r="J62" s="382">
        <v>6.7239736801293848</v>
      </c>
      <c r="K62" s="382">
        <v>13.221968673150631</v>
      </c>
      <c r="L62" s="446">
        <v>0</v>
      </c>
    </row>
    <row r="63" spans="2:12" x14ac:dyDescent="0.2">
      <c r="B63" s="380" t="s">
        <v>519</v>
      </c>
      <c r="C63" s="381" t="s">
        <v>148</v>
      </c>
      <c r="D63" s="382">
        <v>55.028695603722063</v>
      </c>
      <c r="E63" s="382">
        <v>37.515188335358445</v>
      </c>
      <c r="F63" s="382">
        <v>17.727726240261532</v>
      </c>
      <c r="G63" s="382">
        <v>29.129428747319931</v>
      </c>
      <c r="H63" s="382">
        <v>23.996433651049738</v>
      </c>
      <c r="I63" s="382">
        <v>8.4955526779459536</v>
      </c>
      <c r="J63" s="382">
        <v>7.0626446175727597</v>
      </c>
      <c r="K63" s="382">
        <v>13.588214065850085</v>
      </c>
      <c r="L63" s="446">
        <v>0</v>
      </c>
    </row>
    <row r="64" spans="2:12" x14ac:dyDescent="0.2">
      <c r="B64" s="380" t="s">
        <v>520</v>
      </c>
      <c r="C64" s="381" t="s">
        <v>149</v>
      </c>
      <c r="D64" s="382">
        <v>52.635332252836307</v>
      </c>
      <c r="E64" s="382">
        <v>35.139795541322819</v>
      </c>
      <c r="F64" s="382">
        <v>19.212779552715656</v>
      </c>
      <c r="G64" s="382">
        <v>27.419808306709264</v>
      </c>
      <c r="H64" s="382">
        <v>19.335463258785943</v>
      </c>
      <c r="I64" s="382">
        <v>10.704153354632588</v>
      </c>
      <c r="J64" s="382">
        <v>4</v>
      </c>
      <c r="K64" s="382">
        <v>10.849840255591054</v>
      </c>
      <c r="L64" s="446">
        <v>8.4779552715654916</v>
      </c>
    </row>
    <row r="65" spans="1:12" ht="36" x14ac:dyDescent="0.2">
      <c r="B65" s="380" t="s">
        <v>521</v>
      </c>
      <c r="C65" s="381" t="s">
        <v>579</v>
      </c>
      <c r="D65" s="382">
        <v>57.054091176662958</v>
      </c>
      <c r="E65" s="382">
        <v>35.194313882838472</v>
      </c>
      <c r="F65" s="382">
        <v>14.566351961531696</v>
      </c>
      <c r="G65" s="382">
        <v>32.519204831994372</v>
      </c>
      <c r="H65" s="382">
        <v>32.882777223948864</v>
      </c>
      <c r="I65" s="382">
        <v>10.933560077405735</v>
      </c>
      <c r="J65" s="382">
        <v>9.0981059051193345</v>
      </c>
      <c r="K65" s="382">
        <v>0</v>
      </c>
      <c r="L65" s="446">
        <v>0</v>
      </c>
    </row>
    <row r="66" spans="1:12" x14ac:dyDescent="0.2">
      <c r="B66" s="380" t="s">
        <v>523</v>
      </c>
      <c r="C66" s="381" t="s">
        <v>150</v>
      </c>
      <c r="D66" s="382">
        <v>50.929306339196813</v>
      </c>
      <c r="E66" s="382">
        <v>33.985011404366247</v>
      </c>
      <c r="F66" s="382">
        <v>12.197133725126303</v>
      </c>
      <c r="G66" s="382">
        <v>31.051311131731797</v>
      </c>
      <c r="H66" s="382">
        <v>24.899474172595113</v>
      </c>
      <c r="I66" s="382">
        <v>6.9491700175275799</v>
      </c>
      <c r="J66" s="382">
        <v>4.8871017630683582</v>
      </c>
      <c r="K66" s="382">
        <v>20.015809189950854</v>
      </c>
      <c r="L66" s="446">
        <v>0</v>
      </c>
    </row>
    <row r="67" spans="1:12" x14ac:dyDescent="0.2">
      <c r="B67" s="389" t="s">
        <v>524</v>
      </c>
      <c r="C67" s="390" t="s">
        <v>575</v>
      </c>
      <c r="D67" s="391">
        <v>55.7672543284054</v>
      </c>
      <c r="E67" s="391">
        <v>32.378792174652681</v>
      </c>
      <c r="F67" s="391">
        <v>18.936460126219163</v>
      </c>
      <c r="G67" s="391">
        <v>27.994119334480782</v>
      </c>
      <c r="H67" s="391">
        <v>29.63998852553069</v>
      </c>
      <c r="I67" s="391">
        <v>0</v>
      </c>
      <c r="J67" s="391">
        <v>5.7766781411359727</v>
      </c>
      <c r="K67" s="391">
        <v>17.65275387263339</v>
      </c>
      <c r="L67" s="448">
        <v>0</v>
      </c>
    </row>
    <row r="69" spans="1:12" ht="25.5" customHeight="1" x14ac:dyDescent="0.2">
      <c r="A69" s="314"/>
      <c r="B69" s="549" t="s">
        <v>529</v>
      </c>
      <c r="C69" s="549"/>
      <c r="D69" s="549"/>
      <c r="E69" s="549"/>
      <c r="F69" s="549"/>
      <c r="G69" s="549"/>
      <c r="H69" s="549"/>
      <c r="I69" s="549"/>
      <c r="J69" s="549"/>
      <c r="K69" s="549"/>
      <c r="L69" s="549"/>
    </row>
    <row r="70" spans="1:12" ht="11.25" customHeight="1" x14ac:dyDescent="0.2">
      <c r="B70" s="433"/>
      <c r="C70" s="433"/>
      <c r="D70" s="433"/>
      <c r="E70" s="433"/>
      <c r="F70" s="433"/>
      <c r="G70" s="433"/>
      <c r="H70" s="433"/>
      <c r="I70" s="433"/>
      <c r="J70" s="433"/>
      <c r="K70" s="433"/>
      <c r="L70" s="449"/>
    </row>
    <row r="71" spans="1:12" x14ac:dyDescent="0.2">
      <c r="B71" s="423" t="s">
        <v>431</v>
      </c>
      <c r="C71" s="430"/>
      <c r="D71" s="423"/>
      <c r="E71" s="423"/>
      <c r="F71" s="423"/>
      <c r="G71" s="423"/>
      <c r="H71" s="423"/>
      <c r="I71" s="423"/>
      <c r="J71" s="423"/>
      <c r="K71" s="423"/>
      <c r="L71" s="449"/>
    </row>
    <row r="72" spans="1:12" x14ac:dyDescent="0.2">
      <c r="J72" s="395"/>
      <c r="K72" s="395"/>
      <c r="L72" s="137" t="s">
        <v>339</v>
      </c>
    </row>
  </sheetData>
  <mergeCells count="20">
    <mergeCell ref="D7:L7"/>
    <mergeCell ref="D16:L16"/>
    <mergeCell ref="D24:L24"/>
    <mergeCell ref="B2:C2"/>
    <mergeCell ref="B3:L3"/>
    <mergeCell ref="C4:C5"/>
    <mergeCell ref="D4:D5"/>
    <mergeCell ref="E4:E5"/>
    <mergeCell ref="F4:F5"/>
    <mergeCell ref="G4:G5"/>
    <mergeCell ref="H4:H5"/>
    <mergeCell ref="I4:I5"/>
    <mergeCell ref="J4:J5"/>
    <mergeCell ref="K4:K5"/>
    <mergeCell ref="L4:L5"/>
    <mergeCell ref="D33:L33"/>
    <mergeCell ref="D41:L41"/>
    <mergeCell ref="D51:L51"/>
    <mergeCell ref="D59:L59"/>
    <mergeCell ref="B69:L69"/>
  </mergeCells>
  <hyperlinks>
    <hyperlink ref="L72" location="Inhaltsverzeichnis!A1" display="› Zurück zum Inhaltsverzeichnis" xr:uid="{560987F6-39AE-4DAA-BEBE-9D8AF813ABF7}"/>
  </hyperlinks>
  <pageMargins left="0.45275590551181105" right="0.45275590551181105" top="0.78740157480314965" bottom="0.78740157480314965" header="0.31496062992125984" footer="0.31496062992125984"/>
  <pageSetup paperSize="9" scale="46" fitToHeight="0" orientation="portrait" r:id="rId1"/>
  <rowBreaks count="1" manualBreakCount="1">
    <brk id="41"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3ED386-B5F9-4F6F-8AA8-280661E6D603}">
  <dimension ref="A1:BC79"/>
  <sheetViews>
    <sheetView zoomScaleNormal="100" workbookViewId="0"/>
  </sheetViews>
  <sheetFormatPr baseColWidth="10" defaultRowHeight="12" x14ac:dyDescent="0.2"/>
  <cols>
    <col min="1" max="1" width="4" customWidth="1"/>
    <col min="2" max="2" width="6" customWidth="1"/>
    <col min="3" max="3" width="16.5703125" style="56" customWidth="1"/>
    <col min="4" max="4" width="14.140625" customWidth="1"/>
    <col min="12" max="13" width="11.42578125" style="56"/>
    <col min="14" max="14" width="21.140625" style="56" customWidth="1"/>
    <col min="15" max="15" width="25.140625" style="56" customWidth="1"/>
    <col min="16" max="16" width="14.28515625" style="56" customWidth="1"/>
    <col min="17" max="55" width="11.42578125" style="56"/>
  </cols>
  <sheetData>
    <row r="1" spans="1:13" s="89" customFormat="1" ht="15" customHeight="1" x14ac:dyDescent="0.2">
      <c r="C1" s="101"/>
      <c r="D1" s="101"/>
      <c r="E1" s="101"/>
      <c r="F1" s="101"/>
      <c r="G1" s="101"/>
      <c r="H1" s="101"/>
      <c r="I1" s="101"/>
      <c r="J1" s="101"/>
      <c r="K1" s="101"/>
      <c r="L1" s="101"/>
      <c r="M1" s="101"/>
    </row>
    <row r="2" spans="1:13" s="89" customFormat="1" ht="20.100000000000001" customHeight="1" x14ac:dyDescent="0.2">
      <c r="B2" s="152" t="s">
        <v>164</v>
      </c>
      <c r="C2" s="102"/>
      <c r="D2" s="102"/>
      <c r="E2" s="102"/>
      <c r="F2" s="102"/>
      <c r="G2" s="102"/>
      <c r="H2" s="102"/>
      <c r="I2" s="102"/>
      <c r="J2" s="102"/>
      <c r="M2" s="102"/>
    </row>
    <row r="3" spans="1:13" s="106" customFormat="1" ht="50.1" customHeight="1" x14ac:dyDescent="0.2">
      <c r="B3" s="492" t="s">
        <v>594</v>
      </c>
      <c r="C3" s="492"/>
      <c r="D3" s="492"/>
      <c r="E3" s="492"/>
      <c r="F3" s="492"/>
      <c r="G3" s="492"/>
      <c r="H3" s="492"/>
      <c r="I3" s="492"/>
      <c r="J3" s="492"/>
      <c r="K3" s="492"/>
      <c r="L3" s="492"/>
      <c r="M3" s="492"/>
    </row>
    <row r="4" spans="1:13" s="56" customFormat="1" x14ac:dyDescent="0.2">
      <c r="A4" s="417"/>
      <c r="B4" s="417"/>
    </row>
    <row r="5" spans="1:13" s="56" customFormat="1" x14ac:dyDescent="0.2">
      <c r="A5" s="417"/>
      <c r="B5" s="417"/>
    </row>
    <row r="6" spans="1:13" s="56" customFormat="1" x14ac:dyDescent="0.2">
      <c r="A6" s="417"/>
      <c r="B6" s="417"/>
    </row>
    <row r="7" spans="1:13" s="56" customFormat="1" x14ac:dyDescent="0.2">
      <c r="A7" s="417"/>
      <c r="B7" s="417"/>
    </row>
    <row r="8" spans="1:13" s="56" customFormat="1" x14ac:dyDescent="0.2">
      <c r="A8" s="417"/>
      <c r="B8" s="417"/>
    </row>
    <row r="9" spans="1:13" s="56" customFormat="1" x14ac:dyDescent="0.2">
      <c r="A9" s="417"/>
      <c r="B9" s="417"/>
    </row>
    <row r="10" spans="1:13" s="56" customFormat="1" x14ac:dyDescent="0.2">
      <c r="A10" s="417"/>
      <c r="B10" s="417"/>
    </row>
    <row r="11" spans="1:13" s="56" customFormat="1" x14ac:dyDescent="0.2">
      <c r="A11" s="417"/>
      <c r="B11" s="417"/>
    </row>
    <row r="12" spans="1:13" s="56" customFormat="1" x14ac:dyDescent="0.2">
      <c r="A12" s="417"/>
      <c r="B12" s="417"/>
    </row>
    <row r="13" spans="1:13" s="56" customFormat="1" x14ac:dyDescent="0.2">
      <c r="A13" s="417"/>
      <c r="B13" s="417"/>
    </row>
    <row r="14" spans="1:13" s="56" customFormat="1" x14ac:dyDescent="0.2">
      <c r="A14" s="417"/>
      <c r="B14" s="417"/>
    </row>
    <row r="15" spans="1:13" s="56" customFormat="1" x14ac:dyDescent="0.2">
      <c r="A15" s="417"/>
      <c r="B15" s="417"/>
    </row>
    <row r="16" spans="1:13" s="56" customFormat="1" x14ac:dyDescent="0.2">
      <c r="A16" s="417"/>
      <c r="B16" s="417"/>
    </row>
    <row r="17" spans="1:2" s="56" customFormat="1" x14ac:dyDescent="0.2">
      <c r="A17" s="417"/>
      <c r="B17" s="417"/>
    </row>
    <row r="18" spans="1:2" s="56" customFormat="1" x14ac:dyDescent="0.2">
      <c r="A18" s="417"/>
      <c r="B18" s="417"/>
    </row>
    <row r="19" spans="1:2" s="56" customFormat="1" x14ac:dyDescent="0.2">
      <c r="A19" s="417"/>
      <c r="B19" s="417"/>
    </row>
    <row r="20" spans="1:2" s="56" customFormat="1" x14ac:dyDescent="0.2">
      <c r="A20" s="417"/>
      <c r="B20" s="417"/>
    </row>
    <row r="21" spans="1:2" s="56" customFormat="1" x14ac:dyDescent="0.2">
      <c r="A21" s="417"/>
      <c r="B21" s="417"/>
    </row>
    <row r="22" spans="1:2" s="56" customFormat="1" x14ac:dyDescent="0.2">
      <c r="A22" s="417"/>
      <c r="B22" s="417"/>
    </row>
    <row r="23" spans="1:2" s="56" customFormat="1" x14ac:dyDescent="0.2">
      <c r="A23" s="417"/>
      <c r="B23" s="417"/>
    </row>
    <row r="24" spans="1:2" s="56" customFormat="1" x14ac:dyDescent="0.2">
      <c r="A24" s="417"/>
      <c r="B24" s="417"/>
    </row>
    <row r="25" spans="1:2" s="56" customFormat="1" x14ac:dyDescent="0.2">
      <c r="A25" s="417"/>
      <c r="B25" s="417"/>
    </row>
    <row r="26" spans="1:2" s="56" customFormat="1" x14ac:dyDescent="0.2">
      <c r="A26" s="417"/>
      <c r="B26" s="417"/>
    </row>
    <row r="27" spans="1:2" s="56" customFormat="1" x14ac:dyDescent="0.2">
      <c r="A27" s="417"/>
      <c r="B27" s="417"/>
    </row>
    <row r="28" spans="1:2" s="56" customFormat="1" x14ac:dyDescent="0.2">
      <c r="A28" s="417"/>
      <c r="B28" s="417"/>
    </row>
    <row r="29" spans="1:2" s="56" customFormat="1" x14ac:dyDescent="0.2">
      <c r="A29" s="417"/>
      <c r="B29" s="417"/>
    </row>
    <row r="30" spans="1:2" s="56" customFormat="1" x14ac:dyDescent="0.2">
      <c r="A30" s="417"/>
      <c r="B30" s="417"/>
    </row>
    <row r="31" spans="1:2" s="56" customFormat="1" x14ac:dyDescent="0.2">
      <c r="A31" s="417"/>
      <c r="B31" s="417"/>
    </row>
    <row r="32" spans="1:2" s="56" customFormat="1" x14ac:dyDescent="0.2">
      <c r="A32" s="417"/>
      <c r="B32" s="417"/>
    </row>
    <row r="33" spans="1:55" s="56" customFormat="1" x14ac:dyDescent="0.2">
      <c r="A33" s="417"/>
      <c r="B33" s="417"/>
    </row>
    <row r="34" spans="1:55" s="56" customFormat="1" x14ac:dyDescent="0.2">
      <c r="A34" s="417"/>
      <c r="B34" s="417"/>
    </row>
    <row r="35" spans="1:55" s="56" customFormat="1" x14ac:dyDescent="0.2">
      <c r="A35" s="417"/>
      <c r="B35" s="417"/>
    </row>
    <row r="36" spans="1:55" s="56" customFormat="1" x14ac:dyDescent="0.2">
      <c r="A36" s="417"/>
      <c r="B36" s="417"/>
    </row>
    <row r="37" spans="1:55" s="56" customFormat="1" x14ac:dyDescent="0.2">
      <c r="A37" s="417"/>
      <c r="B37" s="417"/>
    </row>
    <row r="38" spans="1:55" s="56" customFormat="1" x14ac:dyDescent="0.2">
      <c r="A38" s="417"/>
      <c r="B38" s="417"/>
    </row>
    <row r="39" spans="1:55" s="56" customFormat="1" x14ac:dyDescent="0.2">
      <c r="A39" s="417"/>
      <c r="B39" s="417"/>
    </row>
    <row r="40" spans="1:55" s="56" customFormat="1" x14ac:dyDescent="0.2">
      <c r="A40" s="417"/>
      <c r="B40" s="417"/>
    </row>
    <row r="41" spans="1:55" s="56" customFormat="1" ht="12.75" customHeight="1" x14ac:dyDescent="0.2">
      <c r="A41" s="417"/>
      <c r="B41" s="417"/>
      <c r="C41" s="536" t="s">
        <v>43</v>
      </c>
      <c r="D41" s="557" t="s">
        <v>18</v>
      </c>
      <c r="E41" s="557" t="s">
        <v>1</v>
      </c>
      <c r="F41" s="557" t="s">
        <v>2</v>
      </c>
      <c r="G41" s="557" t="s">
        <v>19</v>
      </c>
      <c r="H41" s="557" t="s">
        <v>3</v>
      </c>
      <c r="I41" s="557" t="s">
        <v>4</v>
      </c>
      <c r="J41" s="559" t="s">
        <v>303</v>
      </c>
    </row>
    <row r="42" spans="1:55" s="56" customFormat="1" ht="12" customHeight="1" x14ac:dyDescent="0.2">
      <c r="A42" s="417"/>
      <c r="B42" s="417"/>
      <c r="C42" s="537"/>
      <c r="D42" s="558"/>
      <c r="E42" s="558"/>
      <c r="F42" s="558"/>
      <c r="G42" s="558"/>
      <c r="H42" s="558"/>
      <c r="I42" s="558"/>
      <c r="J42" s="560"/>
    </row>
    <row r="43" spans="1:55" ht="12" customHeight="1" x14ac:dyDescent="0.2">
      <c r="A43" s="417"/>
      <c r="B43" s="417"/>
      <c r="C43" s="368" t="s">
        <v>166</v>
      </c>
      <c r="D43" s="399">
        <v>21</v>
      </c>
      <c r="E43" s="397">
        <v>28.5</v>
      </c>
      <c r="F43" s="397">
        <v>15.6</v>
      </c>
      <c r="G43" s="397">
        <v>14.8</v>
      </c>
      <c r="H43" s="397">
        <v>4.8</v>
      </c>
      <c r="I43" s="397">
        <v>10.199999999999999</v>
      </c>
      <c r="J43" s="400">
        <v>5.0999999999999996</v>
      </c>
      <c r="K43" s="56"/>
      <c r="AQ43"/>
      <c r="AR43"/>
      <c r="AS43"/>
      <c r="AT43"/>
      <c r="AU43"/>
      <c r="AV43"/>
      <c r="AW43"/>
      <c r="AX43"/>
      <c r="AY43"/>
      <c r="AZ43"/>
      <c r="BA43"/>
      <c r="BB43"/>
      <c r="BC43"/>
    </row>
    <row r="44" spans="1:55" ht="12" customHeight="1" x14ac:dyDescent="0.2">
      <c r="A44" s="417"/>
      <c r="B44" s="417"/>
      <c r="C44" s="396" t="s">
        <v>167</v>
      </c>
      <c r="D44" s="451">
        <v>27.6</v>
      </c>
      <c r="E44" s="397">
        <v>21.6</v>
      </c>
      <c r="F44" s="397">
        <v>18</v>
      </c>
      <c r="G44" s="397">
        <v>12.9</v>
      </c>
      <c r="H44" s="397">
        <v>7.6</v>
      </c>
      <c r="I44" s="397">
        <v>5.5</v>
      </c>
      <c r="J44" s="397">
        <v>5.6</v>
      </c>
      <c r="K44" s="56"/>
      <c r="AQ44"/>
      <c r="AR44"/>
      <c r="AS44"/>
      <c r="AT44"/>
      <c r="AU44"/>
      <c r="AV44"/>
      <c r="AW44"/>
      <c r="AX44"/>
      <c r="AY44"/>
      <c r="AZ44"/>
      <c r="BA44"/>
      <c r="BB44"/>
      <c r="BC44"/>
    </row>
    <row r="45" spans="1:55" x14ac:dyDescent="0.2">
      <c r="A45" s="417"/>
      <c r="B45" s="417"/>
      <c r="C45" s="396" t="s">
        <v>94</v>
      </c>
      <c r="D45" s="451">
        <v>29.6</v>
      </c>
      <c r="E45" s="397">
        <v>23.4</v>
      </c>
      <c r="F45" s="397">
        <v>19.5</v>
      </c>
      <c r="G45" s="397">
        <v>9.1</v>
      </c>
      <c r="H45" s="397">
        <v>6.1</v>
      </c>
      <c r="I45" s="397">
        <v>6.2</v>
      </c>
      <c r="J45" s="397">
        <v>5.3</v>
      </c>
      <c r="K45" s="56"/>
      <c r="AQ45"/>
      <c r="AR45"/>
      <c r="AS45"/>
      <c r="AT45"/>
      <c r="AU45"/>
      <c r="AV45"/>
      <c r="AW45"/>
      <c r="AX45"/>
      <c r="AY45"/>
      <c r="AZ45"/>
      <c r="BA45"/>
      <c r="BB45"/>
      <c r="BC45"/>
    </row>
    <row r="46" spans="1:55" x14ac:dyDescent="0.2">
      <c r="A46" s="417"/>
      <c r="B46" s="417"/>
      <c r="C46" s="396" t="s">
        <v>168</v>
      </c>
      <c r="D46" s="451">
        <v>27.9</v>
      </c>
      <c r="E46" s="397">
        <v>23.4</v>
      </c>
      <c r="F46" s="397">
        <v>19.3</v>
      </c>
      <c r="G46" s="397">
        <v>7.6</v>
      </c>
      <c r="H46" s="397">
        <v>7.2</v>
      </c>
      <c r="I46" s="397">
        <v>6.4</v>
      </c>
      <c r="J46" s="397">
        <v>6.1</v>
      </c>
      <c r="K46" s="56"/>
      <c r="AQ46"/>
      <c r="AR46"/>
      <c r="AS46"/>
      <c r="AT46"/>
      <c r="AU46"/>
      <c r="AV46"/>
      <c r="AW46"/>
      <c r="AX46"/>
      <c r="AY46"/>
      <c r="AZ46"/>
      <c r="BA46"/>
      <c r="BB46"/>
      <c r="BC46"/>
    </row>
    <row r="47" spans="1:55" x14ac:dyDescent="0.2">
      <c r="A47" s="417"/>
      <c r="B47" s="417"/>
      <c r="C47" s="396" t="s">
        <v>116</v>
      </c>
      <c r="D47" s="451">
        <v>19.399999999999999</v>
      </c>
      <c r="E47" s="397">
        <v>27.7</v>
      </c>
      <c r="F47" s="397">
        <v>27.9</v>
      </c>
      <c r="G47" s="397">
        <v>7</v>
      </c>
      <c r="H47" s="397">
        <v>6.9</v>
      </c>
      <c r="I47" s="397">
        <v>11</v>
      </c>
      <c r="J47" s="397">
        <v>0</v>
      </c>
      <c r="K47" s="56"/>
      <c r="AQ47"/>
      <c r="AR47"/>
      <c r="AS47"/>
      <c r="AT47"/>
      <c r="AU47"/>
      <c r="AV47"/>
      <c r="AW47"/>
      <c r="AX47"/>
      <c r="AY47"/>
      <c r="AZ47"/>
      <c r="BA47"/>
      <c r="BB47"/>
      <c r="BC47"/>
    </row>
    <row r="48" spans="1:55" x14ac:dyDescent="0.2">
      <c r="A48" s="417"/>
      <c r="B48" s="417"/>
      <c r="C48" s="396" t="s">
        <v>135</v>
      </c>
      <c r="D48" s="451">
        <v>14.6</v>
      </c>
      <c r="E48" s="397">
        <v>26.6</v>
      </c>
      <c r="F48" s="397">
        <v>28.6</v>
      </c>
      <c r="G48" s="397">
        <v>8.1999999999999993</v>
      </c>
      <c r="H48" s="397">
        <v>4.7</v>
      </c>
      <c r="I48" s="397">
        <v>14.4</v>
      </c>
      <c r="J48" s="397">
        <v>0</v>
      </c>
      <c r="K48" s="56"/>
      <c r="AQ48"/>
      <c r="AR48"/>
      <c r="AS48"/>
      <c r="AT48"/>
      <c r="AU48"/>
      <c r="AV48"/>
      <c r="AW48"/>
      <c r="AX48"/>
      <c r="AY48"/>
      <c r="AZ48"/>
      <c r="BA48"/>
      <c r="BB48"/>
      <c r="BC48"/>
    </row>
    <row r="49" spans="1:55" x14ac:dyDescent="0.2">
      <c r="A49" s="417"/>
      <c r="B49" s="417"/>
      <c r="C49" s="369" t="s">
        <v>142</v>
      </c>
      <c r="D49" s="452">
        <v>15.9</v>
      </c>
      <c r="E49" s="398">
        <v>28.4</v>
      </c>
      <c r="F49" s="398">
        <v>23.1</v>
      </c>
      <c r="G49" s="398">
        <v>8.1999999999999993</v>
      </c>
      <c r="H49" s="398">
        <v>4.9000000000000004</v>
      </c>
      <c r="I49" s="398">
        <v>14.2</v>
      </c>
      <c r="J49" s="398">
        <v>5.4</v>
      </c>
      <c r="K49" s="56"/>
      <c r="AQ49"/>
      <c r="AR49"/>
      <c r="AS49"/>
      <c r="AT49"/>
      <c r="AU49"/>
      <c r="AV49"/>
      <c r="AW49"/>
      <c r="AX49"/>
      <c r="AY49"/>
      <c r="AZ49"/>
      <c r="BA49"/>
      <c r="BB49"/>
      <c r="BC49"/>
    </row>
    <row r="50" spans="1:55" x14ac:dyDescent="0.2">
      <c r="A50" s="417"/>
      <c r="B50" s="417"/>
      <c r="D50" s="56"/>
      <c r="E50" s="56"/>
      <c r="F50" s="56"/>
      <c r="G50" s="56"/>
      <c r="H50" s="56"/>
      <c r="I50" s="56"/>
      <c r="J50" s="56"/>
      <c r="K50" s="56"/>
      <c r="AQ50"/>
      <c r="AR50"/>
      <c r="AS50"/>
      <c r="AT50"/>
      <c r="AU50"/>
      <c r="AV50"/>
      <c r="AW50"/>
      <c r="AX50"/>
      <c r="AY50"/>
      <c r="AZ50"/>
      <c r="BA50"/>
      <c r="BB50"/>
      <c r="BC50"/>
    </row>
    <row r="51" spans="1:55" x14ac:dyDescent="0.2">
      <c r="A51" s="417"/>
      <c r="B51" s="417"/>
      <c r="D51" s="56"/>
      <c r="E51" s="56"/>
      <c r="F51" s="56"/>
      <c r="G51" s="56"/>
      <c r="H51" s="56"/>
      <c r="I51" s="56"/>
      <c r="J51" s="56"/>
      <c r="K51" s="56"/>
      <c r="L51" s="57"/>
      <c r="M51" s="144" t="s">
        <v>339</v>
      </c>
      <c r="AQ51"/>
      <c r="AR51"/>
      <c r="AS51"/>
      <c r="AT51"/>
      <c r="AU51"/>
      <c r="AV51"/>
      <c r="AW51"/>
      <c r="AX51"/>
      <c r="AY51"/>
      <c r="AZ51"/>
      <c r="BA51"/>
      <c r="BB51"/>
      <c r="BC51"/>
    </row>
    <row r="52" spans="1:55" s="56" customFormat="1" x14ac:dyDescent="0.2">
      <c r="A52" s="417"/>
      <c r="B52" s="417"/>
    </row>
    <row r="53" spans="1:55" s="56" customFormat="1" x14ac:dyDescent="0.2">
      <c r="A53" s="417"/>
      <c r="B53" s="417"/>
    </row>
    <row r="54" spans="1:55" s="56" customFormat="1" x14ac:dyDescent="0.2">
      <c r="A54" s="417"/>
      <c r="B54" s="417"/>
    </row>
    <row r="55" spans="1:55" s="56" customFormat="1" x14ac:dyDescent="0.2">
      <c r="A55" s="417"/>
      <c r="B55" s="417"/>
    </row>
    <row r="56" spans="1:55" s="56" customFormat="1" x14ac:dyDescent="0.2">
      <c r="A56" s="417"/>
      <c r="B56" s="417"/>
    </row>
    <row r="57" spans="1:55" s="56" customFormat="1" x14ac:dyDescent="0.2">
      <c r="A57" s="417"/>
      <c r="B57" s="417"/>
    </row>
    <row r="58" spans="1:55" s="56" customFormat="1" x14ac:dyDescent="0.2">
      <c r="A58" s="417"/>
      <c r="B58" s="417"/>
    </row>
    <row r="59" spans="1:55" s="56" customFormat="1" x14ac:dyDescent="0.2">
      <c r="A59" s="417"/>
      <c r="B59" s="417"/>
    </row>
    <row r="60" spans="1:55" s="56" customFormat="1" x14ac:dyDescent="0.2">
      <c r="A60" s="417"/>
      <c r="B60" s="417"/>
    </row>
    <row r="61" spans="1:55" s="56" customFormat="1" x14ac:dyDescent="0.2">
      <c r="A61" s="417"/>
      <c r="B61" s="417"/>
    </row>
    <row r="62" spans="1:55" s="56" customFormat="1" x14ac:dyDescent="0.2">
      <c r="A62" s="417"/>
      <c r="B62" s="417"/>
    </row>
    <row r="63" spans="1:55" s="56" customFormat="1" x14ac:dyDescent="0.2">
      <c r="A63" s="417"/>
      <c r="B63" s="417"/>
    </row>
    <row r="64" spans="1:55" s="56" customFormat="1" x14ac:dyDescent="0.2">
      <c r="A64" s="417"/>
      <c r="B64" s="417"/>
    </row>
    <row r="65" spans="1:2" s="56" customFormat="1" x14ac:dyDescent="0.2">
      <c r="A65" s="417"/>
      <c r="B65" s="417"/>
    </row>
    <row r="66" spans="1:2" s="56" customFormat="1" x14ac:dyDescent="0.2">
      <c r="A66" s="417"/>
      <c r="B66" s="417"/>
    </row>
    <row r="67" spans="1:2" s="56" customFormat="1" x14ac:dyDescent="0.2">
      <c r="A67" s="417"/>
      <c r="B67" s="417"/>
    </row>
    <row r="68" spans="1:2" s="56" customFormat="1" x14ac:dyDescent="0.2">
      <c r="A68" s="417"/>
      <c r="B68" s="417"/>
    </row>
    <row r="69" spans="1:2" s="56" customFormat="1" x14ac:dyDescent="0.2">
      <c r="A69" s="417"/>
      <c r="B69" s="417"/>
    </row>
    <row r="70" spans="1:2" s="56" customFormat="1" x14ac:dyDescent="0.2">
      <c r="A70" s="417"/>
      <c r="B70" s="417"/>
    </row>
    <row r="71" spans="1:2" s="56" customFormat="1" x14ac:dyDescent="0.2">
      <c r="A71" s="417"/>
      <c r="B71" s="417"/>
    </row>
    <row r="72" spans="1:2" s="56" customFormat="1" x14ac:dyDescent="0.2">
      <c r="A72" s="417"/>
      <c r="B72" s="417"/>
    </row>
    <row r="73" spans="1:2" s="56" customFormat="1" x14ac:dyDescent="0.2">
      <c r="A73" s="417"/>
      <c r="B73" s="417"/>
    </row>
    <row r="74" spans="1:2" s="56" customFormat="1" x14ac:dyDescent="0.2">
      <c r="A74" s="417"/>
      <c r="B74" s="417"/>
    </row>
    <row r="75" spans="1:2" s="56" customFormat="1" x14ac:dyDescent="0.2">
      <c r="A75" s="417"/>
      <c r="B75" s="417"/>
    </row>
    <row r="76" spans="1:2" s="56" customFormat="1" x14ac:dyDescent="0.2">
      <c r="A76" s="417"/>
      <c r="B76" s="417"/>
    </row>
    <row r="77" spans="1:2" s="56" customFormat="1" x14ac:dyDescent="0.2">
      <c r="A77" s="417"/>
      <c r="B77" s="417"/>
    </row>
    <row r="78" spans="1:2" s="56" customFormat="1" x14ac:dyDescent="0.2">
      <c r="A78" s="417"/>
      <c r="B78" s="417"/>
    </row>
    <row r="79" spans="1:2" s="56" customFormat="1" x14ac:dyDescent="0.2">
      <c r="A79" s="417"/>
      <c r="B79" s="417"/>
    </row>
  </sheetData>
  <mergeCells count="9">
    <mergeCell ref="G41:G42"/>
    <mergeCell ref="H41:H42"/>
    <mergeCell ref="I41:I42"/>
    <mergeCell ref="B3:M3"/>
    <mergeCell ref="J41:J42"/>
    <mergeCell ref="C41:C42"/>
    <mergeCell ref="D41:D42"/>
    <mergeCell ref="E41:E42"/>
    <mergeCell ref="F41:F42"/>
  </mergeCells>
  <hyperlinks>
    <hyperlink ref="M51" location="Inhaltsverzeichnis!A1" display="› Zurück zum Inhaltsverzeichnis" xr:uid="{9E1DF1BF-B02F-4BE9-B947-9C4113ED7709}"/>
  </hyperlinks>
  <pageMargins left="0.7" right="0.7" top="0.78740157499999996" bottom="0.78740157499999996"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27</vt:i4>
      </vt:variant>
      <vt:variant>
        <vt:lpstr>Benannte Bereiche</vt:lpstr>
      </vt:variant>
      <vt:variant>
        <vt:i4>3</vt:i4>
      </vt:variant>
    </vt:vector>
  </HeadingPairs>
  <TitlesOfParts>
    <vt:vector size="30" baseType="lpstr">
      <vt:lpstr>Deckblatt</vt:lpstr>
      <vt:lpstr>Impressum | Zeichenerklärungen</vt:lpstr>
      <vt:lpstr>Erläuterungen</vt:lpstr>
      <vt:lpstr>Inhaltsverzeichnis</vt:lpstr>
      <vt:lpstr>Bezeichnungen</vt:lpstr>
      <vt:lpstr>16.1</vt:lpstr>
      <vt:lpstr>Grafik 1</vt:lpstr>
      <vt:lpstr>16.2</vt:lpstr>
      <vt:lpstr>Grafik 2</vt:lpstr>
      <vt:lpstr>16.3</vt:lpstr>
      <vt:lpstr>16.4</vt:lpstr>
      <vt:lpstr>16.5</vt:lpstr>
      <vt:lpstr>16.6</vt:lpstr>
      <vt:lpstr>16.7</vt:lpstr>
      <vt:lpstr>16.8</vt:lpstr>
      <vt:lpstr>16.9</vt:lpstr>
      <vt:lpstr>16.10</vt:lpstr>
      <vt:lpstr>Grafik 3</vt:lpstr>
      <vt:lpstr>16.11</vt:lpstr>
      <vt:lpstr>16.12</vt:lpstr>
      <vt:lpstr>16.13</vt:lpstr>
      <vt:lpstr>Grafik 4</vt:lpstr>
      <vt:lpstr>16.14</vt:lpstr>
      <vt:lpstr>16.15</vt:lpstr>
      <vt:lpstr>16.16</vt:lpstr>
      <vt:lpstr>16.17</vt:lpstr>
      <vt:lpstr>Grafik 5</vt:lpstr>
      <vt:lpstr>'16.12'!Druckbereich</vt:lpstr>
      <vt:lpstr>'16.16'!Drucktitel</vt:lpstr>
      <vt:lpstr>Deckblatt!OLE_LINK1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HH_Kapitel 16 - Wahlen</dc:title>
  <dc:creator>Statistikamt Nord</dc:creator>
  <cp:lastModifiedBy>Mickelat, Sandra</cp:lastModifiedBy>
  <dcterms:created xsi:type="dcterms:W3CDTF">2019-02-14T07:50:33Z</dcterms:created>
  <dcterms:modified xsi:type="dcterms:W3CDTF">2026-01-26T14:55:54Z</dcterms:modified>
</cp:coreProperties>
</file>