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autoCompressPictures="0"/>
  <mc:AlternateContent xmlns:mc="http://schemas.openxmlformats.org/markup-compatibility/2006">
    <mc:Choice Requires="x15">
      <x15ac:absPath xmlns:x15ac="http://schemas.microsoft.com/office/spreadsheetml/2010/11/ac" url="N:\Arbeitsbereiche\AB-5\AB-571\Veröffentlichung\Jahrbücher\JB-Berichtsj_2024\2_Fertige-Kapitel\"/>
    </mc:Choice>
  </mc:AlternateContent>
  <xr:revisionPtr revIDLastSave="0" documentId="13_ncr:1_{4483C4CA-1562-486E-B19C-88CDCC9F4A50}" xr6:coauthVersionLast="47" xr6:coauthVersionMax="47" xr10:uidLastSave="{00000000-0000-0000-0000-000000000000}"/>
  <bookViews>
    <workbookView xWindow="-120" yWindow="-120" windowWidth="29040" windowHeight="15720" tabRatio="822" xr2:uid="{00000000-000D-0000-FFFF-FFFF00000000}"/>
  </bookViews>
  <sheets>
    <sheet name="Deckblatt " sheetId="51" r:id="rId1"/>
    <sheet name="Impressum | Zeichenerklärungen" sheetId="46" r:id="rId2"/>
    <sheet name="Erläuterungen" sheetId="47" r:id="rId3"/>
    <sheet name="Inhaltsverzeichnis" sheetId="18" r:id="rId4"/>
    <sheet name="14.1" sheetId="26" r:id="rId5"/>
    <sheet name="Grafik 1" sheetId="48" r:id="rId6"/>
    <sheet name="14.2" sheetId="27" r:id="rId7"/>
    <sheet name="14.3" sheetId="28" r:id="rId8"/>
    <sheet name="Grafik 2" sheetId="49" r:id="rId9"/>
    <sheet name="14.4" sheetId="29" r:id="rId10"/>
    <sheet name="14.5" sheetId="30" r:id="rId11"/>
    <sheet name="14.6" sheetId="31" r:id="rId12"/>
    <sheet name="Grafik 3" sheetId="50" r:id="rId13"/>
    <sheet name="14.7" sheetId="32" r:id="rId14"/>
    <sheet name="14.8" sheetId="33" r:id="rId15"/>
    <sheet name="14.9" sheetId="52" r:id="rId16"/>
    <sheet name="14.10" sheetId="34" r:id="rId17"/>
    <sheet name="14.11" sheetId="35" r:id="rId18"/>
    <sheet name="14.12" sheetId="36" r:id="rId19"/>
    <sheet name="14.13" sheetId="37" r:id="rId20"/>
    <sheet name="14.14" sheetId="38" r:id="rId21"/>
    <sheet name="14.15" sheetId="39" r:id="rId22"/>
    <sheet name="14.16" sheetId="40" r:id="rId23"/>
    <sheet name="14.17" sheetId="41" r:id="rId24"/>
  </sheets>
  <definedNames>
    <definedName name="_xlnm._FilterDatabase" localSheetId="15" hidden="1">'14.9'!$A$6:$L$114</definedName>
    <definedName name="OLE_LINK1" localSheetId="0">'Deckblatt '!$A$1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1" i="50" l="1"/>
  <c r="D5" i="50"/>
  <c r="D31" i="49"/>
  <c r="D5" i="49"/>
  <c r="D31" i="48"/>
  <c r="D5" i="48"/>
</calcChain>
</file>

<file path=xl/sharedStrings.xml><?xml version="1.0" encoding="utf-8"?>
<sst xmlns="http://schemas.openxmlformats.org/spreadsheetml/2006/main" count="933" uniqueCount="536">
  <si>
    <t>Schuldenart</t>
  </si>
  <si>
    <t>Schuldenstand am 31.12.</t>
  </si>
  <si>
    <t>Mio. Euro</t>
  </si>
  <si>
    <t>Schulden beim nicht-öffentlichen Bereich</t>
  </si>
  <si>
    <t xml:space="preserve">darunter </t>
  </si>
  <si>
    <t>Kredite bei Kreditinstituten</t>
  </si>
  <si>
    <t>Kredite beim sonstigen inländischen Bereich</t>
  </si>
  <si>
    <t>Schulden beim öffentlichen Bereich</t>
  </si>
  <si>
    <t>Schulden insgesamt</t>
  </si>
  <si>
    <t>Wertpapierschulden</t>
  </si>
  <si>
    <t>Finanzvermögen am 31.12.</t>
  </si>
  <si>
    <t>Finanzvermögen beim öffentlichen Bereich</t>
  </si>
  <si>
    <t>Finanzderivate</t>
  </si>
  <si>
    <t>Finanzvermögen insgesamt</t>
  </si>
  <si>
    <t>Bereich</t>
  </si>
  <si>
    <t>Beschäftigte</t>
  </si>
  <si>
    <t>Vollzeitäquivalente</t>
  </si>
  <si>
    <t>insgesamt</t>
  </si>
  <si>
    <t>davon</t>
  </si>
  <si>
    <t>darunter</t>
  </si>
  <si>
    <t>Vollzeit-beschäftigte</t>
  </si>
  <si>
    <t>Bundesbereich</t>
  </si>
  <si>
    <t>Landesbereich</t>
  </si>
  <si>
    <t xml:space="preserve">Kernhaushalt </t>
  </si>
  <si>
    <t>Sonderrechnungen</t>
  </si>
  <si>
    <t>rechtlich selbstständige Einrichtungen in öffentlich-rechtlicher Rechtsform</t>
  </si>
  <si>
    <t>Sozialversicherung</t>
  </si>
  <si>
    <t>unter Landesaufsicht</t>
  </si>
  <si>
    <t>Insgesamt</t>
  </si>
  <si>
    <t>Ehemaliger Bereich</t>
  </si>
  <si>
    <t>Gründe für den Eintritt des Versorgungsfalls</t>
  </si>
  <si>
    <t>Allgemeine Antrags-altersgrenze</t>
  </si>
  <si>
    <t>Dienst-unfähigkeit</t>
  </si>
  <si>
    <t>Sonstige</t>
  </si>
  <si>
    <t>Insgesamt 
am 01.01. des Jahres</t>
  </si>
  <si>
    <t>Antrags-altersgrenze bei Schwer-behinderung und bei besonderer Altersgrenze</t>
  </si>
  <si>
    <t>Steuerart</t>
  </si>
  <si>
    <t>%</t>
  </si>
  <si>
    <t>Lohnsteuer</t>
  </si>
  <si>
    <t>veranlagte Einkommensteuer</t>
  </si>
  <si>
    <t>nicht veranlagte Ertragsteuer</t>
  </si>
  <si>
    <t>Körperschaftsteuer</t>
  </si>
  <si>
    <t>Abgeltungsteuer auf Zins- und Veräußerungserträge</t>
  </si>
  <si>
    <t>Umsatzsteuer</t>
  </si>
  <si>
    <t>Gewerbesteuerumlage</t>
  </si>
  <si>
    <t>Landessteuern</t>
  </si>
  <si>
    <t>Erbschaftsteuer</t>
  </si>
  <si>
    <t>Grunderwerbsteuer</t>
  </si>
  <si>
    <t>Feuerschutzsteuer</t>
  </si>
  <si>
    <t>Biersteuer</t>
  </si>
  <si>
    <t>Gemeindesteuern</t>
  </si>
  <si>
    <t>Grundsteuer A</t>
  </si>
  <si>
    <t>Grundsteuer B</t>
  </si>
  <si>
    <t>Gewerbesteuer</t>
  </si>
  <si>
    <t>Hundesteuer</t>
  </si>
  <si>
    <t>Kultur- und Tourismustaxe</t>
  </si>
  <si>
    <t>Bundesanteil an den Gemeinschaftsteuern</t>
  </si>
  <si>
    <t>Solidaritätszuschlag</t>
  </si>
  <si>
    <t>Einfuhrumsatzsteuer</t>
  </si>
  <si>
    <t>Steuereinnahmen der Gemeinden</t>
  </si>
  <si>
    <t>Jahr</t>
  </si>
  <si>
    <t>Gesamtbetrag der Einkünfte</t>
  </si>
  <si>
    <t>je Steuerpflichtigen</t>
  </si>
  <si>
    <t>Anzahl</t>
  </si>
  <si>
    <t>Euro</t>
  </si>
  <si>
    <t>·</t>
  </si>
  <si>
    <t>1 000 Euro</t>
  </si>
  <si>
    <t>Wirtschaftszweig (WZ 2008)</t>
  </si>
  <si>
    <t>Einkünfte neben Einkünften aus Gewerbebetrieb</t>
  </si>
  <si>
    <t>1 000 Euro</t>
  </si>
  <si>
    <t>Gesellschaften/
Gemeinschaften</t>
  </si>
  <si>
    <t>A</t>
  </si>
  <si>
    <t>Land- und Forstwirtschaft; Fischerei</t>
  </si>
  <si>
    <t>B</t>
  </si>
  <si>
    <t>Bergbau und Gewinnung von Steinen und Erden</t>
  </si>
  <si>
    <t>C</t>
  </si>
  <si>
    <t>Verarbeitendes Gewerbe</t>
  </si>
  <si>
    <t>D</t>
  </si>
  <si>
    <t>Energieversorgung</t>
  </si>
  <si>
    <t>E</t>
  </si>
  <si>
    <t>F</t>
  </si>
  <si>
    <t>Baugewerbe</t>
  </si>
  <si>
    <t>G</t>
  </si>
  <si>
    <t>Handel; Instandhaltung und Reparatur von Kraftfahrzeugen</t>
  </si>
  <si>
    <t>H</t>
  </si>
  <si>
    <t>Verkehr und Lagerei</t>
  </si>
  <si>
    <t>I</t>
  </si>
  <si>
    <t>Gastgewerbe</t>
  </si>
  <si>
    <t>J</t>
  </si>
  <si>
    <t>Information und Kommunikation</t>
  </si>
  <si>
    <t>K</t>
  </si>
  <si>
    <t>Erbringung von Finanz- und Versicherungsdienstleistungen</t>
  </si>
  <si>
    <t>L</t>
  </si>
  <si>
    <t>Grundstücks- und Wohnungswesen</t>
  </si>
  <si>
    <t>M</t>
  </si>
  <si>
    <t>Erbringung von freiberuflichen, wissenschaftlichen und technischen Dienstleistungen</t>
  </si>
  <si>
    <t>N</t>
  </si>
  <si>
    <t>Erbringung von sonstigen wirtschaftlichen Dienstleistungen</t>
  </si>
  <si>
    <t>O</t>
  </si>
  <si>
    <t xml:space="preserve">Öffentliche Verwaltung, Verteidigung; Sozialversicherung </t>
  </si>
  <si>
    <t>P</t>
  </si>
  <si>
    <t>Erziehung und Unterricht</t>
  </si>
  <si>
    <t>Q</t>
  </si>
  <si>
    <t>Gesundheits- und Sozialwesen</t>
  </si>
  <si>
    <t>R</t>
  </si>
  <si>
    <t>Kunst, Unterhaltung und Erholung</t>
  </si>
  <si>
    <t>S</t>
  </si>
  <si>
    <t>Erbringung von sonstigen Dienstleistungen</t>
  </si>
  <si>
    <t>Verlustfälle</t>
  </si>
  <si>
    <t>Gewinnfälle</t>
  </si>
  <si>
    <t>Gesellschaften/ Gemeinschaften</t>
  </si>
  <si>
    <t>Steuerpflichtige</t>
  </si>
  <si>
    <t>Zu versteuerndes Einkommen</t>
  </si>
  <si>
    <t>Festgesetzte Körperschaftsteuer</t>
  </si>
  <si>
    <t>Umsatzsteuer vor Abzug der Vorsteuer</t>
  </si>
  <si>
    <t>Abziehbare Vorsteuer</t>
  </si>
  <si>
    <t>Umsatzsteuer-vorauszahlung</t>
  </si>
  <si>
    <t>Lieferungen und Leistungen</t>
  </si>
  <si>
    <t>innergemein-schaftliche Erwerbe</t>
  </si>
  <si>
    <t>Abschnitt</t>
  </si>
  <si>
    <t>Steuerbarer Umsatz</t>
  </si>
  <si>
    <t>innergemein- schaftliche Erwerbe</t>
  </si>
  <si>
    <t>Wasserversorgung; Abwasser- und Abfallentsorgung und Beseitigung von Umweltverschmutzungen</t>
  </si>
  <si>
    <t>Wirtschaftszweig 
(WZ 2008)</t>
  </si>
  <si>
    <t>Erwerb von Todes wegen</t>
  </si>
  <si>
    <t>Schenkung</t>
  </si>
  <si>
    <t>festgesetzte Steuer</t>
  </si>
  <si>
    <t>Fälle</t>
  </si>
  <si>
    <t>Nachrichtlich: 
StMB = 0</t>
  </si>
  <si>
    <t>Land- und Forstwirtschaft, Fischerei</t>
  </si>
  <si>
    <t>Steuereinnahmen des Landes</t>
  </si>
  <si>
    <t>Einkommen</t>
  </si>
  <si>
    <t xml:space="preserve">Insgesamt                </t>
  </si>
  <si>
    <t>Quelle: Lohn- und Einkommensteuerstatistik</t>
  </si>
  <si>
    <t>Deckblatt</t>
  </si>
  <si>
    <t>Impressum</t>
  </si>
  <si>
    <t>Erläuterungen</t>
  </si>
  <si>
    <t>Inhaltsverzeichnis</t>
  </si>
  <si>
    <t>Blatt</t>
  </si>
  <si>
    <t>Titel</t>
  </si>
  <si>
    <t>Kapitel 14: Finanzen, Öffentlicher Dienst und Steuern</t>
  </si>
  <si>
    <t>14.1</t>
  </si>
  <si>
    <t>14.2</t>
  </si>
  <si>
    <t>14.3</t>
  </si>
  <si>
    <t>14.4</t>
  </si>
  <si>
    <t>14.5</t>
  </si>
  <si>
    <t>14.6</t>
  </si>
  <si>
    <t>14.7</t>
  </si>
  <si>
    <t>14.8</t>
  </si>
  <si>
    <t>14.9</t>
  </si>
  <si>
    <t>14.10</t>
  </si>
  <si>
    <t>14.11</t>
  </si>
  <si>
    <t>14.12</t>
  </si>
  <si>
    <t>14.13</t>
  </si>
  <si>
    <t>14.14</t>
  </si>
  <si>
    <t>14.15</t>
  </si>
  <si>
    <t>14.16</t>
  </si>
  <si>
    <t>Vermögensart</t>
  </si>
  <si>
    <t>Finanzvermögen beim nicht-öffentlichen Bereich</t>
  </si>
  <si>
    <t>–</t>
  </si>
  <si>
    <t xml:space="preserve">Enthalten sind nur erstmalige Festsetzungen des jeweiligen Festsetzungsjahres.  </t>
  </si>
  <si>
    <t>Gesamtbetrag der Einkünfte 
von … bis unter … Euro</t>
  </si>
  <si>
    <t>steuerpflichtiger Erwerb</t>
  </si>
  <si>
    <t>Öffentliche Verwaltung, Verteidigung; Sozialversicherung</t>
  </si>
  <si>
    <t>A – S</t>
  </si>
  <si>
    <t>Summe der Einkünfte in 1 000 Euro</t>
  </si>
  <si>
    <t>Summe der Einkünfte in 1 000 Euro</t>
  </si>
  <si>
    <t>Statistisches Jahrbuch</t>
  </si>
  <si>
    <t>Hamburg</t>
  </si>
  <si>
    <t>Impressum und Zeichenerklärungen</t>
  </si>
  <si>
    <t>Herausgegeben 
von</t>
  </si>
  <si>
    <t>Statistisches Amt für Hamburg und Schleswig-Holstein
Anstalt des öffentlichen Rechts
Steckelhörn 12, 20457 Hamburg</t>
  </si>
  <si>
    <t>Auskünfte</t>
  </si>
  <si>
    <t xml:space="preserve">Telefon 040 42831-1766
E-Mail info@statistik-nord.de 
Internet www.statistik-nord.de </t>
  </si>
  <si>
    <t>weniger als die Hälfte von 1 in der letzten besetzten Stelle, jedoch mehr als nichts</t>
  </si>
  <si>
    <t>···</t>
  </si>
  <si>
    <t>Angabe fällt später an</t>
  </si>
  <si>
    <t>Zahlenwert unbekannt oder geheim zu halten</t>
  </si>
  <si>
    <t>×</t>
  </si>
  <si>
    <t>Tabellenfach gesperrt, weil Aussage nicht sinnvoll</t>
  </si>
  <si>
    <t>/</t>
  </si>
  <si>
    <t>Zahlenwert nicht sicher genug</t>
  </si>
  <si>
    <t>( )</t>
  </si>
  <si>
    <t>Zahlenwert mit eingeschränkter Aussagefähigkeit</t>
  </si>
  <si>
    <t xml:space="preserve">a. n. g. </t>
  </si>
  <si>
    <t>anderweitig nicht genannt</t>
  </si>
  <si>
    <t>u. dgl.</t>
  </si>
  <si>
    <t>und dergleichen</t>
  </si>
  <si>
    <t>p</t>
  </si>
  <si>
    <t>vorläufiges Ergebnis</t>
  </si>
  <si>
    <t>r</t>
  </si>
  <si>
    <t>berichtigtes Ergebnis</t>
  </si>
  <si>
    <t>s</t>
  </si>
  <si>
    <t>geschätztes Ergebnis</t>
  </si>
  <si>
    <t>und zwar</t>
  </si>
  <si>
    <t>die aufgeführten Teilmengen können sich überschneiden; sie sind nicht summierbar</t>
  </si>
  <si>
    <t>diese Untergruppen bilden zusammen nur einen Teil der vorausgehenden Obergruppe</t>
  </si>
  <si>
    <t>diese Untergruppen bilden zusammen die ganze vorausgehende Obergruppe</t>
  </si>
  <si>
    <t>Allgemeine Erläuterungen</t>
  </si>
  <si>
    <t>Sofern nicht anders vermerkt, beziehen sich die Tabellen auf das Gebiet der Freien und Hansestadt Hamburg. Die Angaben für die Bundesrepublik Deutschland beziehen sich auf den Gebietsstand seit dem 03.10.1990. Beziehen sich die Angaben auf den Gebietsstand vor dem 03.10.1990, so macht dies eine Fußnote deutlich. Sie schließen in diesem Fall Berlin-West ein.</t>
  </si>
  <si>
    <t>Quellen sind nur dann vermerkt, wenn es sich nicht um vom Statistikamt Nord durchgeführte Fachstatistiken handelt oder wenn dies bei unterschiedlichen Erhebungs- oder Berechnungsmethoden zur Vermeidung von Missverständnissen notwendig ist (z. B. bei Bevölkerungs-daten aus der Bevölkerungsfortschreibung, dem Melderegister oder dem Mikrozensus).</t>
  </si>
  <si>
    <t>Für Fälle des dritten Geschlechts, die zur Wahrung der Geheimhaltung nicht explizit veröffentlicht werden können, erfolgt für die Veröffent-lichung eine Zuordnung der Merkmalsausprägungen „divers“ und „ohne Angabe“ zu den Kategorien „männlich“ und „weiblich“ per Zufallsprinzip.</t>
  </si>
  <si>
    <t>Zeichen-erklärungen</t>
  </si>
  <si>
    <t>Differenzen zwischen Gesamtzahl und Summe der Teilzahlen entstehen durch unabhängige Rundung; allen Rechnungen liegen die ungerundeten Zahlen zugrunde.</t>
  </si>
  <si>
    <t>  </t>
  </si>
  <si>
    <t>Kapitel 14</t>
  </si>
  <si>
    <t>Finanzen, Öffentlicher Dienst und Steuern</t>
  </si>
  <si>
    <t>Erläuterungen in alphabetischer Reihenfolge</t>
  </si>
  <si>
    <t>Finanz- und Personal-statistiken</t>
  </si>
  <si>
    <t>Gewerbesteuer-statistik</t>
  </si>
  <si>
    <t xml:space="preserve">Körperschaft-steuerstatistik
</t>
  </si>
  <si>
    <t>Die Körperschaftsteuerstatistik bietet einen Überblick über die Einkommenssituation der nicht natürlichen Personen (Gewinnbesteuerung). Der Körperschaftsteuer unterliegen im Wesentlichen Kapitalgesellschaften, Erwerbs- und Wirtschaftsgenossenschaften, nicht rechtsfähige Vereine, Stiftungen usw.</t>
  </si>
  <si>
    <t>Lohn- und Einkommen-steuerstatistik</t>
  </si>
  <si>
    <t>Statistik über die Personengesell-schaften und Gemeinschaften</t>
  </si>
  <si>
    <t>Diese Statistik liefert wesentliche Informationen über die Höhe der verschiedenen Einkunftsarten sowie die Anzahl der Beteiligten von Personengesellschaften und Gemeinschaften. Personengesellschaften und Gemeinschaften selbst sind nicht steuerpflichtig. Die Anteile der Beteiligten an den erzielten Einkünften werden erst im Rahmen der Einkommen- bzw. Körperschaftsteuer versteuert.</t>
  </si>
  <si>
    <t>Steuerstatistiken</t>
  </si>
  <si>
    <t>Umsatzsteuer-statistiken</t>
  </si>
  <si>
    <t>Die Angaben zur Umsatzsteuer werden in zwei separaten Statistiken erfasst. Sie bieten einen Überblick über steuerliche Merkmale (wie steuerbare Umsätze) und Ordnungsmerkmale (wie Wirtschaftszweige) von Unternehmen. Dabei werden nur Unternehmen mit dem Unternehmenssitz in Hamburg berücksichtigt.</t>
  </si>
  <si>
    <t>Grundlage der Umsatzsteuerstatistik (Veranlagung) sind die Umsatzsteuer-Erklärungen, die alle steuerpflichtigen Personen jährlich abgeben müssen. Im Gegensatz zur Umsatzsteuerstatistik (Voranmeldung) sind hier auch Kleinunternehmen erfasst.</t>
  </si>
  <si>
    <t>Mit den Ergebnissen der Steuerstatistiken werden Strukturdaten über die Grundlagen und Ergebnisse der Besteuerung bereitgestellt. Sie bilden eine wichtige Informationsquelle für steuer- und wirtschaftspolitische Aufgaben. In allen Tabellen werden nur Angaben für unbe-schränkt steuerpflichtige Unternehmen bzw. Personen dargestellt.</t>
  </si>
  <si>
    <t>Grafik 1</t>
  </si>
  <si>
    <t>Grafik 2</t>
  </si>
  <si>
    <t>Grafik 3</t>
  </si>
  <si>
    <t>Euro je Einwohner:in</t>
  </si>
  <si>
    <t>r 9 131</t>
  </si>
  <si>
    <t>Festzusetzende Einkommensteuer/ Jahreslohnsteuer</t>
  </si>
  <si>
    <t>Gesamtbetrag der Einkünfte
von … bis unter … Euro</t>
  </si>
  <si>
    <t>Anzahl 
der Mitunter-nehmer:innen</t>
  </si>
  <si>
    <t>Alle bevölkerungsbasierten Verhältniszahlen („je Einwohner:in“) beziehen sich auf die Ergebnisse der Bevölkerungsfortschreibung (siehe hierzu auch die Erläuterungen im Kapitel 1 „Bevölkerung, Haushalt und Familie“). Abweichungen werden durch Fußnoten kenntlich gemacht.</t>
  </si>
  <si>
    <t>› zum Inhaltsverzeichnis</t>
  </si>
  <si>
    <t>Kredite</t>
  </si>
  <si>
    <t>Kassenkredite</t>
  </si>
  <si>
    <t>Landesanteil an Gemeinschaftssteuern</t>
  </si>
  <si>
    <t>Gemeindeanteil an Gemeinschaftssteuern</t>
  </si>
  <si>
    <t>Ab 2011 werden die Sozialversicherungen unter Aufsicht des Bundes im Bereich Sozialversicherung dargestellt.</t>
  </si>
  <si>
    <t>Abziehbare 
Vorsteuer</t>
  </si>
  <si>
    <t>Grundlage der Umsatzsteuerstatistik (Voranmeldung) sind die Umsatzsteuer-Voranmeldungen von voranmeldepflichtigen Unternehmen. Der steuerbare Umsatz aus Lieferungen und Leistungen, d. h. aus unternehmerischer Tätigkeit im Inland, muss ab 2020 über 22 000 Euro liegen.</t>
  </si>
  <si>
    <t>6 bis 10</t>
  </si>
  <si>
    <t>11 bis 15</t>
  </si>
  <si>
    <t>16 bis 20</t>
  </si>
  <si>
    <t>21 bis 50</t>
  </si>
  <si>
    <t>Die Lohn- und Einkommensteuerstatistik bietet einen Überblick über die Einkommenssituation natürlicher Personen. Für diese wird die Entwicklung des Gesamtbetrags der Einkünfte, der festgesetzten Steuer und der Steuerbelastungsquote ausgewiesen. Außerdem wird eine nach Größenklassen gegliederte Übersicht geboten.</t>
  </si>
  <si>
    <t>Die Gewerbesteuerstatistik gibt einen Überblick über die Besteuerungsgrundlagen und die Ermittlung des Steuermessbetrags von gewerbesteuerpflichtigen Betrieben bzw. Betriebsstätten. Die Daten werden aus den Festsetzungs- und Zerlegungsbescheiden der Finanzämter gewonnen.</t>
  </si>
  <si>
    <t>Erbschaft- und Schenkung-steuerstatistik</t>
  </si>
  <si>
    <t>Im Rahmen dieser Statistik werden alle steuerpflichtigen Personen (Erwerbende) erfasst, für die im Berichtsjahr aufgrund eines Erwerbs durch Tod oder Schenkung erstmals Erbschaft- oder Schenkungsteuer festgesetzt wurde. Der Zeitpunkt der Steuerentstehung (Sterbe-datum/Tag der Zuwendung) kann dabei weit zurückreichen. Nicht erfasst werden Erwerbe, für die es aufgrund von Freibeträgen etc. zu keiner Steuerfestsetzung kam.</t>
  </si>
  <si>
    <t>über 50</t>
  </si>
  <si>
    <t>davon:</t>
  </si>
  <si>
    <t xml:space="preserve">
Statistisches Amt für Hamburg und Schleswig-Holstein</t>
  </si>
  <si>
    <t>Zweitwohnungsteuer</t>
  </si>
  <si>
    <t>© Statistisches Amt für Hamburg und Schleswig-Holstein, 2025
Auszugsweise Vervielfältigung und Verbreitung mit Quellenangabe gestattet.  
Sofern in den Produkten auf das Vorhandensein von Copyrightrechten Dritter hingewiesen wird, sind die in deren Produkten ausgewiesenen Copyrightbestimmungen zu wahren. Alle übrigen Rechte bleiben vorbehalten.</t>
  </si>
  <si>
    <t>nichts vorhanden (genau Null oder auf Null geändert)</t>
  </si>
  <si>
    <t>Veränderung 
2023 gegenüber 2022 in %</t>
  </si>
  <si>
    <t>Regionale Ebene</t>
  </si>
  <si>
    <t>Bezirk
Stadtteil</t>
  </si>
  <si>
    <t>Mittelwert 
(je Steuerpflichtiger)</t>
  </si>
  <si>
    <t>Bezirk</t>
  </si>
  <si>
    <t>Hamburg-Mitte</t>
  </si>
  <si>
    <t>Stadtteil</t>
  </si>
  <si>
    <t>Hamburg-Altstadt (mit Neuwerk)</t>
  </si>
  <si>
    <t>HafenCity</t>
  </si>
  <si>
    <t>Neustadt</t>
  </si>
  <si>
    <t>St. Pauli</t>
  </si>
  <si>
    <t>St. Georg</t>
  </si>
  <si>
    <t>Hammerbrook</t>
  </si>
  <si>
    <t>Borgfelde</t>
  </si>
  <si>
    <t>Hamm</t>
  </si>
  <si>
    <t>Horn</t>
  </si>
  <si>
    <t>Billstedt</t>
  </si>
  <si>
    <t>Billbrook</t>
  </si>
  <si>
    <t>Rothenburgsort</t>
  </si>
  <si>
    <t>Veddel</t>
  </si>
  <si>
    <t>Wilhelmsburg</t>
  </si>
  <si>
    <t>Kleiner Grasbrook und Steinwerder</t>
  </si>
  <si>
    <t>Waltershof und Finkenwerder</t>
  </si>
  <si>
    <t>Altona</t>
  </si>
  <si>
    <t>Altona-Altstadt</t>
  </si>
  <si>
    <t>Sternschanze</t>
  </si>
  <si>
    <t>Altona-Nord</t>
  </si>
  <si>
    <t>Ottensen</t>
  </si>
  <si>
    <t>Bahrenfeld</t>
  </si>
  <si>
    <t>Groß Flottbek</t>
  </si>
  <si>
    <t>Othmarschen</t>
  </si>
  <si>
    <t>Lurup</t>
  </si>
  <si>
    <t>Osdorf</t>
  </si>
  <si>
    <t>Nienstedten</t>
  </si>
  <si>
    <t>Blankenese</t>
  </si>
  <si>
    <t>Iserbrook</t>
  </si>
  <si>
    <t>Sülldorf</t>
  </si>
  <si>
    <t>Rissen</t>
  </si>
  <si>
    <t>Eimsbüttel</t>
  </si>
  <si>
    <t>Rotherbaum</t>
  </si>
  <si>
    <t>Harvestehude</t>
  </si>
  <si>
    <t>Hoheluft-West</t>
  </si>
  <si>
    <t>Lokstedt</t>
  </si>
  <si>
    <t>Niendorf</t>
  </si>
  <si>
    <t>Schnelsen</t>
  </si>
  <si>
    <t>Eidelstedt</t>
  </si>
  <si>
    <t>Stellingen</t>
  </si>
  <si>
    <t>Hamburg-Nord</t>
  </si>
  <si>
    <t>Hoheluft-Ost</t>
  </si>
  <si>
    <t>Eppendorf</t>
  </si>
  <si>
    <t>Groß Borstel</t>
  </si>
  <si>
    <t>Alsterdorf</t>
  </si>
  <si>
    <t>Winterhude</t>
  </si>
  <si>
    <t>Uhlenhorst</t>
  </si>
  <si>
    <t>Hohenfelde</t>
  </si>
  <si>
    <t>Barmbek-Süd</t>
  </si>
  <si>
    <t>Dulsberg</t>
  </si>
  <si>
    <t>Barmbek-Nord</t>
  </si>
  <si>
    <t>Ohlsdorf</t>
  </si>
  <si>
    <t>Fuhlsbüttel</t>
  </si>
  <si>
    <t>Langenhorn</t>
  </si>
  <si>
    <t>Wandsbek</t>
  </si>
  <si>
    <t>Eilbek</t>
  </si>
  <si>
    <t>Marienthal</t>
  </si>
  <si>
    <t>Jenfeld</t>
  </si>
  <si>
    <t>Tonndorf</t>
  </si>
  <si>
    <t>Farmsen-Berne</t>
  </si>
  <si>
    <t>Bramfeld</t>
  </si>
  <si>
    <t>Steilshoop</t>
  </si>
  <si>
    <t>Wellingsbüttel</t>
  </si>
  <si>
    <t>Sasel</t>
  </si>
  <si>
    <t>Poppenbüttel</t>
  </si>
  <si>
    <t>Hummelsbüttel</t>
  </si>
  <si>
    <t>Lemsahl-Mellingstedt</t>
  </si>
  <si>
    <t>Duvenstedt</t>
  </si>
  <si>
    <t>Wohldorf-Ohlstedt</t>
  </si>
  <si>
    <t>Bergstedt</t>
  </si>
  <si>
    <t>Volksdorf</t>
  </si>
  <si>
    <t>Rahlstedt</t>
  </si>
  <si>
    <t>Bergedorf</t>
  </si>
  <si>
    <t>Lohbrügge</t>
  </si>
  <si>
    <t>Curslack</t>
  </si>
  <si>
    <t>Altengamme</t>
  </si>
  <si>
    <t>Neuengamme</t>
  </si>
  <si>
    <t>Kirchwerder</t>
  </si>
  <si>
    <t>Ochsenwerder</t>
  </si>
  <si>
    <t>Reitbrook</t>
  </si>
  <si>
    <t>Allermöhe</t>
  </si>
  <si>
    <t>Billwerder</t>
  </si>
  <si>
    <t>Moorfleet</t>
  </si>
  <si>
    <t>Tatenberg</t>
  </si>
  <si>
    <t>Spadenland</t>
  </si>
  <si>
    <t>Neuallermöhe</t>
  </si>
  <si>
    <t>Harburg</t>
  </si>
  <si>
    <t>Neuland und Gut Moor</t>
  </si>
  <si>
    <t>Wilstorf</t>
  </si>
  <si>
    <t>Rönneburg</t>
  </si>
  <si>
    <t>Langenbek</t>
  </si>
  <si>
    <t>Sinstorf</t>
  </si>
  <si>
    <t>Marmstorf</t>
  </si>
  <si>
    <t>Eißendorf</t>
  </si>
  <si>
    <t>Heimfeld</t>
  </si>
  <si>
    <t>Moorburg und Altenwerder</t>
  </si>
  <si>
    <t>Hausbruch</t>
  </si>
  <si>
    <t>Neugraben-Fischbek</t>
  </si>
  <si>
    <t>Francop</t>
  </si>
  <si>
    <t>Neuenfelde</t>
  </si>
  <si>
    <t>Cranz</t>
  </si>
  <si>
    <t>Land</t>
  </si>
  <si>
    <t>Die Finanz- und Personalstatistiken stellen Daten über Schulden, Finanzvermögen und Personal im öffentlichen Dienst in Hamburg dar. Soweit in den folgenden Tabellen Angaben auf Einwohner:innen bezogen sind, wird der Bevölkerungsstand zum 30.06. des Erhebungsjahrs zu Grunde gelegt.
Die Tabellen zu Schulden und Finanzvermögen enthalten ausschließlich die Werte der Kernhaushalte.
Die Daten in den Tabellen zum Personal im öffentlichen Dienst und zu den Versorgungsempfänger:innen werden geheimgehalten, indem sie einer unabhängigen Fünferrundung unterzogen werden.</t>
  </si>
  <si>
    <r>
      <rPr>
        <b/>
        <u/>
        <sz val="8"/>
        <color rgb="FF244061"/>
        <rFont val="Arial"/>
        <family val="2"/>
      </rPr>
      <t xml:space="preserve">› </t>
    </r>
    <r>
      <rPr>
        <u/>
        <sz val="8"/>
        <color rgb="FF244061"/>
        <rFont val="Arial"/>
        <family val="2"/>
      </rPr>
      <t>zum Inhaltsverzeichnis</t>
    </r>
  </si>
  <si>
    <r>
      <rPr>
        <b/>
        <u/>
        <sz val="8"/>
        <color rgb="FF003063"/>
        <rFont val="Arial"/>
        <family val="2"/>
      </rPr>
      <t xml:space="preserve">› </t>
    </r>
    <r>
      <rPr>
        <u/>
        <sz val="8"/>
        <color rgb="FF003063"/>
        <rFont val="Arial"/>
        <family val="2"/>
      </rPr>
      <t>zum Inhaltsverzeichnis</t>
    </r>
  </si>
  <si>
    <r>
      <t>Teilzeit-beschäftigte</t>
    </r>
    <r>
      <rPr>
        <vertAlign val="superscript"/>
        <sz val="9"/>
        <color theme="1"/>
        <rFont val="Arial"/>
        <family val="2"/>
      </rPr>
      <t>1</t>
    </r>
  </si>
  <si>
    <r>
      <t>unter Bundesaufsicht</t>
    </r>
    <r>
      <rPr>
        <vertAlign val="superscript"/>
        <sz val="9"/>
        <color theme="1"/>
        <rFont val="Arial"/>
        <family val="2"/>
      </rPr>
      <t>2</t>
    </r>
  </si>
  <si>
    <r>
      <t>1</t>
    </r>
    <r>
      <rPr>
        <sz val="8"/>
        <color theme="1"/>
        <rFont val="Arial"/>
        <family val="2"/>
      </rPr>
      <t xml:space="preserve">  einschließlich der Beschäftigten in Altersteilzeit</t>
    </r>
  </si>
  <si>
    <r>
      <t>2</t>
    </r>
    <r>
      <rPr>
        <sz val="8"/>
        <color theme="1"/>
        <rFont val="Arial"/>
        <family val="2"/>
      </rPr>
      <t xml:space="preserve">  einschließlich Bundesagentur für Arbeit</t>
    </r>
  </si>
  <si>
    <r>
      <t>Gemeinschaftsteuern</t>
    </r>
    <r>
      <rPr>
        <b/>
        <vertAlign val="superscript"/>
        <sz val="9"/>
        <rFont val="Arial"/>
        <family val="2"/>
      </rPr>
      <t>1</t>
    </r>
  </si>
  <si>
    <r>
      <t>Vermögensteuer</t>
    </r>
    <r>
      <rPr>
        <vertAlign val="superscript"/>
        <sz val="9"/>
        <rFont val="Arial"/>
        <family val="2"/>
      </rPr>
      <t>2</t>
    </r>
  </si>
  <si>
    <r>
      <t>Sportwett- und Lotteriesteuer</t>
    </r>
    <r>
      <rPr>
        <vertAlign val="superscript"/>
        <sz val="9"/>
        <rFont val="Arial"/>
        <family val="2"/>
      </rPr>
      <t>3</t>
    </r>
  </si>
  <si>
    <r>
      <t xml:space="preserve">1  </t>
    </r>
    <r>
      <rPr>
        <sz val="8"/>
        <rFont val="Arial"/>
        <family val="2"/>
      </rPr>
      <t>ohne Einfuhrumsatzsteuer</t>
    </r>
  </si>
  <si>
    <r>
      <t xml:space="preserve">2  </t>
    </r>
    <r>
      <rPr>
        <sz val="8"/>
        <rFont val="Arial"/>
        <family val="2"/>
      </rPr>
      <t>seit 1997 ausgesetzt</t>
    </r>
  </si>
  <si>
    <r>
      <t xml:space="preserve">3  </t>
    </r>
    <r>
      <rPr>
        <sz val="8"/>
        <rFont val="Arial"/>
        <family val="2"/>
      </rPr>
      <t>einschließlich Totalisator- und andere Wettsteuern, ab 2022 virtuelle Automatensteuer und Online-Pokersteuer</t>
    </r>
  </si>
  <si>
    <r>
      <t>Bundesanteil</t>
    </r>
    <r>
      <rPr>
        <b/>
        <vertAlign val="superscript"/>
        <sz val="9"/>
        <rFont val="Arial"/>
        <family val="2"/>
      </rPr>
      <t>1</t>
    </r>
    <r>
      <rPr>
        <b/>
        <sz val="9"/>
        <rFont val="Arial"/>
        <family val="2"/>
      </rPr>
      <t xml:space="preserve"> und Solidaritätszuschlag</t>
    </r>
  </si>
  <si>
    <r>
      <t>Landesanteil an den Gemeinschaftsteuern</t>
    </r>
    <r>
      <rPr>
        <vertAlign val="superscript"/>
        <sz val="9"/>
        <color theme="1"/>
        <rFont val="Arial"/>
        <family val="2"/>
      </rPr>
      <t>2</t>
    </r>
  </si>
  <si>
    <r>
      <t>1</t>
    </r>
    <r>
      <rPr>
        <sz val="8"/>
        <color theme="1"/>
        <rFont val="Arial"/>
        <family val="2"/>
      </rPr>
      <t xml:space="preserve">  ohne Einfuhrumsatzsteuer</t>
    </r>
    <r>
      <rPr>
        <vertAlign val="superscript"/>
        <sz val="8"/>
        <color theme="1"/>
        <rFont val="Arial"/>
        <family val="2"/>
      </rPr>
      <t xml:space="preserve"> </t>
    </r>
  </si>
  <si>
    <r>
      <t>2</t>
    </r>
    <r>
      <rPr>
        <sz val="8"/>
        <color theme="1"/>
        <rFont val="Arial"/>
        <family val="2"/>
      </rPr>
      <t xml:space="preserve">  nach Berücksichtigung der Zerlegung</t>
    </r>
  </si>
  <si>
    <r>
      <t>Steuerpflichtige</t>
    </r>
    <r>
      <rPr>
        <vertAlign val="superscript"/>
        <sz val="9"/>
        <color theme="1"/>
        <rFont val="Arial"/>
        <family val="2"/>
      </rPr>
      <t>1</t>
    </r>
  </si>
  <si>
    <r>
      <t>Steuerbelastungs-quote</t>
    </r>
    <r>
      <rPr>
        <vertAlign val="superscript"/>
        <sz val="9"/>
        <color theme="1"/>
        <rFont val="Arial"/>
        <family val="2"/>
      </rPr>
      <t>2</t>
    </r>
  </si>
  <si>
    <r>
      <t>2004</t>
    </r>
    <r>
      <rPr>
        <vertAlign val="superscript"/>
        <sz val="9"/>
        <color rgb="FF000000"/>
        <rFont val="Arial"/>
        <family val="2"/>
      </rPr>
      <t>a</t>
    </r>
  </si>
  <si>
    <r>
      <t xml:space="preserve">2  </t>
    </r>
    <r>
      <rPr>
        <sz val="8"/>
        <color theme="1"/>
        <rFont val="Arial"/>
        <family val="2"/>
      </rPr>
      <t>Anteil der festgesetzten Einkommensteuer am Gesamtbetrag der Einkünfte</t>
    </r>
  </si>
  <si>
    <r>
      <t xml:space="preserve">1  </t>
    </r>
    <r>
      <rPr>
        <sz val="8"/>
        <color theme="1"/>
        <rFont val="Arial"/>
        <family val="2"/>
      </rPr>
      <t>ohne Verlustfälle; Ehepaare und Personen in eingetragenen Lebenspartnerschaften mit Zusammenveranlagung werden als ein Steuerpflichtiger gezählt; ohne Grenzpendler:innen</t>
    </r>
  </si>
  <si>
    <r>
      <t>Festzusetzende Einkommensteuer/ Jahreslohnsteuer</t>
    </r>
    <r>
      <rPr>
        <vertAlign val="superscript"/>
        <sz val="9"/>
        <color theme="1"/>
        <rFont val="Arial"/>
        <family val="2"/>
      </rPr>
      <t>2</t>
    </r>
  </si>
  <si>
    <r>
      <t>Median</t>
    </r>
    <r>
      <rPr>
        <vertAlign val="superscript"/>
        <sz val="9"/>
        <color theme="1"/>
        <rFont val="Arial"/>
        <family val="2"/>
      </rPr>
      <t xml:space="preserve">1 </t>
    </r>
  </si>
  <si>
    <r>
      <t>Steuerpflichtige</t>
    </r>
    <r>
      <rPr>
        <vertAlign val="superscript"/>
        <sz val="9"/>
        <color theme="1"/>
        <rFont val="Arial"/>
        <family val="2"/>
      </rPr>
      <t>3</t>
    </r>
  </si>
  <si>
    <r>
      <rPr>
        <vertAlign val="superscript"/>
        <sz val="8"/>
        <rFont val="Arial"/>
        <family val="2"/>
      </rPr>
      <t xml:space="preserve">2  </t>
    </r>
    <r>
      <rPr>
        <sz val="8"/>
        <rFont val="Arial"/>
        <family val="2"/>
      </rPr>
      <t>Für Fälle ohne Einkommensteuerveranlagung (EStV): einbehaltene Lohnsteuer</t>
    </r>
  </si>
  <si>
    <r>
      <rPr>
        <vertAlign val="superscript"/>
        <sz val="8"/>
        <rFont val="Arial"/>
        <family val="2"/>
      </rPr>
      <t xml:space="preserve">3 </t>
    </r>
    <r>
      <rPr>
        <sz val="8"/>
        <rFont val="Arial"/>
        <family val="2"/>
      </rPr>
      <t xml:space="preserve"> ohne Verlustfälle; Ehepaare und Personen in eingetragenen Lebenspartnerschaften mit Zusammenveranlagung werden als ein Steuerpflichtiger gezählt; ohne Grenzpendler:innen</t>
    </r>
  </si>
  <si>
    <r>
      <rPr>
        <vertAlign val="superscript"/>
        <sz val="8"/>
        <color rgb="FF000000"/>
        <rFont val="Arial"/>
        <family val="2"/>
      </rPr>
      <t>4</t>
    </r>
    <r>
      <rPr>
        <sz val="8"/>
        <color rgb="FF000000"/>
        <rFont val="Arial"/>
        <family val="2"/>
      </rPr>
      <t xml:space="preserve">  Steuerpflichtige ohne gültige oder gebäudescharfe Adresse in Hamburg</t>
    </r>
  </si>
  <si>
    <r>
      <t>Abgerundeter Gewerbeertrag</t>
    </r>
    <r>
      <rPr>
        <vertAlign val="superscript"/>
        <sz val="9"/>
        <color theme="1"/>
        <rFont val="Arial"/>
        <family val="2"/>
      </rPr>
      <t>1</t>
    </r>
  </si>
  <si>
    <r>
      <t>Steuermessbetrag (StMB)</t>
    </r>
    <r>
      <rPr>
        <vertAlign val="superscript"/>
        <sz val="9"/>
        <color theme="1"/>
        <rFont val="Arial"/>
        <family val="2"/>
      </rPr>
      <t>1</t>
    </r>
  </si>
  <si>
    <r>
      <t>Anzahl</t>
    </r>
    <r>
      <rPr>
        <vertAlign val="superscript"/>
        <sz val="9"/>
        <color theme="1"/>
        <rFont val="Arial"/>
        <family val="2"/>
      </rPr>
      <t>2</t>
    </r>
  </si>
  <si>
    <r>
      <t>1</t>
    </r>
    <r>
      <rPr>
        <sz val="8"/>
        <color theme="1"/>
        <rFont val="Arial"/>
        <family val="2"/>
      </rPr>
      <t xml:space="preserve">  nur Fälle mit Steuermessbetrag &gt; 0</t>
    </r>
  </si>
  <si>
    <r>
      <t>2</t>
    </r>
    <r>
      <rPr>
        <sz val="8"/>
        <color theme="1"/>
        <rFont val="Arial"/>
        <family val="2"/>
      </rPr>
      <t xml:space="preserve">  Anzahl = Steuerpflichtige bzw. Fälle</t>
    </r>
  </si>
  <si>
    <r>
      <t>Steuerpflichtiger Erwerb
 von … bis unter … Euro</t>
    </r>
    <r>
      <rPr>
        <vertAlign val="superscript"/>
        <sz val="9"/>
        <color theme="1"/>
        <rFont val="Arial"/>
        <family val="2"/>
      </rPr>
      <t>1</t>
    </r>
  </si>
  <si>
    <r>
      <t xml:space="preserve">1 </t>
    </r>
    <r>
      <rPr>
        <sz val="8"/>
        <color theme="1"/>
        <rFont val="Arial"/>
        <family val="2"/>
      </rPr>
      <t xml:space="preserve"> Fälle mit steuerpflichtigem Erwerb &gt; 0</t>
    </r>
  </si>
  <si>
    <r>
      <t>Größenklassen 
der Lieferungen und Leistungen 
von … bis unter … Euro</t>
    </r>
    <r>
      <rPr>
        <vertAlign val="superscript"/>
        <sz val="9"/>
        <color theme="1"/>
        <rFont val="Arial"/>
        <family val="2"/>
      </rPr>
      <t>1</t>
    </r>
  </si>
  <si>
    <r>
      <t>1</t>
    </r>
    <r>
      <rPr>
        <sz val="8"/>
        <color rgb="FF000000"/>
        <rFont val="Arial"/>
        <family val="2"/>
      </rPr>
      <t xml:space="preserve">  einschließlich steuerpflichtige Unternehmen mit negativen Lieferungen und Leistungen</t>
    </r>
  </si>
  <si>
    <r>
      <t>Umsatzsteuer-pflichtige</t>
    </r>
    <r>
      <rPr>
        <vertAlign val="superscript"/>
        <sz val="9"/>
        <color rgb="FF000000"/>
        <rFont val="Arial"/>
        <family val="2"/>
      </rPr>
      <t>1</t>
    </r>
  </si>
  <si>
    <r>
      <t>Land- und Forstwirtschaft,</t>
    </r>
    <r>
      <rPr>
        <sz val="9"/>
        <color theme="1"/>
        <rFont val="Arial"/>
        <family val="2"/>
      </rPr>
      <t xml:space="preserve"> Fischerei</t>
    </r>
  </si>
  <si>
    <r>
      <t>Bergbau und Gewinnung</t>
    </r>
    <r>
      <rPr>
        <sz val="9"/>
        <color theme="1"/>
        <rFont val="Arial"/>
        <family val="2"/>
      </rPr>
      <t xml:space="preserve"> von Steinen und Erden</t>
    </r>
  </si>
  <si>
    <r>
      <t>Verkehr</t>
    </r>
    <r>
      <rPr>
        <sz val="9"/>
        <color theme="1"/>
        <rFont val="Arial"/>
        <family val="2"/>
      </rPr>
      <t xml:space="preserve"> und Lagerei</t>
    </r>
  </si>
  <si>
    <r>
      <t>Erbringung von freiberuflichen,</t>
    </r>
    <r>
      <rPr>
        <sz val="9"/>
        <color theme="1"/>
        <rFont val="Arial"/>
        <family val="2"/>
      </rPr>
      <t xml:space="preserve"> wissenschaftlichen und technischen Dienstleistungen</t>
    </r>
  </si>
  <si>
    <r>
      <t>Erbringung von sonstigen</t>
    </r>
    <r>
      <rPr>
        <sz val="9"/>
        <color theme="1"/>
        <rFont val="Arial"/>
        <family val="2"/>
      </rPr>
      <t xml:space="preserve"> wirtschaftlichen Dienstleistungen</t>
    </r>
  </si>
  <si>
    <r>
      <t>Öffentliche Verwaltung, Verteidigung</t>
    </r>
    <r>
      <rPr>
        <sz val="9"/>
        <color theme="1"/>
        <rFont val="Arial"/>
        <family val="2"/>
      </rPr>
      <t>; Sozialversicherung</t>
    </r>
  </si>
  <si>
    <r>
      <t>Kunst, Unterhaltung und</t>
    </r>
    <r>
      <rPr>
        <sz val="9"/>
        <color theme="1"/>
        <rFont val="Arial"/>
        <family val="2"/>
      </rPr>
      <t xml:space="preserve"> Erholung</t>
    </r>
  </si>
  <si>
    <r>
      <t xml:space="preserve">A – </t>
    </r>
    <r>
      <rPr>
        <b/>
        <sz val="9"/>
        <color theme="1"/>
        <rFont val="Arial"/>
        <family val="2"/>
      </rPr>
      <t>S</t>
    </r>
  </si>
  <si>
    <r>
      <t>1</t>
    </r>
    <r>
      <rPr>
        <sz val="8"/>
        <color theme="1"/>
        <rFont val="Arial"/>
        <family val="2"/>
      </rPr>
      <t xml:space="preserve">  Steuerpflichtige mit Lieferungen und Leistungen über 22 000 Euro, ohne Jahreszahler</t>
    </r>
  </si>
  <si>
    <r>
      <t>Steuerbarer Umsatz</t>
    </r>
    <r>
      <rPr>
        <vertAlign val="superscript"/>
        <sz val="9"/>
        <color rgb="FF000000"/>
        <rFont val="Arial"/>
        <family val="2"/>
      </rPr>
      <t>2</t>
    </r>
  </si>
  <si>
    <r>
      <t xml:space="preserve">2 </t>
    </r>
    <r>
      <rPr>
        <sz val="8"/>
        <color theme="1"/>
        <rFont val="Arial"/>
        <family val="2"/>
      </rPr>
      <t>Bis 1993 wurde der innergemeinschaftliche Erwerb nicht gesondert ausgewiesen.</t>
    </r>
  </si>
  <si>
    <r>
      <t>Einkünfte aus Gewerbebetrieb</t>
    </r>
    <r>
      <rPr>
        <vertAlign val="superscript"/>
        <sz val="9"/>
        <color theme="1"/>
        <rFont val="Arial"/>
        <family val="2"/>
      </rPr>
      <t>1</t>
    </r>
  </si>
  <si>
    <r>
      <t>1</t>
    </r>
    <r>
      <rPr>
        <sz val="8"/>
        <color theme="1"/>
        <rFont val="Arial"/>
        <family val="2"/>
      </rPr>
      <t xml:space="preserve">  einschließlich Einkommen der Organgesellschaften</t>
    </r>
  </si>
  <si>
    <t>14.17</t>
  </si>
  <si>
    <t>Arbeitnehmer:
innen</t>
  </si>
  <si>
    <t>Beamt:innen und Richter:innen, Berufs- und Zeitsoldat:innen</t>
  </si>
  <si>
    <t>Frauen</t>
  </si>
  <si>
    <t>Gesellschaften mit … 
Mitunternehmer:
innen 
oder Beteiligten</t>
  </si>
  <si>
    <t>Steuer-pflichtige</t>
  </si>
  <si>
    <t>weiblich</t>
  </si>
  <si>
    <t>Schulden des Landes Hamburg (Kernhaushalt) 2023 und 2024</t>
  </si>
  <si>
    <t>Schulden des Landes Hamburg (Kernhaushalt) 2005 – 2024</t>
  </si>
  <si>
    <t>Finanzvermögen des Landes Hamburg (Kernhaushalt) 2023 und 2024</t>
  </si>
  <si>
    <t>Personal im öffentlichen Dienst in Hamburg am 30.06.2024</t>
  </si>
  <si>
    <t>Vollzeitäquivalente der Beschäftigten im öffentlichen Dienst in Hamburg 2006 – 2024</t>
  </si>
  <si>
    <t>Versorgungsempfänger:innen in Hamburg 2023 und 2024</t>
  </si>
  <si>
    <t>Steueraufkommen in Hamburg 2023 und 2024 vor der Verteilung</t>
  </si>
  <si>
    <t>Steuereinnahmen in Hamburg 2023 und 2024 nach der Verteilung</t>
  </si>
  <si>
    <t>Steuereinnahmen in Hamburg 2005 – 2024</t>
  </si>
  <si>
    <t>Unbeschränkt Lohn- und Einkommensteuerpflichtige, deren Gesamtbetrag der Einkünfte und Steuer in Hamburg 1980 – 2021</t>
  </si>
  <si>
    <t>Unbeschränkt Lohn- und Einkommensteuerpflichtige, deren Gesamtbetrag der Einkünfte und Steuer in Hamburg 2021 nach Größenklassen des Gesamtbetrags der Einkünfte</t>
  </si>
  <si>
    <t>Gesamtbetrag der Einkünfte mit Mittelwert und Median der unbeschränkt Lohn- und Einkommensteuerpflichtigen in Hamburg 2021 nach Bezirken und Stadtteilen</t>
  </si>
  <si>
    <t>Personengesellschaften mit Einkünften aus Gewerbebetrieb in Hamburg 2020 nach Wirtschaftsabschnitten</t>
  </si>
  <si>
    <t>Einkünfte der Personengesellschaften in Hamburg 2020 nach Anzahl der Mitunternehmer:innen/Beteiligten</t>
  </si>
  <si>
    <t>Unbeschränkt Körperschaftsteuerpflichtige, deren Gesamtbetrag der Einkünfte und Steuer in Hamburg 2020 (ohne Organgesellschaften) nach Größenklassen des Gesamtbetrags der Einkünfte</t>
  </si>
  <si>
    <t>Umsatzsteuerpflichtige und deren steuerbarer Umsatz in Hamburg 1970 – 2023 (Umsatzsteuer-Voranmeldungen)</t>
  </si>
  <si>
    <t>Umsatzsteuerpflichtige und deren steuerbarer Umsatz in Hamburg 2023 nach Wirtschaftsabschnitten (Umsatzsteuer-Voranmeldungen)</t>
  </si>
  <si>
    <t>Veranlagte Umsatzsteuerpflichtige und deren steuerbarer Umsatz in Hamburg 2020 nach Größenklassen der Lieferungen und Leistungen (Umsatzsteuer-Veranlagungen)</t>
  </si>
  <si>
    <t>Gewerbesteuerpflichtige, deren Gewerbeertrag und Steuermessbetrag in Hamburg 2020 (ohne Organgesellschaften) nach Wirtschaftsabschnitten</t>
  </si>
  <si>
    <t xml:space="preserve"> 22 634</t>
  </si>
  <si>
    <t xml:space="preserve"> 11 910</t>
  </si>
  <si>
    <t xml:space="preserve"> 21 947</t>
  </si>
  <si>
    <t xml:space="preserve"> 11 816</t>
  </si>
  <si>
    <t xml:space="preserve"> 2 062</t>
  </si>
  <si>
    <t xml:space="preserve"> 1 085</t>
  </si>
  <si>
    <t xml:space="preserve"> 1 304</t>
  </si>
  <si>
    <t xml:space="preserve"> 2 634</t>
  </si>
  <si>
    <t xml:space="preserve"> 1 386</t>
  </si>
  <si>
    <t xml:space="preserve"> 2 406</t>
  </si>
  <si>
    <t xml:space="preserve"> 1 295</t>
  </si>
  <si>
    <t xml:space="preserve"> 17 753</t>
  </si>
  <si>
    <t xml:space="preserve"> 9 341</t>
  </si>
  <si>
    <t xml:space="preserve"> 18 072</t>
  </si>
  <si>
    <t xml:space="preserve"> 9 730</t>
  </si>
  <si>
    <t xml:space="preserve"> 22 811</t>
  </si>
  <si>
    <t xml:space="preserve"> 12 003</t>
  </si>
  <si>
    <t xml:space="preserve"> 22 156</t>
  </si>
  <si>
    <t xml:space="preserve"> 11 928</t>
  </si>
  <si>
    <t>Vergnügungsteuer</t>
  </si>
  <si>
    <r>
      <t>Gemeindesteuern</t>
    </r>
    <r>
      <rPr>
        <vertAlign val="superscript"/>
        <sz val="9"/>
        <color theme="1"/>
        <rFont val="Arial"/>
        <family val="2"/>
      </rPr>
      <t>3</t>
    </r>
  </si>
  <si>
    <r>
      <t>Gemeindeanteile an Gemeinschaftsteuern</t>
    </r>
    <r>
      <rPr>
        <vertAlign val="superscript"/>
        <sz val="9"/>
        <color theme="1"/>
        <rFont val="Arial"/>
        <family val="2"/>
      </rPr>
      <t>4</t>
    </r>
  </si>
  <si>
    <r>
      <t xml:space="preserve">3   </t>
    </r>
    <r>
      <rPr>
        <sz val="8"/>
        <color theme="1"/>
        <rFont val="Arial"/>
        <family val="2"/>
      </rPr>
      <t>nach Abzug der Gewerbesteuerumlage</t>
    </r>
  </si>
  <si>
    <r>
      <t>4</t>
    </r>
    <r>
      <rPr>
        <sz val="8"/>
        <color theme="1"/>
        <rFont val="Arial"/>
        <family val="2"/>
      </rPr>
      <t xml:space="preserve">  Gemeindeanteil an der Einkommensteuer und Gemeindeanteil an der Umsatzsteuer</t>
    </r>
  </si>
  <si>
    <t>1   Schulden des Landes Hamburg (Kernhaushalt) 2023 und 2024</t>
  </si>
  <si>
    <t>Berichtsjahr 2024</t>
  </si>
  <si>
    <t>Grafik 1   Schulden des Landes Hamburg (Kernhaushalt)  2005 – 2024</t>
  </si>
  <si>
    <t>2   Finanzvermögen des Landes Hamburg (Kernhaushalt) 2023 und 2024</t>
  </si>
  <si>
    <t>3   Personal im öffentlichen Dienst in Hamburg am 30.06.2024</t>
  </si>
  <si>
    <t>Grafik 2   Vollzeitäquivalente der Beschäftigten im öffentlichen Dienst in Hamburg 2006 – 2024</t>
  </si>
  <si>
    <t>4   Versorgungsempfänger:innen in Hamburg 2023 und 2024</t>
  </si>
  <si>
    <t>Zugänge von Ruhegehaltsempfänger:innen 2023</t>
  </si>
  <si>
    <t>Gesetzliche Regel-altersgrenze (einschl. hinausgesch. Regelaltersgr.)</t>
  </si>
  <si>
    <t>5   Steueraufkommen in Hamburg 2023 und 2024 vor der Verteilung</t>
  </si>
  <si>
    <t>6   Steuereinnahmen in Hamburg 2023 und 2024 nach der Verteilung</t>
  </si>
  <si>
    <t>Veränderung 
2024 gegenüber 2023 in %</t>
  </si>
  <si>
    <t>Grafik 3   Steuereinnahmen in Hamburg 2005 – 2024</t>
  </si>
  <si>
    <t>7   Unbeschränkt Lohn- und Einkommensteuerpflichtige, deren Gesamtbetrag der Einkünfte und Steuer in Hamburg 1980 – 2021</t>
  </si>
  <si>
    <t>8   Unbeschränkt Lohn- und Einkommensteuerpflichtige, deren Gesamtbetrag der Einkünfte und Steuer in Hamburg 2021 nach Größenklassen des Gesamtbetrags der Einkünfte</t>
  </si>
  <si>
    <t>9   Gesamtbetrag der Einkünfte mit Mittelwert und Median der unbeschränkt Lohn- und Einkommensteuerpflichtigen in Hamburg 2021 nach Bezirken und Stadtteilen</t>
  </si>
  <si>
    <t>10   Personengesellschaften mit Einkünften aus Gewerbebetrieb in Hamburg 2020 nach Wirtschaftsabschnitten</t>
  </si>
  <si>
    <t>11   Einkünfte der Personengesellschaften in Hamburg 2020 nach Anzahl der Mitunternehmer:innen/Beteiligten</t>
  </si>
  <si>
    <t>13   Umsatzsteuerpflichtige und deren steuerbarer Umsatz in Hamburg 1970 – 2023 (Umsatzsteuer-Voranmeldungen)</t>
  </si>
  <si>
    <t>14   Umsatzsteuerpflichtige und deren steuerbarer Umsatz in Hamburg 2023
nach Wirtschaftsabschnitten (Umsatzsteuer-Voranmeldungen)</t>
  </si>
  <si>
    <t>15   Veranlagte Umsatzsteuerpflichtige und deren steuerbarer Umsatz in Hamburg 2020 nach Größenklassen der Lieferungen und Leistungen (Umsatzsteuer-Veranlagungen)</t>
  </si>
  <si>
    <t>16   Unbeschränkt steuerliche Erwerbe von Todes wegen und Schenkungen in Hamburg 2024
nach der Höhe des steuerpflichtigen Erwerbs</t>
  </si>
  <si>
    <t>17   Gewerbesteuerpflichtige, deren Gewerbeertrag und Steuermessbetrag in Hamburg 2020 (ohne Organgesellschaften) 
nach Wirtschaftsabschnitten</t>
  </si>
  <si>
    <r>
      <t xml:space="preserve">1  </t>
    </r>
    <r>
      <rPr>
        <sz val="8"/>
        <rFont val="Arial"/>
        <family val="2"/>
      </rPr>
      <t>ohne Verlustfälle; Ehepaare und Personen in eingetragenen Lebenspartnerschaften mit Zusammenveranlagung werden als ein Steuerpflichtiger gezählt; seit 2013 ohne Grenzpendler:innen</t>
    </r>
  </si>
  <si>
    <r>
      <t xml:space="preserve">a  </t>
    </r>
    <r>
      <rPr>
        <sz val="8"/>
        <color theme="1"/>
        <rFont val="Arial"/>
        <family val="2"/>
      </rPr>
      <t>Seit 2004 werden die Beschäftigungsverhältnisse elektronisch übermittelt (ElsterLohn). Dadurch werden auch nicht veranlagte Personen nahezu vollständig erfasst.</t>
    </r>
  </si>
  <si>
    <r>
      <t xml:space="preserve">1 </t>
    </r>
    <r>
      <rPr>
        <sz val="8"/>
        <color theme="1"/>
        <rFont val="Arial"/>
        <family val="2"/>
      </rPr>
      <t xml:space="preserve"> bis 1978 Steuerpflichtige mit Lieferungen und Leistungen über 12 000 DM, ab 1980 über 20 000 DM, ab 1990 über 25 000 DM, ab 1996 
   über 32 500 DM, ab 2000 über 16 617 Euro, ab 2002 über 16 620 Euro, ab 2003 über 17 500 Euro; ab 2020 über 22 000 Euro; ohne Jahreszahler</t>
    </r>
  </si>
  <si>
    <t>Quelle: Statistisches Bundesamt</t>
  </si>
  <si>
    <t>Vollzeitäquivalente in Tsd.</t>
  </si>
  <si>
    <t>0 – 5 000</t>
  </si>
  <si>
    <t>5 000 – 10 000</t>
  </si>
  <si>
    <t>10 000 – 15 000</t>
  </si>
  <si>
    <t>15 000 – 20 000</t>
  </si>
  <si>
    <t>20 000 – 25 000</t>
  </si>
  <si>
    <t>25 000 – 30 000</t>
  </si>
  <si>
    <t>35 000 – 50 000</t>
  </si>
  <si>
    <t>50 000 – 125 000</t>
  </si>
  <si>
    <t>125 000 – 250 000</t>
  </si>
  <si>
    <t>250 000 – 500 000</t>
  </si>
  <si>
    <t>500 000 – 1 000 000</t>
  </si>
  <si>
    <t>30 000 – 35 000</t>
  </si>
  <si>
    <t>1 000 000 und mehr</t>
  </si>
  <si>
    <r>
      <t>Ohne Zuordnung/
Seeleute/Binnenschiffer</t>
    </r>
    <r>
      <rPr>
        <b/>
        <vertAlign val="superscript"/>
        <sz val="9"/>
        <rFont val="Arial"/>
        <family val="2"/>
      </rPr>
      <t>4</t>
    </r>
  </si>
  <si>
    <r>
      <t>12   Unbeschränkt Körperschaftsteuerpflichtige</t>
    </r>
    <r>
      <rPr>
        <b/>
        <vertAlign val="superscript"/>
        <sz val="12"/>
        <color rgb="FF003063"/>
        <rFont val="Arial"/>
        <family val="2"/>
      </rPr>
      <t>1</t>
    </r>
    <r>
      <rPr>
        <b/>
        <sz val="12"/>
        <color rgb="FF003063"/>
        <rFont val="Arial"/>
        <family val="2"/>
      </rPr>
      <t>, deren Gesamtbetrag der Einkünfte und Steuer in Hamburg 2020 (ohne Organgesellschaften) nach Größenklassen des Gesamtbetrags der Einkünfte</t>
    </r>
  </si>
  <si>
    <r>
      <t>1</t>
    </r>
    <r>
      <rPr>
        <sz val="8"/>
        <rFont val="Arial"/>
        <family val="2"/>
      </rPr>
      <t xml:space="preserve">  ohne steuerbefreite Körperschaften, die zur Gliederung ihres verwendbaren Eigenkapitals verpflichtet sind</t>
    </r>
  </si>
  <si>
    <t>1 – 6 000</t>
  </si>
  <si>
    <t>6 000 – 12 500</t>
  </si>
  <si>
    <t>12 500 – 25 000</t>
  </si>
  <si>
    <t>25 000 – 50 000</t>
  </si>
  <si>
    <t>50 000 – 100 000</t>
  </si>
  <si>
    <t>100 000 – 250 000</t>
  </si>
  <si>
    <t xml:space="preserve">500 000 – 1 Mio. </t>
  </si>
  <si>
    <t xml:space="preserve">1 Mio. – 2,5 Mio. </t>
  </si>
  <si>
    <t xml:space="preserve"> 2,5 Mio. – 5 Mio. </t>
  </si>
  <si>
    <t xml:space="preserve">5 Mio. – 10 Mio. </t>
  </si>
  <si>
    <t xml:space="preserve">10 Mio. – 25 Mio. </t>
  </si>
  <si>
    <r>
      <t xml:space="preserve">Gesamtbetrag der Einkünfte
</t>
    </r>
    <r>
      <rPr>
        <u/>
        <sz val="9"/>
        <color theme="1"/>
        <rFont val="Arial"/>
        <family val="2"/>
      </rPr>
      <t>kleiner</t>
    </r>
    <r>
      <rPr>
        <sz val="9"/>
        <color theme="1"/>
        <rFont val="Arial"/>
        <family val="2"/>
      </rPr>
      <t xml:space="preserve"> Null Euro</t>
    </r>
  </si>
  <si>
    <r>
      <t xml:space="preserve">Gesamtbetrag der Einkünfte 
</t>
    </r>
    <r>
      <rPr>
        <u/>
        <sz val="9"/>
        <color theme="1"/>
        <rFont val="Arial"/>
        <family val="2"/>
      </rPr>
      <t>größer/gleich</t>
    </r>
    <r>
      <rPr>
        <sz val="9"/>
        <color theme="1"/>
        <rFont val="Arial"/>
        <family val="2"/>
      </rPr>
      <t xml:space="preserve"> Null Euro</t>
    </r>
  </si>
  <si>
    <t>22 001 – 50 000</t>
  </si>
  <si>
    <t>1 Mio. – 2 Mio.</t>
  </si>
  <si>
    <t xml:space="preserve">2 Mio. – 5 Mio. </t>
  </si>
  <si>
    <t xml:space="preserve">25 Mio. – 50 Mio. </t>
  </si>
  <si>
    <t xml:space="preserve">50 Mio. und mehr </t>
  </si>
  <si>
    <t>unter 22 001</t>
  </si>
  <si>
    <t>unter 5 000</t>
  </si>
  <si>
    <t>10 000 – 50 000</t>
  </si>
  <si>
    <t>100 000 – 200 000</t>
  </si>
  <si>
    <t>200 000 – 300 000</t>
  </si>
  <si>
    <t>300 000 – 500 000</t>
  </si>
  <si>
    <t xml:space="preserve">500 000 – 2,5 Mio. </t>
  </si>
  <si>
    <t xml:space="preserve">2,5 Mio. – 5 Mio. </t>
  </si>
  <si>
    <t xml:space="preserve">5 Mio. und mehr </t>
  </si>
  <si>
    <t xml:space="preserve">25 Mio. – 37,5 Mio. </t>
  </si>
  <si>
    <t xml:space="preserve">37,5 Mio. und mehr </t>
  </si>
  <si>
    <t>Unbeschränkt steuerliche Erwerbe von Todes wegen und Schenkungen in Hamburg 2024 nach der Höhe des steuerpflichtigen Erwerbs</t>
  </si>
  <si>
    <r>
      <rPr>
        <vertAlign val="superscript"/>
        <sz val="8"/>
        <color theme="1"/>
        <rFont val="Arial"/>
        <family val="2"/>
      </rPr>
      <t xml:space="preserve">1 </t>
    </r>
    <r>
      <rPr>
        <sz val="8"/>
        <color theme="1"/>
        <rFont val="Arial"/>
        <family val="2"/>
      </rPr>
      <t xml:space="preserve"> Der Median – auch Zentralwert genannt – ist der Wert, der genau „in der Mitte“ steht, wenn man die Werte (hier: Gesamtbetrag der Einkünfte der Steuerpflichtigen) der Größe nach sortiert. Er trennt die Menge in zwei gleich große Teile, d.h. 50 Prozent der Steuerpflichtigen haben einen geringeren und 50 Prozent der Steuerpflichtigen haben einen höheren Gesamtbetrag der Einkünfte.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</si>
</sst>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3" formatCode="_-* #,##0.00_-;\-* #,##0.00_-;_-* &quot;-&quot;??_-;_-@_-"/>
    <numFmt numFmtId="164" formatCode="###\ ###\ ##0;\–\ ###\ ###\ ##0;\–"/>
    <numFmt numFmtId="165" formatCode="###\ ###\ ##0;\–###\ ###\ ##0;\–"/>
    <numFmt numFmtId="166" formatCode="###\ ###\ ##0;\–###\ ###\ ##0;\·"/>
    <numFmt numFmtId="167" formatCode="###\ ###\ ##0;\–###\ ###\ ##0;\–;\–"/>
    <numFmt numFmtId="168" formatCode="###\ ###\ ##0;\–\ ###\ ###\ ##0"/>
    <numFmt numFmtId="169" formatCode="###\ ###\ ##0;\ \ \ \–* ###\ ###\ ##0;\–;@"/>
    <numFmt numFmtId="170" formatCode="#0.0;\ \ \ \–* #0.0;\–;@"/>
    <numFmt numFmtId="171" formatCode="###\ ###\ ##0;\–\ \ \ \ \ ###\ ###\ ##0;\–;\–"/>
    <numFmt numFmtId="172" formatCode="###\ ###\ ##0;\–\ \ \ \ \ ###\ ###\ ##0;\–;@"/>
    <numFmt numFmtId="173" formatCode="###\ ###\ ##0;\–\ ###\ ###\ ##0;\–;@"/>
    <numFmt numFmtId="174" formatCode="###\ ###\ ##0;\–\ \ ###\ ###\ ##0;\–;@"/>
    <numFmt numFmtId="175" formatCode="0.0"/>
    <numFmt numFmtId="176" formatCode="\ \ \ \ \+\ #0.0\ \ \ \ \ \ ;\ \ \ \ \–\ #0.0\ \ \ \ \ \ ;\–\ \ \ \ ;@\ \ \ \ \ \ \ \ "/>
    <numFmt numFmtId="177" formatCode="#,##0.0"/>
    <numFmt numFmtId="178" formatCode="\+\ #0.0;\–\ #0.0;\–"/>
    <numFmt numFmtId="179" formatCode="#\ ##0;\–* #\ ##0;\–;@"/>
    <numFmt numFmtId="180" formatCode="###,###,###,###;\-###,###,###,###"/>
    <numFmt numFmtId="181" formatCode="\+\ #0;\–\ #0;\–"/>
    <numFmt numFmtId="182" formatCode="\+\ ###\ ###\ ##0;\–\ ###\ ###\ ##0;\–"/>
  </numFmts>
  <fonts count="52" x14ac:knownFonts="1">
    <font>
      <sz val="9"/>
      <color theme="1"/>
      <name val="Arial"/>
      <family val="2"/>
    </font>
    <font>
      <sz val="10"/>
      <color theme="1"/>
      <name val="Arial"/>
      <family val="2"/>
    </font>
    <font>
      <sz val="9"/>
      <color theme="1"/>
      <name val="Arial"/>
      <family val="2"/>
    </font>
    <font>
      <sz val="11"/>
      <color theme="1"/>
      <name val="Arial"/>
      <family val="2"/>
    </font>
    <font>
      <u/>
      <sz val="10"/>
      <color theme="10"/>
      <name val="Arial"/>
      <family val="2"/>
    </font>
    <font>
      <b/>
      <sz val="11"/>
      <color rgb="FF244061"/>
      <name val="Arial"/>
      <family val="2"/>
    </font>
    <font>
      <sz val="11"/>
      <color rgb="FF000000"/>
      <name val="Arial"/>
      <family val="2"/>
    </font>
    <font>
      <sz val="9"/>
      <name val="Arial"/>
      <family val="2"/>
    </font>
    <font>
      <b/>
      <sz val="12"/>
      <color rgb="FF244061"/>
      <name val="Arial"/>
      <family val="2"/>
    </font>
    <font>
      <sz val="11"/>
      <name val="Arial"/>
      <family val="2"/>
    </font>
    <font>
      <sz val="12"/>
      <color theme="0" tint="-0.499984740745262"/>
      <name val="Arial"/>
      <family val="2"/>
    </font>
    <font>
      <sz val="12"/>
      <name val="Arial"/>
      <family val="2"/>
    </font>
    <font>
      <sz val="9"/>
      <color rgb="FF000000"/>
      <name val="Arial"/>
      <family val="2"/>
    </font>
    <font>
      <sz val="9"/>
      <color rgb="FF244061"/>
      <name val="Arial"/>
      <family val="2"/>
    </font>
    <font>
      <sz val="12"/>
      <color rgb="FF244061"/>
      <name val="Arial"/>
      <family val="2"/>
    </font>
    <font>
      <b/>
      <sz val="10"/>
      <name val="Arial"/>
      <family val="2"/>
    </font>
    <font>
      <sz val="9"/>
      <color theme="0"/>
      <name val="Arial"/>
      <family val="2"/>
    </font>
    <font>
      <u/>
      <sz val="9"/>
      <color theme="10"/>
      <name val="Arial"/>
      <family val="2"/>
    </font>
    <font>
      <u/>
      <sz val="9"/>
      <name val="Arial"/>
      <family val="2"/>
    </font>
    <font>
      <b/>
      <sz val="10"/>
      <color theme="1"/>
      <name val="Arial"/>
      <family val="2"/>
    </font>
    <font>
      <b/>
      <sz val="9"/>
      <color theme="1"/>
      <name val="Arial"/>
      <family val="2"/>
    </font>
    <font>
      <sz val="9"/>
      <color rgb="FFFF0000"/>
      <name val="Arial"/>
      <family val="2"/>
    </font>
    <font>
      <b/>
      <sz val="12"/>
      <color rgb="FF003063"/>
      <name val="Arial"/>
      <family val="2"/>
    </font>
    <font>
      <sz val="11"/>
      <color rgb="FF003063"/>
      <name val="Arial"/>
      <family val="2"/>
    </font>
    <font>
      <sz val="9"/>
      <color rgb="FF003063"/>
      <name val="Arial"/>
      <family val="2"/>
    </font>
    <font>
      <b/>
      <sz val="9"/>
      <color rgb="FF003063"/>
      <name val="Arial"/>
      <family val="2"/>
    </font>
    <font>
      <sz val="12"/>
      <color rgb="FF003063"/>
      <name val="Arial"/>
      <family val="2"/>
    </font>
    <font>
      <sz val="10"/>
      <color rgb="FF003063"/>
      <name val="Arial"/>
      <family val="2"/>
    </font>
    <font>
      <b/>
      <sz val="28"/>
      <color rgb="FF003063"/>
      <name val="Arial"/>
      <family val="2"/>
    </font>
    <font>
      <sz val="24"/>
      <color rgb="FF003063"/>
      <name val="Arial"/>
      <family val="2"/>
    </font>
    <font>
      <b/>
      <sz val="11"/>
      <color rgb="FF003063"/>
      <name val="Arial"/>
      <family val="2"/>
    </font>
    <font>
      <sz val="10"/>
      <name val="Arial"/>
      <family val="2"/>
    </font>
    <font>
      <sz val="8"/>
      <color theme="1"/>
      <name val="Arial"/>
      <family val="2"/>
    </font>
    <font>
      <u/>
      <sz val="8"/>
      <color rgb="FF244061"/>
      <name val="Arial"/>
      <family val="2"/>
    </font>
    <font>
      <b/>
      <u/>
      <sz val="8"/>
      <color rgb="FF244061"/>
      <name val="Arial"/>
      <family val="2"/>
    </font>
    <font>
      <u/>
      <sz val="8"/>
      <color rgb="FF003063"/>
      <name val="Arial"/>
      <family val="2"/>
    </font>
    <font>
      <b/>
      <u/>
      <sz val="8"/>
      <color rgb="FF003063"/>
      <name val="Arial"/>
      <family val="2"/>
    </font>
    <font>
      <vertAlign val="superscript"/>
      <sz val="9"/>
      <color theme="1"/>
      <name val="Arial"/>
      <family val="2"/>
    </font>
    <font>
      <vertAlign val="superscript"/>
      <sz val="8"/>
      <color theme="1"/>
      <name val="Arial"/>
      <family val="2"/>
    </font>
    <font>
      <b/>
      <sz val="9"/>
      <name val="Arial"/>
      <family val="2"/>
    </font>
    <font>
      <b/>
      <vertAlign val="superscript"/>
      <sz val="9"/>
      <name val="Arial"/>
      <family val="2"/>
    </font>
    <font>
      <vertAlign val="superscript"/>
      <sz val="9"/>
      <name val="Arial"/>
      <family val="2"/>
    </font>
    <font>
      <vertAlign val="superscript"/>
      <sz val="8"/>
      <name val="Arial"/>
      <family val="2"/>
    </font>
    <font>
      <sz val="8"/>
      <name val="Arial"/>
      <family val="2"/>
    </font>
    <font>
      <b/>
      <sz val="12"/>
      <color rgb="FF002060"/>
      <name val="Arial"/>
      <family val="2"/>
    </font>
    <font>
      <vertAlign val="superscript"/>
      <sz val="9"/>
      <color rgb="FF000000"/>
      <name val="Arial"/>
      <family val="2"/>
    </font>
    <font>
      <sz val="8"/>
      <color rgb="FF000000"/>
      <name val="Arial"/>
      <family val="2"/>
    </font>
    <font>
      <vertAlign val="superscript"/>
      <sz val="8"/>
      <color rgb="FF000000"/>
      <name val="Arial"/>
      <family val="2"/>
    </font>
    <font>
      <b/>
      <sz val="9"/>
      <color rgb="FF000000"/>
      <name val="Arial"/>
      <family val="2"/>
    </font>
    <font>
      <u/>
      <sz val="9"/>
      <color theme="1"/>
      <name val="Arial"/>
      <family val="2"/>
    </font>
    <font>
      <b/>
      <sz val="11"/>
      <name val="Arial"/>
      <family val="2"/>
    </font>
    <font>
      <b/>
      <vertAlign val="superscript"/>
      <sz val="12"/>
      <color rgb="FF003063"/>
      <name val="Arial"/>
      <family val="2"/>
    </font>
  </fonts>
  <fills count="4">
    <fill>
      <patternFill patternType="none"/>
    </fill>
    <fill>
      <patternFill patternType="gray125"/>
    </fill>
    <fill>
      <patternFill patternType="solid">
        <fgColor theme="0"/>
        <bgColor indexed="64"/>
      </patternFill>
    </fill>
    <fill>
      <patternFill patternType="solid">
        <fgColor rgb="FFCFE9FB"/>
        <bgColor indexed="64"/>
      </patternFill>
    </fill>
  </fills>
  <borders count="22">
    <border>
      <left/>
      <right/>
      <top/>
      <bottom/>
      <diagonal/>
    </border>
    <border>
      <left/>
      <right/>
      <top/>
      <bottom style="thin">
        <color indexed="64"/>
      </bottom>
      <diagonal/>
    </border>
    <border>
      <left/>
      <right/>
      <top/>
      <bottom style="thin">
        <color rgb="FF003063"/>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s>
  <cellStyleXfs count="10">
    <xf numFmtId="0" fontId="0" fillId="0" borderId="0"/>
    <xf numFmtId="0" fontId="4" fillId="0" borderId="0" applyNumberFormat="0" applyFill="0" applyBorder="0" applyAlignment="0" applyProtection="0"/>
    <xf numFmtId="0" fontId="2" fillId="0" borderId="0"/>
    <xf numFmtId="0" fontId="2" fillId="0" borderId="0"/>
    <xf numFmtId="0" fontId="2" fillId="0" borderId="0"/>
    <xf numFmtId="0" fontId="17" fillId="0" borderId="0" applyNumberFormat="0" applyFill="0" applyBorder="0" applyAlignment="0" applyProtection="0"/>
    <xf numFmtId="0" fontId="31" fillId="0" borderId="0"/>
    <xf numFmtId="0" fontId="31" fillId="0" borderId="0"/>
    <xf numFmtId="0" fontId="1" fillId="0" borderId="0"/>
    <xf numFmtId="43" fontId="2" fillId="0" borderId="0" applyFont="0" applyFill="0" applyBorder="0" applyAlignment="0" applyProtection="0"/>
  </cellStyleXfs>
  <cellXfs count="432">
    <xf numFmtId="0" fontId="0" fillId="0" borderId="0" xfId="0"/>
    <xf numFmtId="0" fontId="0" fillId="0" borderId="0" xfId="0" applyFill="1"/>
    <xf numFmtId="0" fontId="5" fillId="0" borderId="0" xfId="0" applyFont="1" applyFill="1" applyAlignment="1">
      <alignment horizontal="right" vertical="top" wrapText="1"/>
    </xf>
    <xf numFmtId="0" fontId="0" fillId="0" borderId="0" xfId="0" applyFont="1" applyFill="1"/>
    <xf numFmtId="0" fontId="3" fillId="0" borderId="0" xfId="0" applyFont="1" applyFill="1" applyBorder="1" applyAlignment="1">
      <alignment horizontal="left" vertical="center"/>
    </xf>
    <xf numFmtId="0" fontId="0" fillId="0" borderId="0" xfId="0" applyFill="1" applyBorder="1"/>
    <xf numFmtId="0" fontId="3" fillId="0" borderId="0" xfId="0" applyFont="1" applyAlignment="1">
      <alignment horizontal="right" vertical="top"/>
    </xf>
    <xf numFmtId="0" fontId="9" fillId="0" borderId="0" xfId="0" applyFont="1" applyAlignment="1">
      <alignment horizontal="right" vertical="top"/>
    </xf>
    <xf numFmtId="0" fontId="9" fillId="0" borderId="0" xfId="0" quotePrefix="1" applyNumberFormat="1" applyFont="1" applyAlignment="1">
      <alignment horizontal="right" vertical="top"/>
    </xf>
    <xf numFmtId="11" fontId="3" fillId="0" borderId="0" xfId="0" applyNumberFormat="1" applyFont="1" applyAlignment="1">
      <alignment horizontal="right" vertical="top"/>
    </xf>
    <xf numFmtId="0" fontId="0" fillId="0" borderId="0" xfId="0" applyAlignment="1">
      <alignment horizontal="right" vertical="top"/>
    </xf>
    <xf numFmtId="0" fontId="0" fillId="0" borderId="0" xfId="0" applyAlignment="1">
      <alignment vertical="top"/>
    </xf>
    <xf numFmtId="0" fontId="2" fillId="0" borderId="0" xfId="3" applyFill="1"/>
    <xf numFmtId="0" fontId="5" fillId="0" borderId="0" xfId="3" applyFont="1" applyFill="1" applyAlignment="1">
      <alignment horizontal="right" vertical="top" wrapText="1"/>
    </xf>
    <xf numFmtId="0" fontId="2" fillId="2" borderId="0" xfId="3" applyFill="1"/>
    <xf numFmtId="0" fontId="5" fillId="0" borderId="0" xfId="3" applyFont="1" applyFill="1" applyBorder="1" applyAlignment="1">
      <alignment horizontal="right" vertical="top" wrapText="1"/>
    </xf>
    <xf numFmtId="0" fontId="2" fillId="0" borderId="0" xfId="3" applyFill="1" applyBorder="1"/>
    <xf numFmtId="0" fontId="2" fillId="0" borderId="0" xfId="4"/>
    <xf numFmtId="0" fontId="2" fillId="0" borderId="0" xfId="3" applyFont="1" applyFill="1"/>
    <xf numFmtId="0" fontId="2" fillId="0" borderId="0" xfId="3" applyFont="1" applyFill="1" applyAlignment="1">
      <alignment horizontal="left" vertical="top" wrapText="1"/>
    </xf>
    <xf numFmtId="0" fontId="2" fillId="0" borderId="0" xfId="3" applyFont="1" applyFill="1" applyAlignment="1">
      <alignment vertical="top"/>
    </xf>
    <xf numFmtId="0" fontId="2" fillId="0" borderId="0" xfId="3" applyFont="1" applyFill="1" applyAlignment="1">
      <alignment vertical="top" wrapText="1"/>
    </xf>
    <xf numFmtId="0" fontId="12" fillId="0" borderId="0" xfId="3" applyFont="1" applyFill="1" applyAlignment="1">
      <alignment horizontal="left" vertical="center" wrapText="1"/>
    </xf>
    <xf numFmtId="0" fontId="6" fillId="0" borderId="0" xfId="3" applyFont="1" applyFill="1" applyAlignment="1">
      <alignment horizontal="left" vertical="center" wrapText="1"/>
    </xf>
    <xf numFmtId="0" fontId="2" fillId="0" borderId="0" xfId="3" applyBorder="1"/>
    <xf numFmtId="0" fontId="5" fillId="0" borderId="0" xfId="3" applyFont="1" applyFill="1" applyBorder="1" applyAlignment="1">
      <alignment vertical="top"/>
    </xf>
    <xf numFmtId="0" fontId="5" fillId="0" borderId="0" xfId="3" applyFont="1" applyFill="1" applyBorder="1" applyAlignment="1">
      <alignment vertical="top" wrapText="1"/>
    </xf>
    <xf numFmtId="0" fontId="2" fillId="0" borderId="0" xfId="3" applyFont="1" applyFill="1" applyBorder="1"/>
    <xf numFmtId="0" fontId="2" fillId="0" borderId="0" xfId="3" applyFont="1" applyFill="1" applyBorder="1" applyAlignment="1">
      <alignment vertical="top"/>
    </xf>
    <xf numFmtId="0" fontId="12" fillId="0" borderId="0" xfId="3" applyFont="1" applyFill="1" applyBorder="1" applyAlignment="1">
      <alignment vertical="top" wrapText="1"/>
    </xf>
    <xf numFmtId="0" fontId="2" fillId="0" borderId="0" xfId="3" applyFill="1" applyBorder="1" applyAlignment="1">
      <alignment vertical="top"/>
    </xf>
    <xf numFmtId="0" fontId="13" fillId="0" borderId="0" xfId="3" applyFont="1" applyFill="1" applyBorder="1"/>
    <xf numFmtId="0" fontId="5" fillId="0" borderId="0" xfId="3" applyFont="1" applyFill="1" applyBorder="1" applyAlignment="1">
      <alignment horizontal="right" vertical="top"/>
    </xf>
    <xf numFmtId="0" fontId="12" fillId="0" borderId="0" xfId="3" applyFont="1" applyFill="1" applyBorder="1" applyAlignment="1">
      <alignment wrapText="1"/>
    </xf>
    <xf numFmtId="0" fontId="12" fillId="0" borderId="0" xfId="3" applyFont="1" applyFill="1" applyAlignment="1">
      <alignment wrapText="1"/>
    </xf>
    <xf numFmtId="0" fontId="0" fillId="2" borderId="0" xfId="0" applyFill="1" applyBorder="1"/>
    <xf numFmtId="0" fontId="5" fillId="2" borderId="0" xfId="0" applyFont="1" applyFill="1" applyAlignment="1">
      <alignment horizontal="right" vertical="top" wrapText="1"/>
    </xf>
    <xf numFmtId="0" fontId="0" fillId="2" borderId="0" xfId="0" applyFill="1"/>
    <xf numFmtId="0" fontId="0" fillId="2" borderId="0" xfId="0" applyFont="1" applyFill="1"/>
    <xf numFmtId="0" fontId="8" fillId="2" borderId="0" xfId="0" applyFont="1" applyFill="1" applyBorder="1" applyAlignment="1">
      <alignment vertical="top" wrapText="1"/>
    </xf>
    <xf numFmtId="0" fontId="14" fillId="2" borderId="0" xfId="0" applyFont="1" applyFill="1" applyBorder="1" applyAlignment="1">
      <alignment horizontal="left" vertical="top"/>
    </xf>
    <xf numFmtId="3" fontId="19" fillId="0" borderId="0" xfId="0" applyNumberFormat="1" applyFont="1" applyAlignment="1">
      <alignment horizontal="right"/>
    </xf>
    <xf numFmtId="3" fontId="19" fillId="0" borderId="0" xfId="0" applyNumberFormat="1" applyFont="1"/>
    <xf numFmtId="0" fontId="0" fillId="0" borderId="0" xfId="0" applyFont="1" applyAlignment="1">
      <alignment wrapText="1"/>
    </xf>
    <xf numFmtId="0" fontId="18" fillId="0" borderId="0" xfId="1" applyFont="1" applyAlignment="1">
      <alignment vertical="top" wrapText="1"/>
    </xf>
    <xf numFmtId="0" fontId="7" fillId="0" borderId="0" xfId="0" applyFont="1" applyAlignment="1">
      <alignment vertical="top" wrapText="1"/>
    </xf>
    <xf numFmtId="0" fontId="3" fillId="0" borderId="1" xfId="0" applyFont="1" applyFill="1" applyBorder="1" applyAlignment="1">
      <alignment horizontal="left" vertical="center"/>
    </xf>
    <xf numFmtId="0" fontId="5" fillId="2" borderId="0" xfId="0" applyFont="1" applyFill="1" applyAlignment="1">
      <alignment horizontal="center" vertical="top" wrapText="1"/>
    </xf>
    <xf numFmtId="0" fontId="3" fillId="0" borderId="0" xfId="0" applyFont="1" applyFill="1" applyBorder="1" applyAlignment="1">
      <alignment vertical="center"/>
    </xf>
    <xf numFmtId="0" fontId="21" fillId="0" borderId="0" xfId="0" applyFont="1"/>
    <xf numFmtId="0" fontId="7" fillId="0" borderId="0" xfId="0" applyFont="1"/>
    <xf numFmtId="0" fontId="0" fillId="2" borderId="2" xfId="0" applyFill="1" applyBorder="1"/>
    <xf numFmtId="0" fontId="0" fillId="2" borderId="1" xfId="0" applyFill="1" applyBorder="1"/>
    <xf numFmtId="0" fontId="10" fillId="0" borderId="0" xfId="0" applyFont="1" applyFill="1" applyBorder="1" applyAlignment="1">
      <alignment horizontal="left" vertical="top"/>
    </xf>
    <xf numFmtId="0" fontId="2" fillId="0" borderId="0" xfId="4" applyBorder="1"/>
    <xf numFmtId="0" fontId="11" fillId="0" borderId="0" xfId="0" applyFont="1"/>
    <xf numFmtId="0" fontId="0" fillId="0" borderId="0" xfId="0" applyAlignment="1">
      <alignment horizontal="left"/>
    </xf>
    <xf numFmtId="0" fontId="22" fillId="0" borderId="0" xfId="0" applyFont="1" applyFill="1" applyAlignment="1">
      <alignment horizontal="right"/>
    </xf>
    <xf numFmtId="0" fontId="22" fillId="0" borderId="0" xfId="0" applyFont="1" applyFill="1" applyAlignment="1">
      <alignment horizontal="left" vertical="top" wrapText="1"/>
    </xf>
    <xf numFmtId="0" fontId="18" fillId="0" borderId="0" xfId="1" applyFont="1" applyAlignment="1">
      <alignment vertical="top"/>
    </xf>
    <xf numFmtId="0" fontId="24" fillId="2" borderId="1" xfId="4" applyFont="1" applyFill="1" applyBorder="1"/>
    <xf numFmtId="0" fontId="22" fillId="2" borderId="1" xfId="0" applyFont="1" applyFill="1" applyBorder="1" applyAlignment="1">
      <alignment vertical="top" wrapText="1"/>
    </xf>
    <xf numFmtId="0" fontId="24" fillId="0" borderId="0" xfId="0" applyFont="1"/>
    <xf numFmtId="0" fontId="23" fillId="0" borderId="1" xfId="0" applyFont="1" applyFill="1" applyBorder="1" applyAlignment="1">
      <alignment horizontal="left" vertical="center"/>
    </xf>
    <xf numFmtId="0" fontId="23" fillId="0" borderId="1" xfId="3" applyFont="1" applyFill="1" applyBorder="1" applyAlignment="1">
      <alignment horizontal="left" vertical="center"/>
    </xf>
    <xf numFmtId="0" fontId="26" fillId="2" borderId="0" xfId="0" applyFont="1" applyFill="1" applyBorder="1" applyAlignment="1">
      <alignment horizontal="left"/>
    </xf>
    <xf numFmtId="0" fontId="22" fillId="0" borderId="0" xfId="0" applyFont="1" applyFill="1" applyBorder="1" applyAlignment="1">
      <alignment horizontal="right"/>
    </xf>
    <xf numFmtId="0" fontId="24" fillId="0" borderId="2" xfId="0" applyFont="1" applyFill="1" applyBorder="1"/>
    <xf numFmtId="0" fontId="27" fillId="0" borderId="2" xfId="0" applyFont="1" applyFill="1" applyBorder="1" applyAlignment="1">
      <alignment horizontal="right" vertical="top"/>
    </xf>
    <xf numFmtId="0" fontId="24" fillId="0" borderId="0" xfId="0" applyFont="1" applyFill="1" applyBorder="1"/>
    <xf numFmtId="0" fontId="27" fillId="0" borderId="0" xfId="0" applyFont="1" applyFill="1" applyBorder="1" applyAlignment="1">
      <alignment horizontal="right" vertical="top"/>
    </xf>
    <xf numFmtId="0" fontId="24" fillId="0" borderId="0" xfId="4" applyFont="1"/>
    <xf numFmtId="0" fontId="28" fillId="0" borderId="0" xfId="0" applyFont="1" applyFill="1" applyAlignment="1">
      <alignment horizontal="left"/>
    </xf>
    <xf numFmtId="0" fontId="29" fillId="0" borderId="0" xfId="0" applyFont="1" applyFill="1" applyAlignment="1">
      <alignment horizontal="left"/>
    </xf>
    <xf numFmtId="0" fontId="24" fillId="0" borderId="0" xfId="4" applyFont="1" applyAlignment="1">
      <alignment horizontal="left"/>
    </xf>
    <xf numFmtId="0" fontId="26" fillId="0" borderId="0" xfId="0" applyFont="1" applyFill="1" applyAlignment="1">
      <alignment horizontal="left"/>
    </xf>
    <xf numFmtId="0" fontId="26" fillId="0" borderId="0" xfId="0" applyFont="1" applyFill="1" applyAlignment="1">
      <alignment horizontal="left" vertical="top"/>
    </xf>
    <xf numFmtId="0" fontId="22" fillId="0" borderId="1" xfId="3" applyFont="1" applyFill="1" applyBorder="1" applyAlignment="1">
      <alignment horizontal="left" vertical="top"/>
    </xf>
    <xf numFmtId="0" fontId="24" fillId="0" borderId="1" xfId="3" applyFont="1" applyFill="1" applyBorder="1"/>
    <xf numFmtId="0" fontId="25" fillId="0" borderId="1" xfId="3" applyFont="1" applyFill="1" applyBorder="1" applyAlignment="1">
      <alignment horizontal="right"/>
    </xf>
    <xf numFmtId="0" fontId="24" fillId="2" borderId="1" xfId="3" applyFont="1" applyFill="1" applyBorder="1"/>
    <xf numFmtId="0" fontId="23" fillId="2" borderId="1" xfId="0" applyFont="1" applyFill="1" applyBorder="1" applyAlignment="1">
      <alignment horizontal="left" vertical="center"/>
    </xf>
    <xf numFmtId="0" fontId="24" fillId="2" borderId="1" xfId="0" applyFont="1" applyFill="1" applyBorder="1"/>
    <xf numFmtId="0" fontId="24" fillId="0" borderId="1" xfId="0" applyFont="1" applyBorder="1"/>
    <xf numFmtId="0" fontId="22" fillId="0" borderId="1" xfId="0" applyFont="1" applyFill="1" applyBorder="1" applyAlignment="1">
      <alignment horizontal="left" vertical="top"/>
    </xf>
    <xf numFmtId="0" fontId="24" fillId="0" borderId="1" xfId="0" applyFont="1" applyFill="1" applyBorder="1"/>
    <xf numFmtId="0" fontId="25" fillId="0" borderId="1" xfId="0" applyFont="1" applyFill="1" applyBorder="1" applyAlignment="1">
      <alignment horizontal="right"/>
    </xf>
    <xf numFmtId="0" fontId="30" fillId="0" borderId="0" xfId="3" applyFont="1" applyFill="1" applyAlignment="1">
      <alignment horizontal="right" vertical="top" wrapText="1"/>
    </xf>
    <xf numFmtId="0" fontId="27" fillId="0" borderId="0" xfId="0" applyFont="1" applyFill="1" applyBorder="1" applyAlignment="1">
      <alignment horizontal="left"/>
    </xf>
    <xf numFmtId="0" fontId="30" fillId="0" borderId="0" xfId="3" applyFont="1" applyFill="1" applyAlignment="1">
      <alignment horizontal="right" vertical="top"/>
    </xf>
    <xf numFmtId="0" fontId="23" fillId="0" borderId="0" xfId="3" applyFont="1" applyFill="1" applyAlignment="1">
      <alignment horizontal="left" vertical="center"/>
    </xf>
    <xf numFmtId="0" fontId="30" fillId="0" borderId="0" xfId="3" applyFont="1" applyFill="1" applyBorder="1" applyAlignment="1">
      <alignment horizontal="right" vertical="top" wrapText="1"/>
    </xf>
    <xf numFmtId="0" fontId="25" fillId="0" borderId="0" xfId="3" applyFont="1" applyFill="1" applyAlignment="1">
      <alignment horizontal="right" vertical="center" wrapText="1"/>
    </xf>
    <xf numFmtId="0" fontId="23" fillId="0" borderId="0" xfId="3" applyFont="1" applyFill="1" applyAlignment="1">
      <alignment horizontal="left" vertical="center" wrapText="1"/>
    </xf>
    <xf numFmtId="0" fontId="24" fillId="0" borderId="0" xfId="3" applyFont="1" applyFill="1"/>
    <xf numFmtId="0" fontId="23" fillId="0" borderId="0" xfId="3" applyFont="1" applyFill="1" applyBorder="1" applyAlignment="1">
      <alignment horizontal="left" vertical="center"/>
    </xf>
    <xf numFmtId="0" fontId="24" fillId="0" borderId="0" xfId="3" applyFont="1" applyFill="1" applyBorder="1"/>
    <xf numFmtId="0" fontId="24" fillId="0" borderId="0" xfId="3" applyFont="1" applyFill="1" applyBorder="1" applyAlignment="1">
      <alignment horizontal="right" vertical="top"/>
    </xf>
    <xf numFmtId="0" fontId="24" fillId="2" borderId="0" xfId="3" applyFont="1" applyFill="1" applyBorder="1"/>
    <xf numFmtId="0" fontId="23" fillId="2" borderId="0" xfId="0" applyFont="1" applyFill="1" applyBorder="1" applyAlignment="1">
      <alignment horizontal="left" vertical="center"/>
    </xf>
    <xf numFmtId="0" fontId="24" fillId="2" borderId="0" xfId="0" applyFont="1" applyFill="1" applyBorder="1"/>
    <xf numFmtId="0" fontId="24" fillId="2" borderId="0" xfId="0" applyFont="1" applyFill="1" applyBorder="1" applyAlignment="1">
      <alignment horizontal="right" vertical="top"/>
    </xf>
    <xf numFmtId="0" fontId="27" fillId="2" borderId="0" xfId="0" applyFont="1" applyFill="1" applyBorder="1" applyAlignment="1">
      <alignment horizontal="left"/>
    </xf>
    <xf numFmtId="0" fontId="27" fillId="2" borderId="0" xfId="0" applyFont="1" applyFill="1" applyBorder="1" applyAlignment="1"/>
    <xf numFmtId="0" fontId="27" fillId="0" borderId="0" xfId="0" applyFont="1" applyFill="1" applyBorder="1" applyAlignment="1">
      <alignment horizontal="center"/>
    </xf>
    <xf numFmtId="0" fontId="24" fillId="2" borderId="0" xfId="4" applyFont="1" applyFill="1"/>
    <xf numFmtId="0" fontId="27" fillId="2" borderId="0" xfId="0" applyFont="1" applyFill="1" applyBorder="1" applyAlignment="1">
      <alignment horizontal="left" wrapText="1"/>
    </xf>
    <xf numFmtId="0" fontId="23" fillId="0" borderId="0" xfId="0" applyFont="1" applyFill="1" applyBorder="1" applyAlignment="1">
      <alignment horizontal="left" vertical="center"/>
    </xf>
    <xf numFmtId="0" fontId="24" fillId="0" borderId="0" xfId="0" applyFont="1" applyFill="1" applyBorder="1" applyAlignment="1">
      <alignment horizontal="right" vertical="top"/>
    </xf>
    <xf numFmtId="0" fontId="22" fillId="2" borderId="1" xfId="0" applyFont="1" applyFill="1" applyBorder="1" applyAlignment="1">
      <alignment horizontal="left" vertical="top" wrapText="1"/>
    </xf>
    <xf numFmtId="164" fontId="0" fillId="0" borderId="0" xfId="0" applyNumberFormat="1" applyFont="1" applyFill="1" applyBorder="1" applyAlignment="1">
      <alignment horizontal="right" vertical="center" indent="1"/>
    </xf>
    <xf numFmtId="164" fontId="20" fillId="0" borderId="0" xfId="0" applyNumberFormat="1" applyFont="1" applyFill="1" applyBorder="1" applyAlignment="1">
      <alignment horizontal="right" vertical="center" indent="1"/>
    </xf>
    <xf numFmtId="164" fontId="20" fillId="0" borderId="1" xfId="0" applyNumberFormat="1" applyFont="1" applyFill="1" applyBorder="1" applyAlignment="1">
      <alignment horizontal="right" vertical="center" indent="1"/>
    </xf>
    <xf numFmtId="0" fontId="0" fillId="2" borderId="0" xfId="0" applyFont="1" applyFill="1" applyBorder="1"/>
    <xf numFmtId="0" fontId="0" fillId="0" borderId="0" xfId="0" applyFont="1"/>
    <xf numFmtId="0" fontId="0" fillId="3" borderId="6" xfId="0" applyFont="1" applyFill="1" applyBorder="1" applyAlignment="1">
      <alignment horizontal="center" vertical="center"/>
    </xf>
    <xf numFmtId="0" fontId="0" fillId="0" borderId="5" xfId="0" applyFont="1" applyFill="1" applyBorder="1" applyAlignment="1">
      <alignment horizontal="left" vertical="center" wrapText="1" indent="1"/>
    </xf>
    <xf numFmtId="0" fontId="0" fillId="0" borderId="5" xfId="0" applyFont="1" applyFill="1" applyBorder="1" applyAlignment="1">
      <alignment horizontal="left" vertical="center" wrapText="1" indent="2"/>
    </xf>
    <xf numFmtId="0" fontId="20" fillId="0" borderId="4" xfId="0" applyFont="1" applyFill="1" applyBorder="1" applyAlignment="1">
      <alignment horizontal="left" vertical="center" wrapText="1" indent="1"/>
    </xf>
    <xf numFmtId="0" fontId="32" fillId="0" borderId="0" xfId="0" applyFont="1"/>
    <xf numFmtId="0" fontId="33" fillId="0" borderId="0" xfId="1" applyFont="1" applyFill="1" applyAlignment="1">
      <alignment horizontal="right"/>
    </xf>
    <xf numFmtId="0" fontId="35" fillId="0" borderId="0" xfId="1" applyFont="1" applyFill="1" applyAlignment="1">
      <alignment horizontal="right"/>
    </xf>
    <xf numFmtId="0" fontId="24" fillId="2" borderId="0" xfId="0" applyFont="1" applyFill="1"/>
    <xf numFmtId="0" fontId="5" fillId="2" borderId="0" xfId="0" applyFont="1" applyFill="1" applyAlignment="1">
      <alignment vertical="center"/>
    </xf>
    <xf numFmtId="0" fontId="5" fillId="2" borderId="0" xfId="0" applyFont="1" applyFill="1" applyAlignment="1">
      <alignment horizontal="right" vertical="center"/>
    </xf>
    <xf numFmtId="0" fontId="0" fillId="2" borderId="0" xfId="4" applyFont="1" applyFill="1"/>
    <xf numFmtId="0" fontId="15" fillId="2" borderId="0" xfId="4" applyFont="1" applyFill="1"/>
    <xf numFmtId="0" fontId="5" fillId="2" borderId="0" xfId="0" applyFont="1" applyFill="1" applyAlignment="1">
      <alignment horizontal="left" vertical="center"/>
    </xf>
    <xf numFmtId="0" fontId="16" fillId="2" borderId="0" xfId="0" applyFont="1" applyFill="1"/>
    <xf numFmtId="0" fontId="0" fillId="3" borderId="9" xfId="0" applyFont="1" applyFill="1" applyBorder="1" applyAlignment="1">
      <alignment horizontal="center" vertical="center" wrapText="1"/>
    </xf>
    <xf numFmtId="0" fontId="0" fillId="3" borderId="10" xfId="0" applyFont="1"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8" xfId="0" applyFont="1" applyFill="1" applyBorder="1" applyAlignment="1">
      <alignment horizontal="center" vertical="center" wrapText="1"/>
    </xf>
    <xf numFmtId="164" fontId="0" fillId="0" borderId="7" xfId="0" applyNumberFormat="1" applyFont="1" applyFill="1" applyBorder="1" applyAlignment="1">
      <alignment horizontal="right" vertical="center" indent="1"/>
    </xf>
    <xf numFmtId="164" fontId="0" fillId="0" borderId="1" xfId="0" applyNumberFormat="1" applyFont="1" applyFill="1" applyBorder="1" applyAlignment="1">
      <alignment horizontal="right" vertical="center" indent="1"/>
    </xf>
    <xf numFmtId="0" fontId="33" fillId="2" borderId="0" xfId="1" applyFont="1" applyFill="1" applyAlignment="1">
      <alignment horizontal="right"/>
    </xf>
    <xf numFmtId="164" fontId="20" fillId="0" borderId="7" xfId="0" applyNumberFormat="1" applyFont="1" applyFill="1" applyBorder="1" applyAlignment="1">
      <alignment horizontal="right" vertical="center" indent="1"/>
    </xf>
    <xf numFmtId="0" fontId="7" fillId="3" borderId="11" xfId="0" applyFont="1" applyFill="1" applyBorder="1" applyAlignment="1">
      <alignment horizontal="center" vertical="center"/>
    </xf>
    <xf numFmtId="0" fontId="0" fillId="0" borderId="3" xfId="0" applyFont="1" applyFill="1" applyBorder="1" applyAlignment="1">
      <alignment horizontal="left" vertical="center" wrapText="1" indent="1"/>
    </xf>
    <xf numFmtId="0" fontId="0" fillId="3" borderId="9" xfId="0" applyFont="1" applyFill="1" applyBorder="1" applyAlignment="1">
      <alignment horizontal="center" vertical="center" wrapText="1"/>
    </xf>
    <xf numFmtId="0" fontId="0" fillId="3" borderId="10" xfId="0" applyFont="1" applyFill="1" applyBorder="1" applyAlignment="1">
      <alignment horizontal="center" vertical="center" wrapText="1"/>
    </xf>
    <xf numFmtId="0" fontId="0" fillId="3" borderId="6" xfId="0" applyFont="1" applyFill="1" applyBorder="1" applyAlignment="1">
      <alignment horizontal="center" vertical="center" wrapText="1"/>
    </xf>
    <xf numFmtId="0" fontId="0" fillId="3" borderId="6" xfId="0" applyFont="1" applyFill="1" applyBorder="1" applyAlignment="1">
      <alignment horizontal="center" vertical="center" wrapText="1"/>
    </xf>
    <xf numFmtId="0" fontId="32" fillId="0" borderId="0" xfId="0" applyFont="1" applyAlignment="1">
      <alignment vertical="center"/>
    </xf>
    <xf numFmtId="0" fontId="38" fillId="0" borderId="0" xfId="0" applyFont="1" applyAlignment="1">
      <alignment horizontal="left" vertical="top"/>
    </xf>
    <xf numFmtId="0" fontId="20" fillId="0" borderId="5" xfId="0" applyFont="1" applyFill="1" applyBorder="1" applyAlignment="1">
      <alignment horizontal="left" vertical="center" wrapText="1" indent="1"/>
    </xf>
    <xf numFmtId="0" fontId="20" fillId="0" borderId="3" xfId="0" applyFont="1" applyFill="1" applyBorder="1" applyAlignment="1">
      <alignment horizontal="left" vertical="center" wrapText="1" indent="1"/>
    </xf>
    <xf numFmtId="0" fontId="0" fillId="2" borderId="0" xfId="4" applyFont="1" applyFill="1" applyBorder="1"/>
    <xf numFmtId="0" fontId="32" fillId="2" borderId="0" xfId="0" applyFont="1" applyFill="1"/>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0" borderId="3" xfId="0" applyFont="1" applyFill="1" applyBorder="1" applyAlignment="1">
      <alignment horizontal="left" indent="1"/>
    </xf>
    <xf numFmtId="0" fontId="7" fillId="0" borderId="5" xfId="0" applyFont="1" applyFill="1" applyBorder="1" applyAlignment="1">
      <alignment horizontal="left" indent="1"/>
    </xf>
    <xf numFmtId="0" fontId="39" fillId="0" borderId="3" xfId="0" applyFont="1" applyFill="1" applyBorder="1" applyAlignment="1">
      <alignment horizontal="left" vertical="center" wrapText="1" indent="1"/>
    </xf>
    <xf numFmtId="0" fontId="7" fillId="0" borderId="5" xfId="0" applyFont="1" applyFill="1" applyBorder="1" applyAlignment="1">
      <alignment horizontal="left" vertical="center" wrapText="1" indent="2"/>
    </xf>
    <xf numFmtId="0" fontId="39" fillId="0" borderId="5" xfId="0" applyFont="1" applyFill="1" applyBorder="1" applyAlignment="1">
      <alignment horizontal="left" vertical="center" wrapText="1" indent="1"/>
    </xf>
    <xf numFmtId="0" fontId="39" fillId="0" borderId="4" xfId="0" applyFont="1" applyFill="1" applyBorder="1" applyAlignment="1">
      <alignment horizontal="left" vertical="center" wrapText="1" indent="1"/>
    </xf>
    <xf numFmtId="0" fontId="42" fillId="0" borderId="0" xfId="0" applyFont="1" applyAlignment="1">
      <alignment vertical="center"/>
    </xf>
    <xf numFmtId="0" fontId="42" fillId="0" borderId="0" xfId="0" applyFont="1" applyBorder="1" applyAlignment="1">
      <alignment horizontal="left" vertical="top"/>
    </xf>
    <xf numFmtId="0" fontId="43" fillId="0" borderId="0" xfId="0" applyFont="1" applyAlignment="1">
      <alignment horizontal="justify" vertical="center"/>
    </xf>
    <xf numFmtId="0" fontId="22" fillId="2" borderId="0" xfId="0" applyFont="1" applyFill="1" applyBorder="1" applyAlignment="1">
      <alignment vertical="top" wrapText="1"/>
    </xf>
    <xf numFmtId="0" fontId="38" fillId="0" borderId="0" xfId="0" applyFont="1" applyAlignment="1">
      <alignment horizontal="justify" vertical="center"/>
    </xf>
    <xf numFmtId="0" fontId="38" fillId="0" borderId="0" xfId="0" applyFont="1" applyBorder="1" applyAlignment="1">
      <alignment horizontal="left" vertical="top"/>
    </xf>
    <xf numFmtId="0" fontId="32" fillId="0" borderId="0" xfId="0" applyFont="1" applyAlignment="1">
      <alignment horizontal="justify" vertical="center"/>
    </xf>
    <xf numFmtId="0" fontId="0" fillId="0" borderId="0" xfId="4" applyFont="1"/>
    <xf numFmtId="0" fontId="2" fillId="2" borderId="0" xfId="4" applyFont="1" applyFill="1"/>
    <xf numFmtId="49" fontId="44" fillId="2" borderId="0" xfId="4" applyNumberFormat="1" applyFont="1" applyFill="1" applyAlignment="1"/>
    <xf numFmtId="49" fontId="8" fillId="2" borderId="0" xfId="4" applyNumberFormat="1" applyFont="1" applyFill="1"/>
    <xf numFmtId="49" fontId="22" fillId="2" borderId="0" xfId="4" applyNumberFormat="1" applyFont="1" applyFill="1"/>
    <xf numFmtId="0" fontId="2" fillId="2" borderId="0" xfId="3" applyFont="1" applyFill="1"/>
    <xf numFmtId="0" fontId="24" fillId="2" borderId="0" xfId="3" applyFont="1" applyFill="1"/>
    <xf numFmtId="0" fontId="15" fillId="2" borderId="0" xfId="3" applyFont="1" applyFill="1" applyAlignment="1">
      <alignment horizontal="center" wrapText="1"/>
    </xf>
    <xf numFmtId="0" fontId="5" fillId="2" borderId="0" xfId="3" applyFont="1" applyFill="1" applyAlignment="1">
      <alignment horizontal="left" vertical="center"/>
    </xf>
    <xf numFmtId="0" fontId="5" fillId="2" borderId="0" xfId="3" applyFont="1" applyFill="1" applyAlignment="1">
      <alignment horizontal="right" vertical="center"/>
    </xf>
    <xf numFmtId="0" fontId="7" fillId="3" borderId="9" xfId="3" applyFont="1" applyFill="1" applyBorder="1" applyAlignment="1">
      <alignment horizontal="center" vertical="center" wrapText="1"/>
    </xf>
    <xf numFmtId="0" fontId="7" fillId="3" borderId="10" xfId="3" applyFont="1" applyFill="1" applyBorder="1" applyAlignment="1">
      <alignment horizontal="center" vertical="center" wrapText="1"/>
    </xf>
    <xf numFmtId="0" fontId="35" fillId="2" borderId="0" xfId="1" applyFont="1" applyFill="1" applyAlignment="1">
      <alignment horizontal="right"/>
    </xf>
    <xf numFmtId="175" fontId="7" fillId="0" borderId="0" xfId="0" applyNumberFormat="1" applyFont="1" applyFill="1" applyAlignment="1">
      <alignment horizontal="right" vertical="center" indent="1"/>
    </xf>
    <xf numFmtId="175" fontId="7" fillId="0" borderId="7" xfId="0" applyNumberFormat="1" applyFont="1" applyFill="1" applyBorder="1" applyAlignment="1">
      <alignment horizontal="right" vertical="center" indent="1"/>
    </xf>
    <xf numFmtId="175" fontId="7" fillId="0" borderId="1" xfId="0" applyNumberFormat="1" applyFont="1" applyFill="1" applyBorder="1" applyAlignment="1">
      <alignment horizontal="right" vertical="center" indent="1"/>
    </xf>
    <xf numFmtId="165" fontId="7" fillId="0" borderId="0" xfId="0" applyNumberFormat="1" applyFont="1" applyFill="1" applyAlignment="1">
      <alignment horizontal="right" vertical="center" indent="1"/>
    </xf>
    <xf numFmtId="165" fontId="7" fillId="0" borderId="7" xfId="0" applyNumberFormat="1" applyFont="1" applyFill="1" applyBorder="1" applyAlignment="1">
      <alignment horizontal="right" vertical="center" indent="1"/>
    </xf>
    <xf numFmtId="165" fontId="7" fillId="0" borderId="1" xfId="0" applyNumberFormat="1" applyFont="1" applyFill="1" applyBorder="1" applyAlignment="1">
      <alignment horizontal="right" vertical="center" indent="1"/>
    </xf>
    <xf numFmtId="0" fontId="0" fillId="0" borderId="3" xfId="0" applyFont="1" applyFill="1" applyBorder="1" applyAlignment="1">
      <alignment horizontal="left" vertical="center" indent="1"/>
    </xf>
    <xf numFmtId="0" fontId="0" fillId="0" borderId="5" xfId="0" applyFont="1" applyFill="1" applyBorder="1" applyAlignment="1">
      <alignment horizontal="left" vertical="center" indent="1"/>
    </xf>
    <xf numFmtId="0" fontId="0" fillId="0" borderId="5" xfId="0" applyNumberFormat="1" applyFont="1" applyFill="1" applyBorder="1" applyAlignment="1">
      <alignment horizontal="left" vertical="center" indent="1"/>
    </xf>
    <xf numFmtId="0" fontId="7" fillId="0" borderId="5" xfId="0" applyFont="1" applyFill="1" applyBorder="1" applyAlignment="1">
      <alignment horizontal="left" vertical="center" indent="1"/>
    </xf>
    <xf numFmtId="176" fontId="39" fillId="0" borderId="0" xfId="0" applyNumberFormat="1" applyFont="1" applyFill="1" applyAlignment="1">
      <alignment horizontal="right" vertical="center" wrapText="1" indent="1"/>
    </xf>
    <xf numFmtId="176" fontId="7" fillId="0" borderId="0" xfId="0" applyNumberFormat="1" applyFont="1" applyFill="1" applyAlignment="1">
      <alignment horizontal="right" vertical="center" wrapText="1" indent="1"/>
    </xf>
    <xf numFmtId="176" fontId="7" fillId="0" borderId="1" xfId="0" applyNumberFormat="1" applyFont="1" applyFill="1" applyBorder="1" applyAlignment="1">
      <alignment horizontal="right" vertical="center" wrapText="1" indent="1"/>
    </xf>
    <xf numFmtId="0" fontId="0" fillId="0" borderId="0" xfId="0" applyFont="1" applyBorder="1"/>
    <xf numFmtId="0" fontId="38" fillId="0" borderId="0" xfId="2" applyFont="1" applyBorder="1" applyAlignment="1">
      <alignment vertical="top"/>
    </xf>
    <xf numFmtId="0" fontId="38" fillId="0" borderId="0" xfId="2" applyFont="1" applyBorder="1" applyAlignment="1">
      <alignment horizontal="left" vertical="top" wrapText="1"/>
    </xf>
    <xf numFmtId="49" fontId="43" fillId="0" borderId="0" xfId="0" applyNumberFormat="1" applyFont="1" applyAlignment="1">
      <alignment horizontal="left"/>
    </xf>
    <xf numFmtId="0" fontId="12" fillId="0" borderId="3" xfId="0" applyFont="1" applyFill="1" applyBorder="1" applyAlignment="1">
      <alignment horizontal="left" vertical="center" indent="1"/>
    </xf>
    <xf numFmtId="0" fontId="12" fillId="0" borderId="5" xfId="0" applyFont="1" applyFill="1" applyBorder="1" applyAlignment="1">
      <alignment horizontal="left" vertical="center" indent="1"/>
    </xf>
    <xf numFmtId="166" fontId="0" fillId="0" borderId="0" xfId="0" applyNumberFormat="1" applyFont="1" applyFill="1" applyAlignment="1">
      <alignment horizontal="right" vertical="center" indent="1"/>
    </xf>
    <xf numFmtId="166" fontId="20" fillId="0" borderId="0" xfId="0" applyNumberFormat="1" applyFont="1" applyFill="1" applyAlignment="1">
      <alignment horizontal="right" vertical="center" wrapText="1" indent="1"/>
    </xf>
    <xf numFmtId="170" fontId="20" fillId="0" borderId="0" xfId="0" applyNumberFormat="1" applyFont="1" applyFill="1" applyAlignment="1">
      <alignment horizontal="right" vertical="center" indent="1"/>
    </xf>
    <xf numFmtId="166" fontId="0" fillId="0" borderId="0" xfId="0" applyNumberFormat="1" applyFont="1" applyFill="1" applyAlignment="1">
      <alignment horizontal="right" vertical="center" wrapText="1" indent="1"/>
    </xf>
    <xf numFmtId="170" fontId="0" fillId="0" borderId="0" xfId="0" applyNumberFormat="1" applyFont="1" applyFill="1" applyAlignment="1">
      <alignment horizontal="right" vertical="center" indent="1"/>
    </xf>
    <xf numFmtId="166" fontId="12" fillId="0" borderId="0" xfId="0" applyNumberFormat="1" applyFont="1" applyFill="1" applyAlignment="1">
      <alignment horizontal="right" vertical="center" indent="1"/>
    </xf>
    <xf numFmtId="166" fontId="0" fillId="0" borderId="0" xfId="0" applyNumberFormat="1" applyFont="1" applyFill="1" applyBorder="1" applyAlignment="1">
      <alignment horizontal="right" vertical="center" indent="1"/>
    </xf>
    <xf numFmtId="166" fontId="0" fillId="0" borderId="0" xfId="0" applyNumberFormat="1" applyFont="1" applyFill="1" applyBorder="1" applyAlignment="1">
      <alignment horizontal="right" vertical="center" wrapText="1" indent="1"/>
    </xf>
    <xf numFmtId="170" fontId="0" fillId="0" borderId="0" xfId="0" applyNumberFormat="1" applyFont="1" applyFill="1" applyBorder="1" applyAlignment="1">
      <alignment horizontal="right" vertical="center" indent="1"/>
    </xf>
    <xf numFmtId="166" fontId="7" fillId="0" borderId="1" xfId="0" applyNumberFormat="1" applyFont="1" applyFill="1" applyBorder="1" applyAlignment="1">
      <alignment horizontal="right" vertical="center" indent="1"/>
    </xf>
    <xf numFmtId="166" fontId="7" fillId="0" borderId="1" xfId="0" applyNumberFormat="1" applyFont="1" applyFill="1" applyBorder="1" applyAlignment="1">
      <alignment horizontal="right" vertical="center" wrapText="1" indent="1"/>
    </xf>
    <xf numFmtId="170" fontId="7" fillId="0" borderId="1" xfId="0" applyNumberFormat="1" applyFont="1" applyFill="1" applyBorder="1" applyAlignment="1">
      <alignment horizontal="right" vertical="center" indent="1"/>
    </xf>
    <xf numFmtId="0" fontId="0" fillId="0" borderId="0" xfId="0" applyFont="1" applyAlignment="1">
      <alignment horizontal="center"/>
    </xf>
    <xf numFmtId="0" fontId="38" fillId="0" borderId="0" xfId="0" applyFont="1" applyBorder="1" applyAlignment="1">
      <alignment vertical="top"/>
    </xf>
    <xf numFmtId="0" fontId="32" fillId="0" borderId="0" xfId="0" applyFont="1" applyBorder="1" applyAlignment="1">
      <alignment horizontal="left" vertical="top"/>
    </xf>
    <xf numFmtId="0" fontId="32" fillId="0" borderId="0" xfId="0" applyFont="1" applyBorder="1" applyAlignment="1">
      <alignment horizontal="center" vertical="top"/>
    </xf>
    <xf numFmtId="0" fontId="32" fillId="0" borderId="0" xfId="0" applyFont="1" applyAlignment="1">
      <alignment horizontal="center" vertical="center"/>
    </xf>
    <xf numFmtId="167" fontId="7" fillId="0" borderId="0" xfId="0" applyNumberFormat="1" applyFont="1" applyFill="1" applyAlignment="1">
      <alignment horizontal="right" vertical="center" wrapText="1" indent="1"/>
    </xf>
    <xf numFmtId="171" fontId="7" fillId="0" borderId="0" xfId="0" applyNumberFormat="1" applyFont="1" applyFill="1" applyAlignment="1">
      <alignment horizontal="right" vertical="center" wrapText="1" indent="1"/>
    </xf>
    <xf numFmtId="167" fontId="39" fillId="0" borderId="1" xfId="0" applyNumberFormat="1" applyFont="1" applyFill="1" applyBorder="1" applyAlignment="1">
      <alignment horizontal="right" vertical="center" wrapText="1" indent="1"/>
    </xf>
    <xf numFmtId="0" fontId="43" fillId="0" borderId="0" xfId="6" applyFont="1" applyFill="1" applyBorder="1" applyAlignment="1">
      <alignment horizontal="left"/>
    </xf>
    <xf numFmtId="0" fontId="38" fillId="0" borderId="0" xfId="0" applyFont="1" applyBorder="1" applyAlignment="1">
      <alignment horizontal="left" vertical="center" wrapText="1"/>
    </xf>
    <xf numFmtId="0" fontId="43" fillId="0" borderId="0" xfId="7" applyFont="1" applyFill="1" applyBorder="1" applyAlignment="1">
      <alignment horizontal="left"/>
    </xf>
    <xf numFmtId="0" fontId="46" fillId="0" borderId="0" xfId="0" applyFont="1" applyFill="1" applyBorder="1" applyAlignment="1">
      <alignment horizontal="left"/>
    </xf>
    <xf numFmtId="0" fontId="43" fillId="0" borderId="0" xfId="0" applyFont="1"/>
    <xf numFmtId="0" fontId="20" fillId="0" borderId="0" xfId="0" applyFont="1" applyFill="1" applyBorder="1" applyAlignment="1">
      <alignment horizontal="center"/>
    </xf>
    <xf numFmtId="0" fontId="43" fillId="0" borderId="0" xfId="0" applyFont="1" applyBorder="1" applyAlignment="1">
      <alignment horizontal="left" vertical="top"/>
    </xf>
    <xf numFmtId="0" fontId="43" fillId="0" borderId="0" xfId="0" applyFont="1" applyBorder="1" applyAlignment="1">
      <alignment horizontal="left"/>
    </xf>
    <xf numFmtId="0" fontId="43" fillId="0" borderId="0" xfId="0" applyFont="1" applyBorder="1" applyAlignment="1">
      <alignment horizontal="left" wrapText="1"/>
    </xf>
    <xf numFmtId="0" fontId="0" fillId="2" borderId="0" xfId="0" applyFont="1" applyFill="1" applyBorder="1" applyAlignment="1"/>
    <xf numFmtId="3" fontId="0" fillId="0" borderId="0" xfId="0" applyNumberFormat="1" applyFont="1"/>
    <xf numFmtId="3" fontId="0" fillId="0" borderId="0" xfId="0" applyNumberFormat="1" applyFont="1" applyAlignment="1">
      <alignment horizontal="right"/>
    </xf>
    <xf numFmtId="0" fontId="47" fillId="0" borderId="0" xfId="0" applyFont="1" applyBorder="1" applyAlignment="1">
      <alignment horizontal="left" vertical="top"/>
    </xf>
    <xf numFmtId="0" fontId="32" fillId="0" borderId="0" xfId="0" applyFont="1" applyAlignment="1"/>
    <xf numFmtId="0" fontId="0" fillId="0" borderId="0" xfId="0" applyFont="1" applyFill="1" applyBorder="1" applyAlignment="1"/>
    <xf numFmtId="0" fontId="0" fillId="0" borderId="0" xfId="0" applyFont="1" applyBorder="1" applyAlignment="1">
      <alignment vertical="top"/>
    </xf>
    <xf numFmtId="0" fontId="0" fillId="0" borderId="0" xfId="0" applyFont="1" applyFill="1" applyBorder="1" applyAlignment="1">
      <alignment horizontal="left" indent="6"/>
    </xf>
    <xf numFmtId="0" fontId="0" fillId="0" borderId="0" xfId="0" applyFont="1" applyAlignment="1">
      <alignment horizontal="justify" vertical="center"/>
    </xf>
    <xf numFmtId="0" fontId="0" fillId="0" borderId="0" xfId="0" applyFont="1" applyAlignment="1">
      <alignment vertical="center"/>
    </xf>
    <xf numFmtId="167" fontId="39" fillId="0" borderId="0" xfId="0" applyNumberFormat="1" applyFont="1" applyFill="1" applyAlignment="1">
      <alignment horizontal="right" vertical="center" wrapText="1" indent="1"/>
    </xf>
    <xf numFmtId="171" fontId="39" fillId="0" borderId="0" xfId="0" applyNumberFormat="1" applyFont="1" applyFill="1" applyAlignment="1">
      <alignment horizontal="right" vertical="center" wrapText="1" indent="1"/>
    </xf>
    <xf numFmtId="0" fontId="0" fillId="0" borderId="0" xfId="0" applyFont="1" applyFill="1" applyAlignment="1">
      <alignment horizontal="center" vertical="center" wrapText="1"/>
    </xf>
    <xf numFmtId="172" fontId="15" fillId="0" borderId="0" xfId="0" applyNumberFormat="1" applyFont="1" applyFill="1" applyAlignment="1">
      <alignment horizontal="right" vertical="center" indent="1"/>
    </xf>
    <xf numFmtId="167" fontId="7" fillId="0" borderId="0" xfId="0" applyNumberFormat="1" applyFont="1" applyFill="1" applyAlignment="1">
      <alignment horizontal="right" vertical="center" indent="1"/>
    </xf>
    <xf numFmtId="172" fontId="7" fillId="0" borderId="0" xfId="0" applyNumberFormat="1" applyFont="1" applyFill="1" applyAlignment="1">
      <alignment horizontal="right" vertical="center" indent="1"/>
    </xf>
    <xf numFmtId="166" fontId="7" fillId="0" borderId="0" xfId="0" applyNumberFormat="1" applyFont="1" applyFill="1" applyAlignment="1">
      <alignment horizontal="right" vertical="center" indent="1"/>
    </xf>
    <xf numFmtId="174" fontId="7" fillId="0" borderId="0" xfId="0" applyNumberFormat="1" applyFont="1" applyFill="1" applyAlignment="1">
      <alignment horizontal="right" vertical="center" indent="1"/>
    </xf>
    <xf numFmtId="0" fontId="0" fillId="0" borderId="3" xfId="0" applyFont="1" applyFill="1" applyBorder="1" applyAlignment="1">
      <alignment vertical="center" wrapText="1"/>
    </xf>
    <xf numFmtId="0" fontId="0" fillId="0" borderId="5" xfId="0" applyFont="1" applyFill="1" applyBorder="1" applyAlignment="1">
      <alignment vertical="center" wrapText="1"/>
    </xf>
    <xf numFmtId="0" fontId="20" fillId="0" borderId="1" xfId="0" applyFont="1" applyFill="1" applyBorder="1" applyAlignment="1">
      <alignment horizontal="center" vertical="center" wrapText="1"/>
    </xf>
    <xf numFmtId="0" fontId="20" fillId="0" borderId="4" xfId="0" applyFont="1" applyFill="1" applyBorder="1" applyAlignment="1">
      <alignment vertical="center" wrapText="1"/>
    </xf>
    <xf numFmtId="167" fontId="39" fillId="0" borderId="1" xfId="0" applyNumberFormat="1" applyFont="1" applyFill="1" applyBorder="1" applyAlignment="1">
      <alignment horizontal="right" vertical="center" indent="1"/>
    </xf>
    <xf numFmtId="172" fontId="39" fillId="0" borderId="1" xfId="0" applyNumberFormat="1" applyFont="1" applyFill="1" applyBorder="1" applyAlignment="1">
      <alignment horizontal="right" vertical="center" indent="1"/>
    </xf>
    <xf numFmtId="0" fontId="12" fillId="3" borderId="11" xfId="0" applyFont="1" applyFill="1" applyBorder="1" applyAlignment="1">
      <alignment horizontal="center" vertical="center" wrapText="1"/>
    </xf>
    <xf numFmtId="168" fontId="20" fillId="0" borderId="0" xfId="0" applyNumberFormat="1" applyFont="1" applyFill="1" applyAlignment="1">
      <alignment horizontal="right" vertical="center" indent="1"/>
    </xf>
    <xf numFmtId="168" fontId="0" fillId="0" borderId="0" xfId="0" applyNumberFormat="1" applyFont="1" applyFill="1" applyAlignment="1">
      <alignment horizontal="right" vertical="center" indent="1"/>
    </xf>
    <xf numFmtId="168" fontId="7" fillId="0" borderId="0" xfId="0" applyNumberFormat="1" applyFont="1" applyFill="1" applyAlignment="1">
      <alignment horizontal="right" vertical="center" indent="1"/>
    </xf>
    <xf numFmtId="168" fontId="7" fillId="0" borderId="0" xfId="0" applyNumberFormat="1" applyFont="1" applyFill="1" applyBorder="1" applyAlignment="1">
      <alignment horizontal="right" vertical="center" indent="1"/>
    </xf>
    <xf numFmtId="168" fontId="7" fillId="0" borderId="1" xfId="0" applyNumberFormat="1" applyFont="1" applyFill="1" applyBorder="1" applyAlignment="1">
      <alignment horizontal="right" vertical="center" indent="1"/>
    </xf>
    <xf numFmtId="0" fontId="12" fillId="0" borderId="3" xfId="0" applyFont="1" applyFill="1" applyBorder="1" applyAlignment="1">
      <alignment horizontal="left" vertical="center" wrapText="1" indent="1"/>
    </xf>
    <xf numFmtId="0" fontId="12" fillId="0" borderId="5" xfId="0" applyFont="1" applyFill="1" applyBorder="1" applyAlignment="1">
      <alignment horizontal="left" vertical="center" wrapText="1" indent="1"/>
    </xf>
    <xf numFmtId="0" fontId="7" fillId="0" borderId="5" xfId="0" applyFont="1" applyFill="1" applyBorder="1" applyAlignment="1">
      <alignment horizontal="left" vertical="center" wrapText="1" indent="1"/>
    </xf>
    <xf numFmtId="0" fontId="12" fillId="3" borderId="8" xfId="0" applyFont="1" applyFill="1" applyBorder="1" applyAlignment="1">
      <alignment horizontal="center" vertical="center" wrapText="1"/>
    </xf>
    <xf numFmtId="0" fontId="12" fillId="0" borderId="0" xfId="0" applyFont="1" applyFill="1" applyAlignment="1">
      <alignment horizontal="center"/>
    </xf>
    <xf numFmtId="0" fontId="48" fillId="0" borderId="1" xfId="0" applyFont="1" applyFill="1" applyBorder="1" applyAlignment="1">
      <alignment horizontal="center"/>
    </xf>
    <xf numFmtId="173" fontId="7" fillId="0" borderId="0" xfId="0" applyNumberFormat="1" applyFont="1" applyFill="1" applyAlignment="1">
      <alignment horizontal="right" vertical="center" indent="1"/>
    </xf>
    <xf numFmtId="173" fontId="39" fillId="0" borderId="1" xfId="0" applyNumberFormat="1" applyFont="1" applyFill="1" applyBorder="1" applyAlignment="1">
      <alignment horizontal="right" vertical="center" indent="1"/>
    </xf>
    <xf numFmtId="168" fontId="39" fillId="0" borderId="1" xfId="0" applyNumberFormat="1" applyFont="1" applyFill="1" applyBorder="1" applyAlignment="1">
      <alignment horizontal="right" vertical="center" indent="1"/>
    </xf>
    <xf numFmtId="0" fontId="35" fillId="0" borderId="0" xfId="5" applyFont="1" applyFill="1" applyAlignment="1">
      <alignment horizontal="right"/>
    </xf>
    <xf numFmtId="0" fontId="0" fillId="0" borderId="0" xfId="0" applyFont="1" applyFill="1" applyAlignment="1">
      <alignment horizontal="left" vertical="center" indent="2"/>
    </xf>
    <xf numFmtId="0" fontId="0" fillId="0" borderId="0" xfId="0" applyFont="1" applyFill="1" applyAlignment="1">
      <alignment horizontal="left" vertical="top" indent="2"/>
    </xf>
    <xf numFmtId="169" fontId="7" fillId="0" borderId="0" xfId="0" applyNumberFormat="1" applyFont="1" applyFill="1" applyAlignment="1">
      <alignment horizontal="right" vertical="center" wrapText="1" indent="1"/>
    </xf>
    <xf numFmtId="0" fontId="20" fillId="0" borderId="1" xfId="0" applyFont="1" applyFill="1" applyBorder="1" applyAlignment="1">
      <alignment horizontal="left" vertical="center" indent="2"/>
    </xf>
    <xf numFmtId="169" fontId="39" fillId="0" borderId="1" xfId="0" applyNumberFormat="1" applyFont="1" applyFill="1" applyBorder="1" applyAlignment="1">
      <alignment horizontal="right" vertical="center" wrapText="1" indent="1"/>
    </xf>
    <xf numFmtId="0" fontId="0" fillId="0" borderId="5" xfId="0" applyFont="1" applyFill="1" applyBorder="1" applyAlignment="1">
      <alignment vertical="center"/>
    </xf>
    <xf numFmtId="0" fontId="7" fillId="0" borderId="0" xfId="0" applyFont="1" applyAlignment="1">
      <alignment vertical="top"/>
    </xf>
    <xf numFmtId="0" fontId="9" fillId="0" borderId="0" xfId="0" applyFont="1" applyFill="1" applyBorder="1" applyAlignment="1">
      <alignment horizontal="left" vertical="top"/>
    </xf>
    <xf numFmtId="0" fontId="39" fillId="0" borderId="0" xfId="0" applyFont="1" applyFill="1" applyBorder="1" applyAlignment="1">
      <alignment horizontal="left" vertical="top" wrapText="1"/>
    </xf>
    <xf numFmtId="0" fontId="7" fillId="0" borderId="0" xfId="0" applyFont="1" applyFill="1" applyBorder="1" applyAlignment="1">
      <alignment vertical="top" wrapText="1"/>
    </xf>
    <xf numFmtId="0" fontId="7" fillId="0" borderId="0" xfId="0" applyFont="1" applyBorder="1" applyAlignment="1">
      <alignment vertical="top"/>
    </xf>
    <xf numFmtId="0" fontId="7" fillId="0" borderId="0" xfId="0" applyFont="1" applyBorder="1" applyAlignment="1">
      <alignment vertical="top" wrapText="1"/>
    </xf>
    <xf numFmtId="0" fontId="50" fillId="0" borderId="0" xfId="0" applyFont="1" applyAlignment="1">
      <alignment horizontal="right" vertical="top" wrapText="1"/>
    </xf>
    <xf numFmtId="0" fontId="9" fillId="0" borderId="0" xfId="0" applyFont="1" applyAlignment="1">
      <alignment vertical="top" wrapText="1"/>
    </xf>
    <xf numFmtId="0" fontId="50" fillId="0" borderId="0" xfId="0" applyFont="1" applyAlignment="1">
      <alignment vertical="top" wrapText="1"/>
    </xf>
    <xf numFmtId="0" fontId="7" fillId="0" borderId="0" xfId="0" applyFont="1" applyAlignment="1">
      <alignment horizontal="right" vertical="top" wrapText="1"/>
    </xf>
    <xf numFmtId="0" fontId="39" fillId="0" borderId="0" xfId="0" applyFont="1" applyAlignment="1">
      <alignment horizontal="right" vertical="top" wrapText="1"/>
    </xf>
    <xf numFmtId="0" fontId="39" fillId="0" borderId="0" xfId="0" applyFont="1" applyAlignment="1">
      <alignment vertical="top"/>
    </xf>
    <xf numFmtId="0" fontId="0" fillId="3" borderId="11" xfId="0" applyFont="1" applyFill="1" applyBorder="1" applyAlignment="1">
      <alignment horizontal="center" vertical="center" wrapText="1"/>
    </xf>
    <xf numFmtId="0" fontId="0" fillId="3" borderId="8" xfId="0" applyFont="1" applyFill="1" applyBorder="1" applyAlignment="1">
      <alignment horizontal="center" vertical="center" wrapText="1"/>
    </xf>
    <xf numFmtId="0" fontId="0" fillId="3" borderId="6"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0" fillId="3" borderId="7" xfId="0" applyFont="1" applyFill="1" applyBorder="1" applyAlignment="1">
      <alignment horizontal="center" vertical="center" wrapText="1"/>
    </xf>
    <xf numFmtId="177" fontId="7" fillId="0" borderId="0" xfId="0" applyNumberFormat="1" applyFont="1" applyFill="1" applyBorder="1" applyAlignment="1">
      <alignment horizontal="right" vertical="center" wrapText="1" indent="1"/>
    </xf>
    <xf numFmtId="3" fontId="39" fillId="0" borderId="0" xfId="0" applyNumberFormat="1" applyFont="1" applyFill="1" applyAlignment="1">
      <alignment horizontal="right" vertical="center" wrapText="1" indent="2"/>
    </xf>
    <xf numFmtId="178" fontId="0" fillId="0" borderId="0" xfId="0" applyNumberFormat="1" applyFont="1" applyFill="1" applyAlignment="1">
      <alignment horizontal="right" vertical="center" indent="1"/>
    </xf>
    <xf numFmtId="178" fontId="20" fillId="0" borderId="0" xfId="0" applyNumberFormat="1" applyFont="1" applyFill="1" applyAlignment="1">
      <alignment horizontal="right" vertical="center" indent="1"/>
    </xf>
    <xf numFmtId="0" fontId="0" fillId="0" borderId="5" xfId="0" applyFont="1" applyFill="1" applyBorder="1" applyAlignment="1">
      <alignment horizontal="left" indent="2"/>
    </xf>
    <xf numFmtId="0" fontId="7" fillId="0" borderId="5" xfId="0" applyFont="1" applyFill="1" applyBorder="1" applyAlignment="1">
      <alignment horizontal="left" wrapText="1" indent="2"/>
    </xf>
    <xf numFmtId="0" fontId="39" fillId="0" borderId="5" xfId="0" applyFont="1" applyFill="1" applyBorder="1" applyAlignment="1">
      <alignment horizontal="left" wrapText="1" indent="1"/>
    </xf>
    <xf numFmtId="0" fontId="7" fillId="0" borderId="4" xfId="0" applyFont="1" applyFill="1" applyBorder="1" applyAlignment="1">
      <alignment horizontal="left" wrapText="1" indent="2"/>
    </xf>
    <xf numFmtId="0" fontId="3" fillId="0" borderId="15" xfId="0" applyFont="1" applyFill="1" applyBorder="1" applyAlignment="1">
      <alignment horizontal="left" vertical="center"/>
    </xf>
    <xf numFmtId="179" fontId="39" fillId="0" borderId="0" xfId="0" applyNumberFormat="1" applyFont="1" applyFill="1" applyAlignment="1">
      <alignment horizontal="right" vertical="center" indent="1"/>
    </xf>
    <xf numFmtId="179" fontId="7" fillId="0" borderId="0" xfId="0" applyNumberFormat="1" applyFont="1" applyFill="1" applyAlignment="1">
      <alignment horizontal="right" vertical="center" indent="1"/>
    </xf>
    <xf numFmtId="179" fontId="7" fillId="0" borderId="7" xfId="0" applyNumberFormat="1" applyFont="1" applyFill="1" applyBorder="1" applyAlignment="1">
      <alignment horizontal="right" vertical="center" indent="1"/>
    </xf>
    <xf numFmtId="179" fontId="7" fillId="0" borderId="1" xfId="0" applyNumberFormat="1" applyFont="1" applyFill="1" applyBorder="1" applyAlignment="1">
      <alignment horizontal="right" vertical="center" indent="1"/>
    </xf>
    <xf numFmtId="178" fontId="0" fillId="0" borderId="1" xfId="0" applyNumberFormat="1" applyFont="1" applyFill="1" applyBorder="1" applyAlignment="1">
      <alignment horizontal="right" vertical="center" indent="1"/>
    </xf>
    <xf numFmtId="0" fontId="12" fillId="0" borderId="3" xfId="0" applyFont="1" applyFill="1" applyBorder="1" applyAlignment="1">
      <alignment vertical="center"/>
    </xf>
    <xf numFmtId="0" fontId="12" fillId="0" borderId="5" xfId="0" applyFont="1" applyFill="1" applyBorder="1" applyAlignment="1">
      <alignment vertical="center"/>
    </xf>
    <xf numFmtId="0" fontId="48" fillId="0" borderId="4" xfId="0" applyFont="1" applyFill="1" applyBorder="1" applyAlignment="1">
      <alignment vertical="center"/>
    </xf>
    <xf numFmtId="168" fontId="7" fillId="0" borderId="0" xfId="0" applyNumberFormat="1" applyFont="1" applyAlignment="1">
      <alignment horizontal="right" vertical="center" wrapText="1" indent="1"/>
    </xf>
    <xf numFmtId="168" fontId="39" fillId="0" borderId="1" xfId="0" applyNumberFormat="1" applyFont="1" applyBorder="1" applyAlignment="1">
      <alignment horizontal="right" vertical="center" wrapText="1" indent="1"/>
    </xf>
    <xf numFmtId="172" fontId="39" fillId="0" borderId="0" xfId="0" applyNumberFormat="1" applyFont="1" applyFill="1" applyAlignment="1">
      <alignment horizontal="right" vertical="center" indent="1"/>
    </xf>
    <xf numFmtId="180" fontId="1" fillId="0" borderId="0" xfId="8" applyNumberFormat="1" applyAlignment="1">
      <alignment horizontal="right" indent="1"/>
    </xf>
    <xf numFmtId="164" fontId="0" fillId="0" borderId="0" xfId="0" applyNumberFormat="1" applyFont="1" applyFill="1" applyBorder="1" applyAlignment="1">
      <alignment horizontal="right" vertical="center" indent="1"/>
    </xf>
    <xf numFmtId="164" fontId="20" fillId="0" borderId="1" xfId="0" applyNumberFormat="1" applyFont="1" applyFill="1" applyBorder="1" applyAlignment="1">
      <alignment horizontal="right" vertical="center" indent="1"/>
    </xf>
    <xf numFmtId="0" fontId="20" fillId="0" borderId="5" xfId="0" applyFont="1" applyBorder="1" applyAlignment="1">
      <alignment horizontal="left" vertical="center" indent="1"/>
    </xf>
    <xf numFmtId="0" fontId="0" fillId="0" borderId="5" xfId="0" applyBorder="1" applyAlignment="1">
      <alignment horizontal="left" vertical="center" indent="2"/>
    </xf>
    <xf numFmtId="0" fontId="0" fillId="0" borderId="5" xfId="0" applyBorder="1" applyAlignment="1">
      <alignment horizontal="left" vertical="center" indent="3"/>
    </xf>
    <xf numFmtId="0" fontId="7" fillId="0" borderId="5" xfId="0" applyFont="1" applyBorder="1" applyAlignment="1">
      <alignment horizontal="left" vertical="center" indent="2"/>
    </xf>
    <xf numFmtId="0" fontId="0" fillId="0" borderId="4" xfId="0" applyBorder="1" applyAlignment="1">
      <alignment horizontal="left" vertical="center" indent="2"/>
    </xf>
    <xf numFmtId="0" fontId="7" fillId="3" borderId="11"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0" borderId="4" xfId="0" applyFont="1" applyFill="1" applyBorder="1" applyAlignment="1">
      <alignment horizontal="left" vertical="center" indent="1"/>
    </xf>
    <xf numFmtId="0" fontId="7" fillId="0" borderId="4" xfId="0" applyFont="1" applyFill="1" applyBorder="1" applyAlignment="1">
      <alignment horizontal="left" indent="1"/>
    </xf>
    <xf numFmtId="0" fontId="7" fillId="3" borderId="9" xfId="0" applyFont="1" applyFill="1" applyBorder="1" applyAlignment="1">
      <alignment horizontal="center" vertical="center"/>
    </xf>
    <xf numFmtId="0" fontId="7" fillId="3" borderId="10" xfId="0" applyFont="1" applyFill="1" applyBorder="1" applyAlignment="1">
      <alignment horizontal="center" vertical="center"/>
    </xf>
    <xf numFmtId="0" fontId="7" fillId="0" borderId="4" xfId="0" applyFont="1" applyFill="1" applyBorder="1" applyAlignment="1">
      <alignment horizontal="left" vertical="center" wrapText="1" indent="1"/>
    </xf>
    <xf numFmtId="0" fontId="38" fillId="0" borderId="0" xfId="0" applyFont="1"/>
    <xf numFmtId="178" fontId="0" fillId="0" borderId="0" xfId="0" applyNumberFormat="1" applyAlignment="1">
      <alignment horizontal="right" vertical="center" indent="1"/>
    </xf>
    <xf numFmtId="178" fontId="7" fillId="0" borderId="0" xfId="0" applyNumberFormat="1" applyFont="1" applyFill="1" applyBorder="1" applyAlignment="1">
      <alignment horizontal="right" vertical="center" wrapText="1" indent="1"/>
    </xf>
    <xf numFmtId="178" fontId="0" fillId="0" borderId="0" xfId="0" applyNumberFormat="1" applyFont="1" applyFill="1" applyBorder="1" applyAlignment="1">
      <alignment horizontal="right" vertical="center" indent="1"/>
    </xf>
    <xf numFmtId="3" fontId="39" fillId="0" borderId="0" xfId="0" applyNumberFormat="1" applyFont="1" applyFill="1" applyAlignment="1">
      <alignment horizontal="right" vertical="center" wrapText="1" indent="1"/>
    </xf>
    <xf numFmtId="181" fontId="7" fillId="0" borderId="0" xfId="0" applyNumberFormat="1" applyFont="1" applyFill="1" applyAlignment="1">
      <alignment horizontal="right" vertical="center" indent="1"/>
    </xf>
    <xf numFmtId="0" fontId="7" fillId="0" borderId="3" xfId="3" applyFont="1" applyFill="1" applyBorder="1" applyAlignment="1">
      <alignment horizontal="left" vertical="center" indent="1"/>
    </xf>
    <xf numFmtId="0" fontId="7" fillId="0" borderId="5" xfId="3" applyFont="1" applyFill="1" applyBorder="1" applyAlignment="1">
      <alignment horizontal="left" vertical="center" indent="1"/>
    </xf>
    <xf numFmtId="0" fontId="7" fillId="0" borderId="4" xfId="3" applyFont="1" applyFill="1" applyBorder="1" applyAlignment="1">
      <alignment horizontal="left" vertical="center" indent="1"/>
    </xf>
    <xf numFmtId="182" fontId="7" fillId="0" borderId="0" xfId="0" applyNumberFormat="1" applyFont="1" applyFill="1" applyAlignment="1">
      <alignment horizontal="right" vertical="center" indent="1"/>
    </xf>
    <xf numFmtId="182" fontId="39" fillId="0" borderId="1" xfId="0" applyNumberFormat="1" applyFont="1" applyFill="1" applyBorder="1" applyAlignment="1">
      <alignment horizontal="right" vertical="center" indent="1"/>
    </xf>
    <xf numFmtId="0" fontId="42" fillId="0" borderId="0" xfId="0" applyFont="1"/>
    <xf numFmtId="0" fontId="0" fillId="0" borderId="15" xfId="0" applyFont="1" applyFill="1" applyBorder="1" applyAlignment="1">
      <alignment horizontal="left" vertical="center" wrapText="1" indent="1"/>
    </xf>
    <xf numFmtId="0" fontId="0" fillId="0" borderId="0" xfId="0" applyFont="1" applyFill="1" applyBorder="1" applyAlignment="1">
      <alignment horizontal="left" vertical="center" wrapText="1" indent="1"/>
    </xf>
    <xf numFmtId="0" fontId="0" fillId="0" borderId="0" xfId="0" applyFont="1" applyFill="1" applyBorder="1" applyAlignment="1">
      <alignment horizontal="left" vertical="center" indent="1"/>
    </xf>
    <xf numFmtId="0" fontId="20" fillId="0" borderId="1" xfId="0" applyFont="1" applyFill="1" applyBorder="1" applyAlignment="1">
      <alignment horizontal="left" vertical="center" indent="1"/>
    </xf>
    <xf numFmtId="0" fontId="0" fillId="0" borderId="15" xfId="0" applyFont="1" applyFill="1" applyBorder="1" applyAlignment="1">
      <alignment horizontal="left" vertical="center" indent="1"/>
    </xf>
    <xf numFmtId="0" fontId="7" fillId="0" borderId="0" xfId="0" applyFont="1" applyFill="1" applyBorder="1" applyAlignment="1">
      <alignment horizontal="left" vertical="center" indent="1"/>
    </xf>
    <xf numFmtId="0" fontId="0" fillId="0" borderId="5" xfId="0" quotePrefix="1" applyFont="1" applyFill="1" applyBorder="1" applyAlignment="1">
      <alignment horizontal="left" vertical="center" indent="1"/>
    </xf>
    <xf numFmtId="0" fontId="20" fillId="0" borderId="4" xfId="0" applyFont="1" applyFill="1" applyBorder="1" applyAlignment="1">
      <alignment horizontal="left" vertical="center" indent="1"/>
    </xf>
    <xf numFmtId="0" fontId="39" fillId="0" borderId="0" xfId="0" applyFont="1" applyFill="1" applyBorder="1" applyAlignment="1">
      <alignment horizontal="left" vertical="center" indent="1"/>
    </xf>
    <xf numFmtId="0" fontId="39" fillId="0" borderId="3" xfId="0" applyFont="1" applyFill="1" applyBorder="1" applyAlignment="1">
      <alignment horizontal="left" vertical="center" indent="1"/>
    </xf>
    <xf numFmtId="0" fontId="39" fillId="0" borderId="5" xfId="0" applyFont="1" applyFill="1" applyBorder="1" applyAlignment="1">
      <alignment horizontal="left" vertical="center" indent="1"/>
    </xf>
    <xf numFmtId="0" fontId="39" fillId="0" borderId="1" xfId="0" applyFont="1" applyFill="1" applyBorder="1" applyAlignment="1">
      <alignment horizontal="left" vertical="center" indent="1"/>
    </xf>
    <xf numFmtId="0" fontId="39" fillId="0" borderId="4" xfId="0" applyFont="1" applyFill="1" applyBorder="1" applyAlignment="1">
      <alignment horizontal="left" vertical="center" indent="1"/>
    </xf>
    <xf numFmtId="0" fontId="22" fillId="0" borderId="0" xfId="0" applyFont="1" applyFill="1" applyAlignment="1">
      <alignment horizontal="left" vertical="top" wrapText="1"/>
    </xf>
    <xf numFmtId="0" fontId="0" fillId="3" borderId="3" xfId="0" applyFont="1" applyFill="1" applyBorder="1" applyAlignment="1">
      <alignment horizontal="center" vertical="center"/>
    </xf>
    <xf numFmtId="0" fontId="0" fillId="3" borderId="5" xfId="0" applyFont="1" applyFill="1" applyBorder="1" applyAlignment="1">
      <alignment horizontal="center" vertical="center"/>
    </xf>
    <xf numFmtId="0" fontId="0" fillId="3" borderId="4" xfId="0" applyFont="1" applyFill="1" applyBorder="1" applyAlignment="1">
      <alignment horizontal="center" vertical="center"/>
    </xf>
    <xf numFmtId="0" fontId="0" fillId="3" borderId="9" xfId="0" applyFont="1" applyFill="1" applyBorder="1" applyAlignment="1">
      <alignment horizontal="center" vertical="center"/>
    </xf>
    <xf numFmtId="0" fontId="0" fillId="3" borderId="10"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8" xfId="0" applyFont="1" applyFill="1" applyBorder="1" applyAlignment="1">
      <alignment horizontal="center" vertical="center"/>
    </xf>
    <xf numFmtId="0" fontId="22" fillId="2" borderId="0" xfId="0" applyFont="1" applyFill="1" applyBorder="1" applyAlignment="1">
      <alignment horizontal="left" vertical="top" wrapText="1"/>
    </xf>
    <xf numFmtId="0" fontId="0" fillId="3" borderId="11" xfId="0" applyFont="1" applyFill="1" applyBorder="1" applyAlignment="1">
      <alignment horizontal="center" vertical="center" wrapText="1"/>
    </xf>
    <xf numFmtId="0" fontId="0" fillId="3" borderId="8" xfId="0" applyFont="1" applyFill="1" applyBorder="1" applyAlignment="1">
      <alignment horizontal="center" vertical="center" wrapText="1"/>
    </xf>
    <xf numFmtId="0" fontId="0" fillId="3" borderId="3" xfId="0" applyFont="1" applyFill="1" applyBorder="1" applyAlignment="1">
      <alignment horizontal="center" vertical="center" wrapText="1"/>
    </xf>
    <xf numFmtId="0" fontId="0" fillId="3" borderId="4" xfId="0" applyFont="1" applyFill="1" applyBorder="1" applyAlignment="1">
      <alignment horizontal="center" vertical="center" wrapText="1"/>
    </xf>
    <xf numFmtId="0" fontId="22" fillId="2" borderId="1" xfId="0" applyFont="1" applyFill="1" applyBorder="1" applyAlignment="1">
      <alignment horizontal="left" vertical="top" wrapText="1"/>
    </xf>
    <xf numFmtId="0" fontId="0" fillId="3" borderId="12" xfId="0" applyFont="1" applyFill="1" applyBorder="1" applyAlignment="1">
      <alignment horizontal="center" vertical="center"/>
    </xf>
    <xf numFmtId="0" fontId="0" fillId="3" borderId="9" xfId="0" applyFont="1" applyFill="1" applyBorder="1" applyAlignment="1">
      <alignment horizontal="center" vertical="center" wrapText="1"/>
    </xf>
    <xf numFmtId="0" fontId="0" fillId="3" borderId="10" xfId="0" applyFont="1" applyFill="1" applyBorder="1" applyAlignment="1">
      <alignment horizontal="center" vertical="center" wrapText="1"/>
    </xf>
    <xf numFmtId="0" fontId="0" fillId="3" borderId="6" xfId="0" applyFont="1" applyFill="1" applyBorder="1" applyAlignment="1">
      <alignment horizontal="center" vertical="center"/>
    </xf>
    <xf numFmtId="0" fontId="0" fillId="3" borderId="6"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12" xfId="0" applyFont="1" applyFill="1" applyBorder="1" applyAlignment="1">
      <alignment horizontal="center" vertical="center" wrapText="1"/>
    </xf>
    <xf numFmtId="0" fontId="7" fillId="3" borderId="9" xfId="0" applyFont="1" applyFill="1" applyBorder="1" applyAlignment="1">
      <alignment horizontal="center" vertical="center"/>
    </xf>
    <xf numFmtId="0" fontId="7" fillId="3" borderId="10"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7" fillId="3" borderId="9"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22" fillId="2" borderId="1" xfId="4" applyFont="1" applyFill="1" applyBorder="1" applyAlignment="1">
      <alignment horizontal="left" vertical="top" wrapText="1"/>
    </xf>
    <xf numFmtId="0" fontId="7" fillId="3" borderId="3" xfId="3" applyFont="1" applyFill="1" applyBorder="1" applyAlignment="1">
      <alignment horizontal="center" vertical="center" wrapText="1"/>
    </xf>
    <xf numFmtId="0" fontId="7" fillId="3" borderId="4" xfId="3" applyFont="1" applyFill="1" applyBorder="1" applyAlignment="1">
      <alignment horizontal="center" vertical="center" wrapText="1"/>
    </xf>
    <xf numFmtId="0" fontId="7" fillId="3" borderId="11" xfId="3" applyFont="1" applyFill="1" applyBorder="1" applyAlignment="1">
      <alignment horizontal="center" vertical="center" wrapText="1"/>
    </xf>
    <xf numFmtId="0" fontId="7" fillId="3" borderId="8" xfId="3" applyFont="1" applyFill="1" applyBorder="1" applyAlignment="1">
      <alignment horizontal="center" vertical="center" wrapText="1"/>
    </xf>
    <xf numFmtId="0" fontId="42" fillId="2" borderId="0" xfId="3" applyFont="1" applyFill="1" applyBorder="1" applyAlignment="1">
      <alignment horizontal="left" vertical="top"/>
    </xf>
    <xf numFmtId="0" fontId="38" fillId="0" borderId="0" xfId="2" applyFont="1" applyBorder="1" applyAlignment="1">
      <alignment horizontal="left" vertical="top" wrapText="1"/>
    </xf>
    <xf numFmtId="0" fontId="42" fillId="0" borderId="0" xfId="2" applyFont="1" applyBorder="1" applyAlignment="1">
      <alignment horizontal="left" vertical="center" wrapText="1"/>
    </xf>
    <xf numFmtId="0" fontId="42" fillId="0" borderId="0" xfId="2" applyFont="1" applyBorder="1" applyAlignment="1">
      <alignment horizontal="left" vertical="center"/>
    </xf>
    <xf numFmtId="0" fontId="42" fillId="0" borderId="0" xfId="2" applyFont="1" applyBorder="1" applyAlignment="1">
      <alignment vertical="top" wrapText="1"/>
    </xf>
    <xf numFmtId="0" fontId="42" fillId="0" borderId="0" xfId="2" applyFont="1" applyBorder="1" applyAlignment="1">
      <alignment vertical="top"/>
    </xf>
    <xf numFmtId="0" fontId="0" fillId="3" borderId="12" xfId="0" applyFont="1" applyFill="1" applyBorder="1" applyAlignment="1">
      <alignment horizontal="center" vertical="center" wrapText="1"/>
    </xf>
    <xf numFmtId="0" fontId="38" fillId="0" borderId="0" xfId="0" applyFont="1" applyBorder="1" applyAlignment="1">
      <alignment horizontal="left" vertical="center" wrapText="1"/>
    </xf>
    <xf numFmtId="0" fontId="7" fillId="0" borderId="15" xfId="0" applyFont="1" applyFill="1" applyBorder="1" applyAlignment="1">
      <alignment horizontal="left" vertical="center" indent="1"/>
    </xf>
    <xf numFmtId="0" fontId="7" fillId="0" borderId="0" xfId="0" applyFont="1" applyFill="1" applyBorder="1" applyAlignment="1">
      <alignment horizontal="left" vertical="center" indent="1"/>
    </xf>
    <xf numFmtId="3" fontId="7" fillId="0" borderId="0" xfId="0" applyNumberFormat="1" applyFont="1" applyFill="1" applyBorder="1" applyAlignment="1">
      <alignment horizontal="left" vertical="center" indent="1"/>
    </xf>
    <xf numFmtId="0" fontId="38" fillId="0" borderId="0" xfId="0" applyFont="1" applyBorder="1" applyAlignment="1">
      <alignment horizontal="left" vertical="top" wrapText="1"/>
    </xf>
    <xf numFmtId="0" fontId="39" fillId="0" borderId="1" xfId="0" applyFont="1" applyFill="1" applyBorder="1" applyAlignment="1">
      <alignment horizontal="left" vertical="center" wrapText="1" indent="1"/>
    </xf>
    <xf numFmtId="0" fontId="32" fillId="0" borderId="0" xfId="0" applyFont="1" applyAlignment="1">
      <alignment horizontal="left" vertical="top" wrapText="1"/>
    </xf>
    <xf numFmtId="0" fontId="38" fillId="0" borderId="0" xfId="0" applyFont="1" applyBorder="1" applyAlignment="1">
      <alignment horizontal="left" vertical="top"/>
    </xf>
    <xf numFmtId="0" fontId="38" fillId="0" borderId="0" xfId="0" applyFont="1" applyBorder="1"/>
    <xf numFmtId="0" fontId="0" fillId="3" borderId="7" xfId="0" applyFont="1" applyFill="1" applyBorder="1" applyAlignment="1">
      <alignment horizontal="center" vertical="center" wrapText="1"/>
    </xf>
    <xf numFmtId="0" fontId="0" fillId="3" borderId="5" xfId="0" applyFont="1" applyFill="1" applyBorder="1" applyAlignment="1">
      <alignment horizontal="center" vertical="center" wrapText="1"/>
    </xf>
    <xf numFmtId="0" fontId="0" fillId="3" borderId="16"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16" xfId="0" applyFont="1" applyFill="1" applyBorder="1" applyAlignment="1">
      <alignment horizontal="center" vertical="center" wrapText="1"/>
    </xf>
    <xf numFmtId="0" fontId="0" fillId="3" borderId="17"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4"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7"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2" fillId="3" borderId="20" xfId="0" applyFont="1" applyFill="1" applyBorder="1" applyAlignment="1">
      <alignment horizontal="center" vertical="center" wrapText="1"/>
    </xf>
    <xf numFmtId="0" fontId="0" fillId="3" borderId="13" xfId="0" applyFont="1" applyFill="1" applyBorder="1" applyAlignment="1">
      <alignment horizontal="center" vertical="center" wrapText="1"/>
    </xf>
    <xf numFmtId="0" fontId="0" fillId="3" borderId="18" xfId="0" applyFont="1" applyFill="1" applyBorder="1" applyAlignment="1">
      <alignment horizontal="center" vertical="center" wrapText="1"/>
    </xf>
    <xf numFmtId="0" fontId="0" fillId="3" borderId="20" xfId="0" applyFont="1" applyFill="1" applyBorder="1" applyAlignment="1">
      <alignment horizontal="center" vertical="center" wrapText="1"/>
    </xf>
    <xf numFmtId="0" fontId="0" fillId="3" borderId="14" xfId="0" applyFont="1" applyFill="1" applyBorder="1" applyAlignment="1">
      <alignment horizontal="center" vertical="center" wrapText="1"/>
    </xf>
    <xf numFmtId="0" fontId="0" fillId="3" borderId="19" xfId="0" applyFont="1" applyFill="1" applyBorder="1" applyAlignment="1">
      <alignment horizontal="center" vertical="center" wrapText="1"/>
    </xf>
    <xf numFmtId="0" fontId="0" fillId="3" borderId="21" xfId="0" applyFont="1" applyFill="1" applyBorder="1" applyAlignment="1">
      <alignment horizontal="center" vertical="center" wrapText="1"/>
    </xf>
    <xf numFmtId="0" fontId="47" fillId="0" borderId="0" xfId="0" applyFont="1" applyBorder="1"/>
    <xf numFmtId="0" fontId="0" fillId="3" borderId="13"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20" xfId="0" applyFont="1" applyFill="1" applyBorder="1" applyAlignment="1">
      <alignment horizontal="center" vertical="center"/>
    </xf>
    <xf numFmtId="0" fontId="0" fillId="3" borderId="11" xfId="0" applyFont="1" applyFill="1" applyBorder="1" applyAlignment="1">
      <alignment horizontal="center" vertical="center"/>
    </xf>
    <xf numFmtId="0" fontId="38" fillId="0" borderId="0" xfId="0" applyFont="1" applyBorder="1" applyAlignment="1">
      <alignment horizontal="justify" vertical="center"/>
    </xf>
  </cellXfs>
  <cellStyles count="10">
    <cellStyle name="Komma 2" xfId="9" xr:uid="{0C8D0B98-24F3-4FF5-9866-7DCD29EABB28}"/>
    <cellStyle name="Link" xfId="1" builtinId="8"/>
    <cellStyle name="Link 2" xfId="5" xr:uid="{00000000-0005-0000-0000-000002000000}"/>
    <cellStyle name="Standard" xfId="0" builtinId="0"/>
    <cellStyle name="Standard 2" xfId="3" xr:uid="{00000000-0005-0000-0000-000004000000}"/>
    <cellStyle name="Standard 2 2" xfId="4" xr:uid="{00000000-0005-0000-0000-000005000000}"/>
    <cellStyle name="Standard 2 2 2 2" xfId="6" xr:uid="{E60E037E-C240-450E-B7FA-6F79C194CDE1}"/>
    <cellStyle name="Standard 2 2 3" xfId="7" xr:uid="{A6BFD7DC-04C5-4EAC-8D71-936867F24042}"/>
    <cellStyle name="Standard 3" xfId="8" xr:uid="{6D275DD0-F10A-4C6E-AC02-D20411667FC8}"/>
    <cellStyle name="Standard 4" xfId="2" xr:uid="{00000000-0005-0000-0000-000006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3063"/>
      <color rgb="FFE6B287"/>
      <color rgb="FF9381A1"/>
      <color rgb="FF71CBF4"/>
      <color rgb="FFCFE9FB"/>
      <color rgb="FFE6B200"/>
      <color rgb="FFB4ADA0"/>
      <color rgb="FFD3E0F1"/>
      <color rgb="FFA4C0E3"/>
      <color rgb="FFD3C2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9.xml"/><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9719444444444454E-2"/>
          <c:y val="9.9539583333333334E-2"/>
          <c:w val="0.8881216666666667"/>
          <c:h val="0.81325370370370376"/>
        </c:manualLayout>
      </c:layout>
      <c:barChart>
        <c:barDir val="col"/>
        <c:grouping val="stacked"/>
        <c:varyColors val="0"/>
        <c:ser>
          <c:idx val="0"/>
          <c:order val="0"/>
          <c:tx>
            <c:strRef>
              <c:f>'Grafik 1'!$E$33</c:f>
              <c:strCache>
                <c:ptCount val="1"/>
                <c:pt idx="0">
                  <c:v>Kredite</c:v>
                </c:pt>
              </c:strCache>
            </c:strRef>
          </c:tx>
          <c:spPr>
            <a:solidFill>
              <a:srgbClr val="9381A1"/>
            </a:solidFill>
            <a:ln>
              <a:noFill/>
            </a:ln>
            <a:effectLst/>
          </c:spPr>
          <c:invertIfNegative val="0"/>
          <c:cat>
            <c:numRef>
              <c:f>'Grafik 1'!$D$35:$D$54</c:f>
              <c:numCache>
                <c:formatCode>General</c:formatCode>
                <c:ptCount val="2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numCache>
            </c:numRef>
          </c:cat>
          <c:val>
            <c:numRef>
              <c:f>'Grafik 1'!$E$35:$E$54</c:f>
              <c:numCache>
                <c:formatCode>###\ ###\ ##0;\–\ ###\ ###\ ##0;\–</c:formatCode>
                <c:ptCount val="20"/>
                <c:pt idx="0">
                  <c:v>13993</c:v>
                </c:pt>
                <c:pt idx="1">
                  <c:v>14309</c:v>
                </c:pt>
                <c:pt idx="2">
                  <c:v>14546</c:v>
                </c:pt>
                <c:pt idx="3">
                  <c:v>13976</c:v>
                </c:pt>
                <c:pt idx="4">
                  <c:v>14321</c:v>
                </c:pt>
                <c:pt idx="5">
                  <c:v>13949</c:v>
                </c:pt>
                <c:pt idx="6">
                  <c:v>13227</c:v>
                </c:pt>
                <c:pt idx="7">
                  <c:v>11873</c:v>
                </c:pt>
                <c:pt idx="8">
                  <c:v>11865</c:v>
                </c:pt>
                <c:pt idx="9">
                  <c:v>10695</c:v>
                </c:pt>
                <c:pt idx="10">
                  <c:v>9802</c:v>
                </c:pt>
                <c:pt idx="11">
                  <c:v>8987</c:v>
                </c:pt>
                <c:pt idx="12">
                  <c:v>8046</c:v>
                </c:pt>
                <c:pt idx="13">
                  <c:v>7601</c:v>
                </c:pt>
                <c:pt idx="14">
                  <c:v>7155</c:v>
                </c:pt>
                <c:pt idx="15">
                  <c:v>6499</c:v>
                </c:pt>
                <c:pt idx="16">
                  <c:v>5916</c:v>
                </c:pt>
                <c:pt idx="17">
                  <c:v>5518</c:v>
                </c:pt>
                <c:pt idx="18">
                  <c:v>4921</c:v>
                </c:pt>
                <c:pt idx="19">
                  <c:v>3955</c:v>
                </c:pt>
              </c:numCache>
            </c:numRef>
          </c:val>
          <c:extLst>
            <c:ext xmlns:c16="http://schemas.microsoft.com/office/drawing/2014/chart" uri="{C3380CC4-5D6E-409C-BE32-E72D297353CC}">
              <c16:uniqueId val="{00000000-2DA8-4E03-A38C-1B5DADC840F4}"/>
            </c:ext>
          </c:extLst>
        </c:ser>
        <c:ser>
          <c:idx val="1"/>
          <c:order val="1"/>
          <c:tx>
            <c:strRef>
              <c:f>'Grafik 1'!$F$33</c:f>
              <c:strCache>
                <c:ptCount val="1"/>
                <c:pt idx="0">
                  <c:v>Kassenkredite</c:v>
                </c:pt>
              </c:strCache>
            </c:strRef>
          </c:tx>
          <c:spPr>
            <a:solidFill>
              <a:srgbClr val="003063"/>
            </a:solidFill>
            <a:ln>
              <a:noFill/>
            </a:ln>
            <a:effectLst/>
          </c:spPr>
          <c:invertIfNegative val="0"/>
          <c:cat>
            <c:numRef>
              <c:f>'Grafik 1'!$D$35:$D$54</c:f>
              <c:numCache>
                <c:formatCode>General</c:formatCode>
                <c:ptCount val="2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numCache>
            </c:numRef>
          </c:cat>
          <c:val>
            <c:numRef>
              <c:f>'Grafik 1'!$F$35:$F$54</c:f>
              <c:numCache>
                <c:formatCode>###\ ###\ ##0;\–\ ###\ ###\ ##0;\–</c:formatCode>
                <c:ptCount val="20"/>
                <c:pt idx="0">
                  <c:v>115</c:v>
                </c:pt>
                <c:pt idx="1">
                  <c:v>58</c:v>
                </c:pt>
                <c:pt idx="2">
                  <c:v>33</c:v>
                </c:pt>
                <c:pt idx="3">
                  <c:v>33</c:v>
                </c:pt>
                <c:pt idx="4">
                  <c:v>14</c:v>
                </c:pt>
                <c:pt idx="5">
                  <c:v>2</c:v>
                </c:pt>
                <c:pt idx="6">
                  <c:v>179</c:v>
                </c:pt>
                <c:pt idx="7">
                  <c:v>75</c:v>
                </c:pt>
                <c:pt idx="8">
                  <c:v>414</c:v>
                </c:pt>
                <c:pt idx="9">
                  <c:v>131</c:v>
                </c:pt>
                <c:pt idx="10">
                  <c:v>430</c:v>
                </c:pt>
                <c:pt idx="11">
                  <c:v>199</c:v>
                </c:pt>
                <c:pt idx="12">
                  <c:v>1335</c:v>
                </c:pt>
                <c:pt idx="13">
                  <c:v>1751</c:v>
                </c:pt>
                <c:pt idx="14">
                  <c:v>1574</c:v>
                </c:pt>
                <c:pt idx="15">
                  <c:v>195</c:v>
                </c:pt>
                <c:pt idx="16">
                  <c:v>430</c:v>
                </c:pt>
                <c:pt idx="17">
                  <c:v>146</c:v>
                </c:pt>
                <c:pt idx="18">
                  <c:v>137</c:v>
                </c:pt>
                <c:pt idx="19">
                  <c:v>129</c:v>
                </c:pt>
              </c:numCache>
            </c:numRef>
          </c:val>
          <c:extLst>
            <c:ext xmlns:c16="http://schemas.microsoft.com/office/drawing/2014/chart" uri="{C3380CC4-5D6E-409C-BE32-E72D297353CC}">
              <c16:uniqueId val="{00000000-1E08-4B1E-86F6-32207B0194C2}"/>
            </c:ext>
          </c:extLst>
        </c:ser>
        <c:ser>
          <c:idx val="2"/>
          <c:order val="2"/>
          <c:tx>
            <c:strRef>
              <c:f>'Grafik 1'!$G$33</c:f>
              <c:strCache>
                <c:ptCount val="1"/>
                <c:pt idx="0">
                  <c:v>Wertpapierschulden</c:v>
                </c:pt>
              </c:strCache>
            </c:strRef>
          </c:tx>
          <c:spPr>
            <a:solidFill>
              <a:srgbClr val="71CBF4"/>
            </a:solidFill>
            <a:ln>
              <a:noFill/>
            </a:ln>
            <a:effectLst/>
          </c:spPr>
          <c:invertIfNegative val="0"/>
          <c:cat>
            <c:numRef>
              <c:f>'Grafik 1'!$D$35:$D$54</c:f>
              <c:numCache>
                <c:formatCode>General</c:formatCode>
                <c:ptCount val="2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numCache>
            </c:numRef>
          </c:cat>
          <c:val>
            <c:numRef>
              <c:f>'Grafik 1'!$G$35:$G$54</c:f>
              <c:numCache>
                <c:formatCode>###\ ###\ ##0;\–\ ###\ ###\ ##0;\–</c:formatCode>
                <c:ptCount val="20"/>
                <c:pt idx="0">
                  <c:v>7472</c:v>
                </c:pt>
                <c:pt idx="1">
                  <c:v>7582</c:v>
                </c:pt>
                <c:pt idx="2">
                  <c:v>7343</c:v>
                </c:pt>
                <c:pt idx="3">
                  <c:v>7898</c:v>
                </c:pt>
                <c:pt idx="4">
                  <c:v>8558</c:v>
                </c:pt>
                <c:pt idx="5">
                  <c:v>8032</c:v>
                </c:pt>
                <c:pt idx="6">
                  <c:v>8015</c:v>
                </c:pt>
                <c:pt idx="7">
                  <c:v>8985</c:v>
                </c:pt>
                <c:pt idx="8">
                  <c:v>11347</c:v>
                </c:pt>
                <c:pt idx="9">
                  <c:v>12532</c:v>
                </c:pt>
                <c:pt idx="10">
                  <c:v>13423</c:v>
                </c:pt>
                <c:pt idx="11">
                  <c:v>14035</c:v>
                </c:pt>
                <c:pt idx="12">
                  <c:v>14335</c:v>
                </c:pt>
                <c:pt idx="13">
                  <c:v>16319</c:v>
                </c:pt>
                <c:pt idx="14">
                  <c:v>16114</c:v>
                </c:pt>
                <c:pt idx="15">
                  <c:v>18507</c:v>
                </c:pt>
                <c:pt idx="16">
                  <c:v>19575</c:v>
                </c:pt>
                <c:pt idx="17">
                  <c:v>19604</c:v>
                </c:pt>
                <c:pt idx="18">
                  <c:v>17753</c:v>
                </c:pt>
                <c:pt idx="19">
                  <c:v>18072</c:v>
                </c:pt>
              </c:numCache>
            </c:numRef>
          </c:val>
          <c:extLst>
            <c:ext xmlns:c16="http://schemas.microsoft.com/office/drawing/2014/chart" uri="{C3380CC4-5D6E-409C-BE32-E72D297353CC}">
              <c16:uniqueId val="{00000002-2DA8-4E03-A38C-1B5DADC840F4}"/>
            </c:ext>
          </c:extLst>
        </c:ser>
        <c:dLbls>
          <c:showLegendKey val="0"/>
          <c:showVal val="0"/>
          <c:showCatName val="0"/>
          <c:showSerName val="0"/>
          <c:showPercent val="0"/>
          <c:showBubbleSize val="0"/>
        </c:dLbls>
        <c:gapWidth val="50"/>
        <c:overlap val="100"/>
        <c:axId val="150148408"/>
        <c:axId val="150149192"/>
      </c:barChart>
      <c:catAx>
        <c:axId val="150148408"/>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50149192"/>
        <c:crosses val="autoZero"/>
        <c:auto val="0"/>
        <c:lblAlgn val="ctr"/>
        <c:lblOffset val="100"/>
        <c:tickMarkSkip val="1"/>
        <c:noMultiLvlLbl val="1"/>
      </c:catAx>
      <c:valAx>
        <c:axId val="150149192"/>
        <c:scaling>
          <c:orientation val="minMax"/>
          <c:max val="30000"/>
        </c:scaling>
        <c:delete val="0"/>
        <c:axPos val="l"/>
        <c:majorGridlines>
          <c:spPr>
            <a:ln w="9525" cap="flat" cmpd="sng" algn="ctr">
              <a:solidFill>
                <a:schemeClr val="bg1">
                  <a:lumMod val="85000"/>
                </a:scheme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Mio. Euro</a:t>
                </a:r>
              </a:p>
            </c:rich>
          </c:tx>
          <c:layout>
            <c:manualLayout>
              <c:xMode val="edge"/>
              <c:yMode val="edge"/>
              <c:x val="8.1360972222222244E-2"/>
              <c:y val="3.8396990740740738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50148408"/>
        <c:crossesAt val="1"/>
        <c:crossBetween val="between"/>
        <c:majorUnit val="5000"/>
        <c:minorUnit val="1000"/>
      </c:valAx>
      <c:spPr>
        <a:solidFill>
          <a:schemeClr val="bg1"/>
        </a:solidFill>
        <a:ln>
          <a:noFill/>
        </a:ln>
        <a:effectLst/>
      </c:spPr>
    </c:plotArea>
    <c:legend>
      <c:legendPos val="t"/>
      <c:layout>
        <c:manualLayout>
          <c:xMode val="edge"/>
          <c:yMode val="edge"/>
          <c:x val="0.11791097222222224"/>
          <c:y val="0.11687430555555557"/>
          <c:w val="0.5020419444444445"/>
          <c:h val="0.12472626149198929"/>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chemeClr val="bg1"/>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5464444444444446E-2"/>
          <c:y val="0.11001203703703703"/>
          <c:w val="0.92163555555555554"/>
          <c:h val="0.74656071613907626"/>
        </c:manualLayout>
      </c:layout>
      <c:barChart>
        <c:barDir val="col"/>
        <c:grouping val="clustered"/>
        <c:varyColors val="0"/>
        <c:ser>
          <c:idx val="0"/>
          <c:order val="0"/>
          <c:tx>
            <c:strRef>
              <c:f>'Grafik 2'!$E$33</c:f>
              <c:strCache>
                <c:ptCount val="1"/>
                <c:pt idx="0">
                  <c:v>Bundesbereich</c:v>
                </c:pt>
              </c:strCache>
            </c:strRef>
          </c:tx>
          <c:spPr>
            <a:solidFill>
              <a:srgbClr val="9381A1"/>
            </a:solidFill>
            <a:ln>
              <a:noFill/>
            </a:ln>
            <a:effectLst/>
          </c:spPr>
          <c:invertIfNegative val="0"/>
          <c:cat>
            <c:numRef>
              <c:f>'Grafik 2'!$D$35:$D$53</c:f>
              <c:numCache>
                <c:formatCode>General</c:formatCode>
                <c:ptCount val="19"/>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pt idx="17">
                  <c:v>2023</c:v>
                </c:pt>
                <c:pt idx="18">
                  <c:v>2024</c:v>
                </c:pt>
              </c:numCache>
            </c:numRef>
          </c:cat>
          <c:val>
            <c:numRef>
              <c:f>'Grafik 2'!$E$35:$E$53</c:f>
              <c:numCache>
                <c:formatCode>0.0</c:formatCode>
                <c:ptCount val="19"/>
                <c:pt idx="0">
                  <c:v>24.1</c:v>
                </c:pt>
                <c:pt idx="1">
                  <c:v>24.4</c:v>
                </c:pt>
                <c:pt idx="2">
                  <c:v>24.1</c:v>
                </c:pt>
                <c:pt idx="3">
                  <c:v>25.1</c:v>
                </c:pt>
                <c:pt idx="4">
                  <c:v>24.8</c:v>
                </c:pt>
                <c:pt idx="5">
                  <c:v>13.2</c:v>
                </c:pt>
                <c:pt idx="6">
                  <c:v>12.7</c:v>
                </c:pt>
                <c:pt idx="7">
                  <c:v>12.4</c:v>
                </c:pt>
                <c:pt idx="8">
                  <c:v>12.2</c:v>
                </c:pt>
                <c:pt idx="9">
                  <c:v>12.4</c:v>
                </c:pt>
                <c:pt idx="10">
                  <c:v>12.3</c:v>
                </c:pt>
                <c:pt idx="11">
                  <c:v>12.3</c:v>
                </c:pt>
                <c:pt idx="12">
                  <c:v>12.3</c:v>
                </c:pt>
                <c:pt idx="13">
                  <c:v>12.5</c:v>
                </c:pt>
                <c:pt idx="14">
                  <c:v>12.5</c:v>
                </c:pt>
                <c:pt idx="15">
                  <c:v>12.8</c:v>
                </c:pt>
                <c:pt idx="16">
                  <c:v>12.6</c:v>
                </c:pt>
                <c:pt idx="17">
                  <c:v>12.6</c:v>
                </c:pt>
                <c:pt idx="18">
                  <c:v>12.5</c:v>
                </c:pt>
              </c:numCache>
            </c:numRef>
          </c:val>
          <c:extLst>
            <c:ext xmlns:c16="http://schemas.microsoft.com/office/drawing/2014/chart" uri="{C3380CC4-5D6E-409C-BE32-E72D297353CC}">
              <c16:uniqueId val="{00000000-623D-4359-AC6B-BB01A3567A5C}"/>
            </c:ext>
          </c:extLst>
        </c:ser>
        <c:ser>
          <c:idx val="1"/>
          <c:order val="1"/>
          <c:tx>
            <c:strRef>
              <c:f>'Grafik 2'!$F$33</c:f>
              <c:strCache>
                <c:ptCount val="1"/>
                <c:pt idx="0">
                  <c:v>Landesbereich</c:v>
                </c:pt>
              </c:strCache>
            </c:strRef>
          </c:tx>
          <c:spPr>
            <a:solidFill>
              <a:srgbClr val="71CBF4"/>
            </a:solidFill>
            <a:ln>
              <a:noFill/>
            </a:ln>
            <a:effectLst/>
          </c:spPr>
          <c:invertIfNegative val="0"/>
          <c:cat>
            <c:numRef>
              <c:f>'Grafik 2'!$D$35:$D$53</c:f>
              <c:numCache>
                <c:formatCode>General</c:formatCode>
                <c:ptCount val="19"/>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pt idx="17">
                  <c:v>2023</c:v>
                </c:pt>
                <c:pt idx="18">
                  <c:v>2024</c:v>
                </c:pt>
              </c:numCache>
            </c:numRef>
          </c:cat>
          <c:val>
            <c:numRef>
              <c:f>'Grafik 2'!$F$35:$F$53</c:f>
              <c:numCache>
                <c:formatCode>0.0</c:formatCode>
                <c:ptCount val="19"/>
                <c:pt idx="0">
                  <c:v>71.099999999999994</c:v>
                </c:pt>
                <c:pt idx="1">
                  <c:v>71.099999999999994</c:v>
                </c:pt>
                <c:pt idx="2">
                  <c:v>71</c:v>
                </c:pt>
                <c:pt idx="3">
                  <c:v>72.7</c:v>
                </c:pt>
                <c:pt idx="4">
                  <c:v>74.2</c:v>
                </c:pt>
                <c:pt idx="5">
                  <c:v>75.3</c:v>
                </c:pt>
                <c:pt idx="6">
                  <c:v>76.900000000000006</c:v>
                </c:pt>
                <c:pt idx="7">
                  <c:v>76.7</c:v>
                </c:pt>
                <c:pt idx="8">
                  <c:v>77.400000000000006</c:v>
                </c:pt>
                <c:pt idx="9">
                  <c:v>78</c:v>
                </c:pt>
                <c:pt idx="10">
                  <c:v>79.900000000000006</c:v>
                </c:pt>
                <c:pt idx="11">
                  <c:v>81.099999999999994</c:v>
                </c:pt>
                <c:pt idx="12">
                  <c:v>82.4</c:v>
                </c:pt>
                <c:pt idx="13">
                  <c:v>85.9</c:v>
                </c:pt>
                <c:pt idx="14">
                  <c:v>88.1</c:v>
                </c:pt>
                <c:pt idx="15">
                  <c:v>90.7</c:v>
                </c:pt>
                <c:pt idx="16">
                  <c:v>93.3</c:v>
                </c:pt>
                <c:pt idx="17">
                  <c:v>93.8</c:v>
                </c:pt>
                <c:pt idx="18">
                  <c:v>96.3</c:v>
                </c:pt>
              </c:numCache>
            </c:numRef>
          </c:val>
          <c:extLst>
            <c:ext xmlns:c16="http://schemas.microsoft.com/office/drawing/2014/chart" uri="{C3380CC4-5D6E-409C-BE32-E72D297353CC}">
              <c16:uniqueId val="{00000001-623D-4359-AC6B-BB01A3567A5C}"/>
            </c:ext>
          </c:extLst>
        </c:ser>
        <c:ser>
          <c:idx val="2"/>
          <c:order val="2"/>
          <c:tx>
            <c:strRef>
              <c:f>'Grafik 2'!$G$33</c:f>
              <c:strCache>
                <c:ptCount val="1"/>
                <c:pt idx="0">
                  <c:v>Sozialversicherung</c:v>
                </c:pt>
              </c:strCache>
            </c:strRef>
          </c:tx>
          <c:spPr>
            <a:solidFill>
              <a:srgbClr val="E6B287"/>
            </a:solidFill>
            <a:ln>
              <a:noFill/>
            </a:ln>
            <a:effectLst/>
          </c:spPr>
          <c:invertIfNegative val="0"/>
          <c:cat>
            <c:numRef>
              <c:f>'Grafik 2'!$D$35:$D$53</c:f>
              <c:numCache>
                <c:formatCode>General</c:formatCode>
                <c:ptCount val="19"/>
                <c:pt idx="0">
                  <c:v>2006</c:v>
                </c:pt>
                <c:pt idx="1">
                  <c:v>2007</c:v>
                </c:pt>
                <c:pt idx="2">
                  <c:v>2008</c:v>
                </c:pt>
                <c:pt idx="3">
                  <c:v>2009</c:v>
                </c:pt>
                <c:pt idx="4">
                  <c:v>2010</c:v>
                </c:pt>
                <c:pt idx="5">
                  <c:v>2011</c:v>
                </c:pt>
                <c:pt idx="6">
                  <c:v>2012</c:v>
                </c:pt>
                <c:pt idx="7">
                  <c:v>2013</c:v>
                </c:pt>
                <c:pt idx="8">
                  <c:v>2014</c:v>
                </c:pt>
                <c:pt idx="9">
                  <c:v>2015</c:v>
                </c:pt>
                <c:pt idx="10">
                  <c:v>2016</c:v>
                </c:pt>
                <c:pt idx="11">
                  <c:v>2017</c:v>
                </c:pt>
                <c:pt idx="12">
                  <c:v>2018</c:v>
                </c:pt>
                <c:pt idx="13">
                  <c:v>2019</c:v>
                </c:pt>
                <c:pt idx="14">
                  <c:v>2020</c:v>
                </c:pt>
                <c:pt idx="15">
                  <c:v>2021</c:v>
                </c:pt>
                <c:pt idx="16">
                  <c:v>2022</c:v>
                </c:pt>
                <c:pt idx="17">
                  <c:v>2023</c:v>
                </c:pt>
                <c:pt idx="18">
                  <c:v>2024</c:v>
                </c:pt>
              </c:numCache>
            </c:numRef>
          </c:cat>
          <c:val>
            <c:numRef>
              <c:f>'Grafik 2'!$G$35:$G$53</c:f>
              <c:numCache>
                <c:formatCode>0.0</c:formatCode>
                <c:ptCount val="19"/>
                <c:pt idx="0">
                  <c:v>0.8</c:v>
                </c:pt>
                <c:pt idx="1">
                  <c:v>0.1</c:v>
                </c:pt>
                <c:pt idx="2">
                  <c:v>0</c:v>
                </c:pt>
                <c:pt idx="3">
                  <c:v>0</c:v>
                </c:pt>
                <c:pt idx="4">
                  <c:v>0</c:v>
                </c:pt>
                <c:pt idx="5">
                  <c:v>11.4</c:v>
                </c:pt>
                <c:pt idx="6">
                  <c:v>11.5</c:v>
                </c:pt>
                <c:pt idx="7">
                  <c:v>12.3</c:v>
                </c:pt>
                <c:pt idx="8">
                  <c:v>12.6</c:v>
                </c:pt>
                <c:pt idx="9">
                  <c:v>13.2</c:v>
                </c:pt>
                <c:pt idx="10">
                  <c:v>13.2</c:v>
                </c:pt>
                <c:pt idx="11">
                  <c:v>13.2</c:v>
                </c:pt>
                <c:pt idx="12">
                  <c:v>12.9</c:v>
                </c:pt>
                <c:pt idx="13">
                  <c:v>13.4</c:v>
                </c:pt>
                <c:pt idx="14">
                  <c:v>13.5</c:v>
                </c:pt>
                <c:pt idx="15">
                  <c:v>14.1</c:v>
                </c:pt>
                <c:pt idx="16">
                  <c:v>14.3</c:v>
                </c:pt>
                <c:pt idx="17">
                  <c:v>14.5</c:v>
                </c:pt>
                <c:pt idx="18">
                  <c:v>15</c:v>
                </c:pt>
              </c:numCache>
            </c:numRef>
          </c:val>
          <c:extLst>
            <c:ext xmlns:c16="http://schemas.microsoft.com/office/drawing/2014/chart" uri="{C3380CC4-5D6E-409C-BE32-E72D297353CC}">
              <c16:uniqueId val="{00000000-6F9C-49F2-8ECB-56ABF4CF9541}"/>
            </c:ext>
          </c:extLst>
        </c:ser>
        <c:dLbls>
          <c:showLegendKey val="0"/>
          <c:showVal val="0"/>
          <c:showCatName val="0"/>
          <c:showSerName val="0"/>
          <c:showPercent val="0"/>
          <c:showBubbleSize val="0"/>
        </c:dLbls>
        <c:gapWidth val="30"/>
        <c:axId val="150150760"/>
        <c:axId val="150151936"/>
      </c:barChart>
      <c:catAx>
        <c:axId val="150150760"/>
        <c:scaling>
          <c:orientation val="minMax"/>
        </c:scaling>
        <c:delete val="0"/>
        <c:axPos val="b"/>
        <c:numFmt formatCode="General" sourceLinked="1"/>
        <c:majorTickMark val="none"/>
        <c:minorTickMark val="none"/>
        <c:tickLblPos val="nextTo"/>
        <c:spPr>
          <a:noFill/>
          <a:ln w="9525" cap="flat" cmpd="sng" algn="ctr">
            <a:solidFill>
              <a:sysClr val="windowText" lastClr="000000"/>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50151936"/>
        <c:crosses val="autoZero"/>
        <c:auto val="0"/>
        <c:lblAlgn val="ctr"/>
        <c:lblOffset val="100"/>
        <c:noMultiLvlLbl val="1"/>
      </c:catAx>
      <c:valAx>
        <c:axId val="150151936"/>
        <c:scaling>
          <c:orientation val="minMax"/>
          <c:max val="100"/>
          <c:min val="0"/>
        </c:scaling>
        <c:delete val="0"/>
        <c:axPos val="l"/>
        <c:majorGridlines>
          <c:spPr>
            <a:ln w="9525" cap="flat" cmpd="sng" algn="ctr">
              <a:solidFill>
                <a:sysClr val="window" lastClr="FFFFFF">
                  <a:lumMod val="85000"/>
                </a:sys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Tsd. Vollzeitäquivalente</a:t>
                </a:r>
              </a:p>
            </c:rich>
          </c:tx>
          <c:layout>
            <c:manualLayout>
              <c:xMode val="edge"/>
              <c:yMode val="edge"/>
              <c:x val="4.2276388888888891E-2"/>
              <c:y val="4.8265277777777768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sourceLinked="0"/>
        <c:majorTickMark val="none"/>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50150760"/>
        <c:crosses val="autoZero"/>
        <c:crossBetween val="between"/>
        <c:majorUnit val="10"/>
        <c:minorUnit val="5"/>
      </c:valAx>
      <c:spPr>
        <a:solidFill>
          <a:sysClr val="window" lastClr="FFFFFF"/>
        </a:solidFill>
        <a:ln>
          <a:noFill/>
        </a:ln>
        <a:effectLst/>
      </c:spPr>
    </c:plotArea>
    <c:legend>
      <c:legendPos val="r"/>
      <c:layout>
        <c:manualLayout>
          <c:xMode val="edge"/>
          <c:yMode val="edge"/>
          <c:x val="0.14199625000000002"/>
          <c:y val="0.12379976851851852"/>
          <c:w val="0.52277944444444435"/>
          <c:h val="6.3481318111053453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ysClr val="window" lastClr="FFFFFF"/>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0098104593603328E-2"/>
          <c:y val="9.9707407407407425E-2"/>
          <c:w val="0.90026315114519495"/>
          <c:h val="0.81506180555555563"/>
        </c:manualLayout>
      </c:layout>
      <c:lineChart>
        <c:grouping val="standard"/>
        <c:varyColors val="0"/>
        <c:ser>
          <c:idx val="4"/>
          <c:order val="0"/>
          <c:tx>
            <c:strRef>
              <c:f>'Grafik 3'!$E$33</c:f>
              <c:strCache>
                <c:ptCount val="1"/>
                <c:pt idx="0">
                  <c:v>Landessteuern</c:v>
                </c:pt>
              </c:strCache>
            </c:strRef>
          </c:tx>
          <c:spPr>
            <a:ln w="28575" cap="rnd">
              <a:solidFill>
                <a:schemeClr val="accent5"/>
              </a:solidFill>
              <a:round/>
            </a:ln>
            <a:effectLst/>
          </c:spPr>
          <c:marker>
            <c:symbol val="circle"/>
            <c:size val="5"/>
            <c:spPr>
              <a:solidFill>
                <a:schemeClr val="accent5"/>
              </a:solidFill>
              <a:ln w="9525">
                <a:solidFill>
                  <a:schemeClr val="accent5"/>
                </a:solidFill>
              </a:ln>
              <a:effectLst/>
            </c:spPr>
          </c:marker>
          <c:cat>
            <c:numRef>
              <c:f>'Grafik 3'!$D$35:$D$54</c:f>
              <c:numCache>
                <c:formatCode>General</c:formatCode>
                <c:ptCount val="2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numCache>
            </c:numRef>
          </c:cat>
          <c:val>
            <c:numRef>
              <c:f>'Grafik 3'!$E$35:$E$54</c:f>
              <c:numCache>
                <c:formatCode>###\ ###\ ##0;\–###\ ###\ ##0;\–</c:formatCode>
                <c:ptCount val="20"/>
                <c:pt idx="0">
                  <c:v>589</c:v>
                </c:pt>
                <c:pt idx="1">
                  <c:v>711</c:v>
                </c:pt>
                <c:pt idx="2">
                  <c:v>814</c:v>
                </c:pt>
                <c:pt idx="3">
                  <c:v>925</c:v>
                </c:pt>
                <c:pt idx="4">
                  <c:v>679</c:v>
                </c:pt>
                <c:pt idx="5">
                  <c:v>618</c:v>
                </c:pt>
                <c:pt idx="6">
                  <c:v>661</c:v>
                </c:pt>
                <c:pt idx="7">
                  <c:v>548</c:v>
                </c:pt>
                <c:pt idx="8">
                  <c:v>604</c:v>
                </c:pt>
                <c:pt idx="9">
                  <c:v>741</c:v>
                </c:pt>
                <c:pt idx="10">
                  <c:v>850</c:v>
                </c:pt>
                <c:pt idx="11">
                  <c:v>798</c:v>
                </c:pt>
                <c:pt idx="12">
                  <c:v>925</c:v>
                </c:pt>
                <c:pt idx="13">
                  <c:v>1033</c:v>
                </c:pt>
                <c:pt idx="14">
                  <c:v>984</c:v>
                </c:pt>
                <c:pt idx="15">
                  <c:v>951</c:v>
                </c:pt>
                <c:pt idx="16">
                  <c:v>1250</c:v>
                </c:pt>
                <c:pt idx="17">
                  <c:v>1070</c:v>
                </c:pt>
                <c:pt idx="18">
                  <c:v>993</c:v>
                </c:pt>
                <c:pt idx="19">
                  <c:v>939</c:v>
                </c:pt>
              </c:numCache>
            </c:numRef>
          </c:val>
          <c:smooth val="0"/>
          <c:extLst>
            <c:ext xmlns:c16="http://schemas.microsoft.com/office/drawing/2014/chart" uri="{C3380CC4-5D6E-409C-BE32-E72D297353CC}">
              <c16:uniqueId val="{00000008-F84A-43B6-BE8B-055CBE631103}"/>
            </c:ext>
          </c:extLst>
        </c:ser>
        <c:ser>
          <c:idx val="5"/>
          <c:order val="1"/>
          <c:tx>
            <c:strRef>
              <c:f>'Grafik 3'!$F$33</c:f>
              <c:strCache>
                <c:ptCount val="1"/>
                <c:pt idx="0">
                  <c:v>Landesanteil an Gemeinschaftssteuern</c:v>
                </c:pt>
              </c:strCache>
            </c:strRef>
          </c:tx>
          <c:spPr>
            <a:ln w="28575" cap="rnd">
              <a:solidFill>
                <a:schemeClr val="accent6"/>
              </a:solidFill>
              <a:round/>
            </a:ln>
            <a:effectLst/>
          </c:spPr>
          <c:marker>
            <c:symbol val="circle"/>
            <c:size val="5"/>
            <c:spPr>
              <a:solidFill>
                <a:schemeClr val="accent6"/>
              </a:solidFill>
              <a:ln w="9525">
                <a:solidFill>
                  <a:schemeClr val="accent6"/>
                </a:solidFill>
              </a:ln>
              <a:effectLst/>
            </c:spPr>
          </c:marker>
          <c:cat>
            <c:numRef>
              <c:f>'Grafik 3'!$D$35:$D$54</c:f>
              <c:numCache>
                <c:formatCode>General</c:formatCode>
                <c:ptCount val="2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numCache>
            </c:numRef>
          </c:cat>
          <c:val>
            <c:numRef>
              <c:f>'Grafik 3'!$F$35:$F$54</c:f>
              <c:numCache>
                <c:formatCode>###\ ###\ ##0;\–###\ ###\ ##0;\–</c:formatCode>
                <c:ptCount val="20"/>
                <c:pt idx="0">
                  <c:v>4126</c:v>
                </c:pt>
                <c:pt idx="1">
                  <c:v>4714</c:v>
                </c:pt>
                <c:pt idx="2">
                  <c:v>4791</c:v>
                </c:pt>
                <c:pt idx="3">
                  <c:v>5107</c:v>
                </c:pt>
                <c:pt idx="4">
                  <c:v>4313</c:v>
                </c:pt>
                <c:pt idx="5">
                  <c:v>4675</c:v>
                </c:pt>
                <c:pt idx="6">
                  <c:v>4957</c:v>
                </c:pt>
                <c:pt idx="7">
                  <c:v>5388</c:v>
                </c:pt>
                <c:pt idx="8">
                  <c:v>5156</c:v>
                </c:pt>
                <c:pt idx="9">
                  <c:v>5722</c:v>
                </c:pt>
                <c:pt idx="10">
                  <c:v>5797</c:v>
                </c:pt>
                <c:pt idx="11">
                  <c:v>6229</c:v>
                </c:pt>
                <c:pt idx="12">
                  <c:v>6790</c:v>
                </c:pt>
                <c:pt idx="13">
                  <c:v>7319</c:v>
                </c:pt>
                <c:pt idx="14">
                  <c:v>7514</c:v>
                </c:pt>
                <c:pt idx="15">
                  <c:v>7006</c:v>
                </c:pt>
                <c:pt idx="16">
                  <c:v>8227</c:v>
                </c:pt>
                <c:pt idx="17">
                  <c:v>9682</c:v>
                </c:pt>
                <c:pt idx="18">
                  <c:v>9103</c:v>
                </c:pt>
                <c:pt idx="19">
                  <c:v>9028</c:v>
                </c:pt>
              </c:numCache>
            </c:numRef>
          </c:val>
          <c:smooth val="0"/>
          <c:extLst>
            <c:ext xmlns:c16="http://schemas.microsoft.com/office/drawing/2014/chart" uri="{C3380CC4-5D6E-409C-BE32-E72D297353CC}">
              <c16:uniqueId val="{00000009-F84A-43B6-BE8B-055CBE631103}"/>
            </c:ext>
          </c:extLst>
        </c:ser>
        <c:ser>
          <c:idx val="6"/>
          <c:order val="2"/>
          <c:tx>
            <c:strRef>
              <c:f>'Grafik 3'!$G$33</c:f>
              <c:strCache>
                <c:ptCount val="1"/>
                <c:pt idx="0">
                  <c:v>Gemeindesteuern</c:v>
                </c:pt>
              </c:strCache>
            </c:strRef>
          </c:tx>
          <c:spPr>
            <a:ln w="28575" cap="rnd">
              <a:solidFill>
                <a:schemeClr val="accent1">
                  <a:lumMod val="60000"/>
                </a:schemeClr>
              </a:solidFill>
              <a:round/>
            </a:ln>
            <a:effectLst/>
          </c:spPr>
          <c:marker>
            <c:symbol val="circle"/>
            <c:size val="5"/>
            <c:spPr>
              <a:solidFill>
                <a:schemeClr val="accent1">
                  <a:lumMod val="60000"/>
                </a:schemeClr>
              </a:solidFill>
              <a:ln w="9525">
                <a:solidFill>
                  <a:schemeClr val="accent1">
                    <a:lumMod val="60000"/>
                  </a:schemeClr>
                </a:solidFill>
              </a:ln>
              <a:effectLst/>
            </c:spPr>
          </c:marker>
          <c:cat>
            <c:numRef>
              <c:f>'Grafik 3'!$D$35:$D$54</c:f>
              <c:numCache>
                <c:formatCode>General</c:formatCode>
                <c:ptCount val="2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numCache>
            </c:numRef>
          </c:cat>
          <c:val>
            <c:numRef>
              <c:f>'Grafik 3'!$G$35:$G$54</c:f>
              <c:numCache>
                <c:formatCode>###\ ###\ ##0;\–###\ ###\ ##0;\–</c:formatCode>
                <c:ptCount val="20"/>
                <c:pt idx="0">
                  <c:v>1843</c:v>
                </c:pt>
                <c:pt idx="1">
                  <c:v>2144</c:v>
                </c:pt>
                <c:pt idx="2">
                  <c:v>1897</c:v>
                </c:pt>
                <c:pt idx="3">
                  <c:v>2081</c:v>
                </c:pt>
                <c:pt idx="4">
                  <c:v>1820</c:v>
                </c:pt>
                <c:pt idx="5">
                  <c:v>1914</c:v>
                </c:pt>
                <c:pt idx="6">
                  <c:v>2038</c:v>
                </c:pt>
                <c:pt idx="7">
                  <c:v>1873</c:v>
                </c:pt>
                <c:pt idx="8">
                  <c:v>2132</c:v>
                </c:pt>
                <c:pt idx="9">
                  <c:v>2232</c:v>
                </c:pt>
                <c:pt idx="10">
                  <c:v>2102</c:v>
                </c:pt>
                <c:pt idx="11">
                  <c:v>2327</c:v>
                </c:pt>
                <c:pt idx="12">
                  <c:v>2391</c:v>
                </c:pt>
                <c:pt idx="13">
                  <c:v>2627</c:v>
                </c:pt>
                <c:pt idx="14">
                  <c:v>2755</c:v>
                </c:pt>
                <c:pt idx="15">
                  <c:v>2096</c:v>
                </c:pt>
                <c:pt idx="16">
                  <c:v>2811</c:v>
                </c:pt>
                <c:pt idx="17">
                  <c:v>3373</c:v>
                </c:pt>
                <c:pt idx="18">
                  <c:v>3773</c:v>
                </c:pt>
                <c:pt idx="19">
                  <c:v>3466</c:v>
                </c:pt>
              </c:numCache>
            </c:numRef>
          </c:val>
          <c:smooth val="0"/>
          <c:extLst>
            <c:ext xmlns:c16="http://schemas.microsoft.com/office/drawing/2014/chart" uri="{C3380CC4-5D6E-409C-BE32-E72D297353CC}">
              <c16:uniqueId val="{0000000A-F84A-43B6-BE8B-055CBE631103}"/>
            </c:ext>
          </c:extLst>
        </c:ser>
        <c:ser>
          <c:idx val="7"/>
          <c:order val="3"/>
          <c:tx>
            <c:strRef>
              <c:f>'Grafik 3'!$H$33</c:f>
              <c:strCache>
                <c:ptCount val="1"/>
                <c:pt idx="0">
                  <c:v>Gemeindeanteil an Gemeinschaftssteuern</c:v>
                </c:pt>
              </c:strCache>
            </c:strRef>
          </c:tx>
          <c:spPr>
            <a:ln w="28575" cap="rnd">
              <a:solidFill>
                <a:schemeClr val="accent2">
                  <a:lumMod val="60000"/>
                </a:schemeClr>
              </a:solidFill>
              <a:round/>
            </a:ln>
            <a:effectLst/>
          </c:spPr>
          <c:marker>
            <c:symbol val="circle"/>
            <c:size val="5"/>
            <c:spPr>
              <a:solidFill>
                <a:schemeClr val="accent2">
                  <a:lumMod val="60000"/>
                </a:schemeClr>
              </a:solidFill>
              <a:ln w="9525">
                <a:solidFill>
                  <a:schemeClr val="accent2">
                    <a:lumMod val="60000"/>
                  </a:schemeClr>
                </a:solidFill>
              </a:ln>
              <a:effectLst/>
            </c:spPr>
          </c:marker>
          <c:cat>
            <c:numRef>
              <c:f>'Grafik 3'!$D$35:$D$54</c:f>
              <c:numCache>
                <c:formatCode>General</c:formatCode>
                <c:ptCount val="2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numCache>
            </c:numRef>
          </c:cat>
          <c:val>
            <c:numRef>
              <c:f>'Grafik 3'!$H$35:$H$54</c:f>
              <c:numCache>
                <c:formatCode>###\ ###\ ##0;\–###\ ###\ ##0;\–</c:formatCode>
                <c:ptCount val="20"/>
                <c:pt idx="0">
                  <c:v>826</c:v>
                </c:pt>
                <c:pt idx="1">
                  <c:v>885</c:v>
                </c:pt>
                <c:pt idx="2">
                  <c:v>957</c:v>
                </c:pt>
                <c:pt idx="3">
                  <c:v>1098</c:v>
                </c:pt>
                <c:pt idx="4">
                  <c:v>1012</c:v>
                </c:pt>
                <c:pt idx="5">
                  <c:v>970</c:v>
                </c:pt>
                <c:pt idx="6">
                  <c:v>1030</c:v>
                </c:pt>
                <c:pt idx="7">
                  <c:v>1096</c:v>
                </c:pt>
                <c:pt idx="8">
                  <c:v>1167</c:v>
                </c:pt>
                <c:pt idx="9">
                  <c:v>1190</c:v>
                </c:pt>
                <c:pt idx="10">
                  <c:v>1416</c:v>
                </c:pt>
                <c:pt idx="11">
                  <c:v>1442</c:v>
                </c:pt>
                <c:pt idx="12">
                  <c:v>1493</c:v>
                </c:pt>
                <c:pt idx="13">
                  <c:v>1639</c:v>
                </c:pt>
                <c:pt idx="14">
                  <c:v>1750</c:v>
                </c:pt>
                <c:pt idx="15">
                  <c:v>1633</c:v>
                </c:pt>
                <c:pt idx="16">
                  <c:v>1778</c:v>
                </c:pt>
                <c:pt idx="17">
                  <c:v>1823</c:v>
                </c:pt>
                <c:pt idx="18">
                  <c:v>1874</c:v>
                </c:pt>
                <c:pt idx="19">
                  <c:v>2034</c:v>
                </c:pt>
              </c:numCache>
            </c:numRef>
          </c:val>
          <c:smooth val="0"/>
          <c:extLst>
            <c:ext xmlns:c16="http://schemas.microsoft.com/office/drawing/2014/chart" uri="{C3380CC4-5D6E-409C-BE32-E72D297353CC}">
              <c16:uniqueId val="{0000000B-F84A-43B6-BE8B-055CBE631103}"/>
            </c:ext>
          </c:extLst>
        </c:ser>
        <c:ser>
          <c:idx val="2"/>
          <c:order val="4"/>
          <c:tx>
            <c:v>Landessteuern</c:v>
          </c:tx>
          <c:spPr>
            <a:ln w="28575" cap="rnd">
              <a:solidFill>
                <a:schemeClr val="accent3"/>
              </a:solidFill>
              <a:round/>
            </a:ln>
            <a:effectLst/>
          </c:spPr>
          <c:marker>
            <c:symbol val="circle"/>
            <c:size val="7"/>
            <c:spPr>
              <a:solidFill>
                <a:schemeClr val="accent3"/>
              </a:solidFill>
              <a:ln w="9525">
                <a:solidFill>
                  <a:schemeClr val="accent3"/>
                </a:solidFill>
              </a:ln>
              <a:effectLst/>
            </c:spPr>
          </c:marker>
          <c:cat>
            <c:numLit>
              <c:formatCode>General</c:formatCode>
              <c:ptCount val="2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numLit>
          </c:cat>
          <c:val>
            <c:numLit>
              <c:formatCode>General</c:formatCode>
              <c:ptCount val="20"/>
              <c:pt idx="0">
                <c:v>589</c:v>
              </c:pt>
              <c:pt idx="1">
                <c:v>711</c:v>
              </c:pt>
              <c:pt idx="2">
                <c:v>814</c:v>
              </c:pt>
              <c:pt idx="3">
                <c:v>925</c:v>
              </c:pt>
              <c:pt idx="4">
                <c:v>679</c:v>
              </c:pt>
              <c:pt idx="5">
                <c:v>618</c:v>
              </c:pt>
              <c:pt idx="6">
                <c:v>661</c:v>
              </c:pt>
              <c:pt idx="7">
                <c:v>548</c:v>
              </c:pt>
              <c:pt idx="8">
                <c:v>604</c:v>
              </c:pt>
              <c:pt idx="9">
                <c:v>741</c:v>
              </c:pt>
              <c:pt idx="10">
                <c:v>850</c:v>
              </c:pt>
              <c:pt idx="11">
                <c:v>798</c:v>
              </c:pt>
              <c:pt idx="12">
                <c:v>925</c:v>
              </c:pt>
              <c:pt idx="13">
                <c:v>1033</c:v>
              </c:pt>
              <c:pt idx="14">
                <c:v>984</c:v>
              </c:pt>
              <c:pt idx="15">
                <c:v>951</c:v>
              </c:pt>
              <c:pt idx="16">
                <c:v>1250</c:v>
              </c:pt>
              <c:pt idx="17">
                <c:v>1070</c:v>
              </c:pt>
              <c:pt idx="18">
                <c:v>993</c:v>
              </c:pt>
              <c:pt idx="19">
                <c:v>939</c:v>
              </c:pt>
            </c:numLit>
          </c:val>
          <c:smooth val="0"/>
          <c:extLst>
            <c:ext xmlns:c16="http://schemas.microsoft.com/office/drawing/2014/chart" uri="{C3380CC4-5D6E-409C-BE32-E72D297353CC}">
              <c16:uniqueId val="{00000001-F84A-43B6-BE8B-055CBE631103}"/>
            </c:ext>
          </c:extLst>
        </c:ser>
        <c:ser>
          <c:idx val="3"/>
          <c:order val="5"/>
          <c:tx>
            <c:v>Landesanteil an Gemeinschaftssteuern</c:v>
          </c:tx>
          <c:spPr>
            <a:ln w="28575" cap="rnd">
              <a:solidFill>
                <a:schemeClr val="accent4"/>
              </a:solidFill>
              <a:round/>
            </a:ln>
            <a:effectLst/>
          </c:spPr>
          <c:marker>
            <c:symbol val="circle"/>
            <c:size val="7"/>
            <c:spPr>
              <a:solidFill>
                <a:schemeClr val="accent4"/>
              </a:solidFill>
              <a:ln w="9525">
                <a:solidFill>
                  <a:schemeClr val="accent4"/>
                </a:solidFill>
              </a:ln>
              <a:effectLst/>
            </c:spPr>
          </c:marker>
          <c:cat>
            <c:numLit>
              <c:formatCode>General</c:formatCode>
              <c:ptCount val="2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numLit>
          </c:cat>
          <c:val>
            <c:numLit>
              <c:formatCode>General</c:formatCode>
              <c:ptCount val="20"/>
              <c:pt idx="0">
                <c:v>4126</c:v>
              </c:pt>
              <c:pt idx="1">
                <c:v>4714</c:v>
              </c:pt>
              <c:pt idx="2">
                <c:v>4791</c:v>
              </c:pt>
              <c:pt idx="3">
                <c:v>5107</c:v>
              </c:pt>
              <c:pt idx="4">
                <c:v>4313</c:v>
              </c:pt>
              <c:pt idx="5">
                <c:v>4675</c:v>
              </c:pt>
              <c:pt idx="6">
                <c:v>4957</c:v>
              </c:pt>
              <c:pt idx="7">
                <c:v>5388</c:v>
              </c:pt>
              <c:pt idx="8">
                <c:v>5156</c:v>
              </c:pt>
              <c:pt idx="9">
                <c:v>5722</c:v>
              </c:pt>
              <c:pt idx="10">
                <c:v>5797</c:v>
              </c:pt>
              <c:pt idx="11">
                <c:v>6229</c:v>
              </c:pt>
              <c:pt idx="12">
                <c:v>6790</c:v>
              </c:pt>
              <c:pt idx="13">
                <c:v>7319</c:v>
              </c:pt>
              <c:pt idx="14">
                <c:v>7514</c:v>
              </c:pt>
              <c:pt idx="15">
                <c:v>7006</c:v>
              </c:pt>
              <c:pt idx="16">
                <c:v>8227</c:v>
              </c:pt>
              <c:pt idx="17">
                <c:v>9682</c:v>
              </c:pt>
              <c:pt idx="18">
                <c:v>9103</c:v>
              </c:pt>
              <c:pt idx="19">
                <c:v>9028</c:v>
              </c:pt>
            </c:numLit>
          </c:val>
          <c:smooth val="0"/>
          <c:extLst>
            <c:ext xmlns:c16="http://schemas.microsoft.com/office/drawing/2014/chart" uri="{C3380CC4-5D6E-409C-BE32-E72D297353CC}">
              <c16:uniqueId val="{00000003-F84A-43B6-BE8B-055CBE631103}"/>
            </c:ext>
          </c:extLst>
        </c:ser>
        <c:ser>
          <c:idx val="0"/>
          <c:order val="6"/>
          <c:tx>
            <c:v>Gemeindesteuern</c:v>
          </c:tx>
          <c:spPr>
            <a:ln w="28575" cap="rnd">
              <a:solidFill>
                <a:schemeClr val="accent1"/>
              </a:solidFill>
              <a:round/>
            </a:ln>
            <a:effectLst/>
          </c:spPr>
          <c:marker>
            <c:symbol val="circle"/>
            <c:size val="7"/>
            <c:spPr>
              <a:solidFill>
                <a:schemeClr val="accent1"/>
              </a:solidFill>
              <a:ln w="9525">
                <a:solidFill>
                  <a:schemeClr val="accent1"/>
                </a:solidFill>
              </a:ln>
              <a:effectLst/>
            </c:spPr>
          </c:marker>
          <c:cat>
            <c:numLit>
              <c:formatCode>General</c:formatCode>
              <c:ptCount val="2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numLit>
          </c:cat>
          <c:val>
            <c:numLit>
              <c:formatCode>General</c:formatCode>
              <c:ptCount val="20"/>
              <c:pt idx="0">
                <c:v>1843</c:v>
              </c:pt>
              <c:pt idx="1">
                <c:v>2144</c:v>
              </c:pt>
              <c:pt idx="2">
                <c:v>1897</c:v>
              </c:pt>
              <c:pt idx="3">
                <c:v>2081</c:v>
              </c:pt>
              <c:pt idx="4">
                <c:v>1820</c:v>
              </c:pt>
              <c:pt idx="5">
                <c:v>1914</c:v>
              </c:pt>
              <c:pt idx="6">
                <c:v>2038</c:v>
              </c:pt>
              <c:pt idx="7">
                <c:v>1873</c:v>
              </c:pt>
              <c:pt idx="8">
                <c:v>2132</c:v>
              </c:pt>
              <c:pt idx="9">
                <c:v>2232</c:v>
              </c:pt>
              <c:pt idx="10">
                <c:v>2102</c:v>
              </c:pt>
              <c:pt idx="11">
                <c:v>2327</c:v>
              </c:pt>
              <c:pt idx="12">
                <c:v>2391</c:v>
              </c:pt>
              <c:pt idx="13">
                <c:v>2627</c:v>
              </c:pt>
              <c:pt idx="14">
                <c:v>2755</c:v>
              </c:pt>
              <c:pt idx="15">
                <c:v>2096</c:v>
              </c:pt>
              <c:pt idx="16">
                <c:v>2811</c:v>
              </c:pt>
              <c:pt idx="17">
                <c:v>3373</c:v>
              </c:pt>
              <c:pt idx="18">
                <c:v>3773</c:v>
              </c:pt>
              <c:pt idx="19">
                <c:v>3466</c:v>
              </c:pt>
            </c:numLit>
          </c:val>
          <c:smooth val="0"/>
          <c:extLst>
            <c:ext xmlns:c16="http://schemas.microsoft.com/office/drawing/2014/chart" uri="{C3380CC4-5D6E-409C-BE32-E72D297353CC}">
              <c16:uniqueId val="{00000005-F84A-43B6-BE8B-055CBE631103}"/>
            </c:ext>
          </c:extLst>
        </c:ser>
        <c:ser>
          <c:idx val="1"/>
          <c:order val="7"/>
          <c:tx>
            <c:v>Gemeindeanteil an Gemeinschaftssteuern</c:v>
          </c:tx>
          <c:spPr>
            <a:ln w="28575" cap="rnd">
              <a:solidFill>
                <a:schemeClr val="accent2"/>
              </a:solidFill>
              <a:round/>
            </a:ln>
            <a:effectLst/>
          </c:spPr>
          <c:marker>
            <c:symbol val="circle"/>
            <c:size val="7"/>
            <c:spPr>
              <a:solidFill>
                <a:schemeClr val="accent2"/>
              </a:solidFill>
              <a:ln w="9525">
                <a:solidFill>
                  <a:schemeClr val="accent2"/>
                </a:solidFill>
              </a:ln>
              <a:effectLst/>
            </c:spPr>
          </c:marker>
          <c:cat>
            <c:numLit>
              <c:formatCode>General</c:formatCode>
              <c:ptCount val="20"/>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numLit>
          </c:cat>
          <c:val>
            <c:numLit>
              <c:formatCode>General</c:formatCode>
              <c:ptCount val="20"/>
              <c:pt idx="0">
                <c:v>826</c:v>
              </c:pt>
              <c:pt idx="1">
                <c:v>885</c:v>
              </c:pt>
              <c:pt idx="2">
                <c:v>957</c:v>
              </c:pt>
              <c:pt idx="3">
                <c:v>1098</c:v>
              </c:pt>
              <c:pt idx="4">
                <c:v>1012</c:v>
              </c:pt>
              <c:pt idx="5">
                <c:v>970</c:v>
              </c:pt>
              <c:pt idx="6">
                <c:v>1030</c:v>
              </c:pt>
              <c:pt idx="7">
                <c:v>1096</c:v>
              </c:pt>
              <c:pt idx="8">
                <c:v>1167</c:v>
              </c:pt>
              <c:pt idx="9">
                <c:v>1190</c:v>
              </c:pt>
              <c:pt idx="10">
                <c:v>1416</c:v>
              </c:pt>
              <c:pt idx="11">
                <c:v>1442</c:v>
              </c:pt>
              <c:pt idx="12">
                <c:v>1493</c:v>
              </c:pt>
              <c:pt idx="13">
                <c:v>1639</c:v>
              </c:pt>
              <c:pt idx="14">
                <c:v>1750</c:v>
              </c:pt>
              <c:pt idx="15">
                <c:v>1633</c:v>
              </c:pt>
              <c:pt idx="16">
                <c:v>1778</c:v>
              </c:pt>
              <c:pt idx="17">
                <c:v>1823</c:v>
              </c:pt>
              <c:pt idx="18">
                <c:v>1874</c:v>
              </c:pt>
              <c:pt idx="19">
                <c:v>2034</c:v>
              </c:pt>
            </c:numLit>
          </c:val>
          <c:smooth val="0"/>
          <c:extLst>
            <c:ext xmlns:c16="http://schemas.microsoft.com/office/drawing/2014/chart" uri="{C3380CC4-5D6E-409C-BE32-E72D297353CC}">
              <c16:uniqueId val="{00000007-F84A-43B6-BE8B-055CBE631103}"/>
            </c:ext>
          </c:extLst>
        </c:ser>
        <c:dLbls>
          <c:showLegendKey val="0"/>
          <c:showVal val="0"/>
          <c:showCatName val="0"/>
          <c:showSerName val="0"/>
          <c:showPercent val="0"/>
          <c:showBubbleSize val="0"/>
        </c:dLbls>
        <c:marker val="1"/>
        <c:smooth val="0"/>
        <c:axId val="150151152"/>
        <c:axId val="150151544"/>
      </c:lineChart>
      <c:catAx>
        <c:axId val="150151152"/>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50151544"/>
        <c:crosses val="autoZero"/>
        <c:auto val="0"/>
        <c:lblAlgn val="ctr"/>
        <c:lblOffset val="100"/>
        <c:noMultiLvlLbl val="1"/>
      </c:catAx>
      <c:valAx>
        <c:axId val="150151544"/>
        <c:scaling>
          <c:orientation val="minMax"/>
          <c:max val="10000"/>
          <c:min val="0"/>
        </c:scaling>
        <c:delete val="0"/>
        <c:axPos val="l"/>
        <c:majorGridlines>
          <c:spPr>
            <a:ln w="9525" cap="flat" cmpd="sng" algn="ctr">
              <a:solidFill>
                <a:schemeClr val="bg1">
                  <a:lumMod val="85000"/>
                </a:scheme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Mio. Euro</a:t>
                </a:r>
              </a:p>
            </c:rich>
          </c:tx>
          <c:layout>
            <c:manualLayout>
              <c:xMode val="edge"/>
              <c:yMode val="edge"/>
              <c:x val="7.0032638888888887E-2"/>
              <c:y val="4.2321990740740743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0;\–\ #\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150151152"/>
        <c:crossesAt val="1"/>
        <c:crossBetween val="between"/>
        <c:majorUnit val="1000"/>
        <c:minorUnit val="500"/>
      </c:valAx>
      <c:spPr>
        <a:solidFill>
          <a:schemeClr val="bg1"/>
        </a:solid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_rels/drawing6.xml.rels><?xml version="1.0" encoding="UTF-8" standalone="yes"?>
<Relationships xmlns="http://schemas.openxmlformats.org/package/2006/relationships"><Relationship Id="rId1" Type="http://schemas.openxmlformats.org/officeDocument/2006/relationships/chart" Target="../charts/chart2.xml"/></Relationships>
</file>

<file path=xl/drawings/_rels/drawing8.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16</xdr:row>
      <xdr:rowOff>79375</xdr:rowOff>
    </xdr:from>
    <xdr:to>
      <xdr:col>11</xdr:col>
      <xdr:colOff>9523</xdr:colOff>
      <xdr:row>34</xdr:row>
      <xdr:rowOff>151600</xdr:rowOff>
    </xdr:to>
    <xdr:pic>
      <xdr:nvPicPr>
        <xdr:cNvPr id="2" name="Grafik 1">
          <a:extLst>
            <a:ext uri="{FF2B5EF4-FFF2-40B4-BE49-F238E27FC236}">
              <a16:creationId xmlns:a16="http://schemas.microsoft.com/office/drawing/2014/main" id="{1F88F742-4BC2-417A-821B-E3651AE4FE08}"/>
            </a:ext>
          </a:extLst>
        </xdr:cNvPr>
        <xdr:cNvPicPr>
          <a:picLocks noChangeAspect="1"/>
        </xdr:cNvPicPr>
      </xdr:nvPicPr>
      <xdr:blipFill rotWithShape="1">
        <a:blip xmlns:r="http://schemas.openxmlformats.org/officeDocument/2006/relationships" r:embed="rId1"/>
        <a:srcRect t="22258" b="22"/>
        <a:stretch/>
      </xdr:blipFill>
      <xdr:spPr>
        <a:xfrm>
          <a:off x="0" y="4070350"/>
          <a:ext cx="9915523" cy="2844000"/>
        </a:xfrm>
        <a:prstGeom prst="rect">
          <a:avLst/>
        </a:prstGeom>
      </xdr:spPr>
    </xdr:pic>
    <xdr:clientData/>
  </xdr:twoCellAnchor>
  <xdr:twoCellAnchor editAs="oneCell">
    <xdr:from>
      <xdr:col>8</xdr:col>
      <xdr:colOff>656475</xdr:colOff>
      <xdr:row>1</xdr:row>
      <xdr:rowOff>0</xdr:rowOff>
    </xdr:from>
    <xdr:to>
      <xdr:col>11</xdr:col>
      <xdr:colOff>0</xdr:colOff>
      <xdr:row>6</xdr:row>
      <xdr:rowOff>181725</xdr:rowOff>
    </xdr:to>
    <xdr:pic>
      <xdr:nvPicPr>
        <xdr:cNvPr id="3" name="Grafik 2">
          <a:extLst>
            <a:ext uri="{FF2B5EF4-FFF2-40B4-BE49-F238E27FC236}">
              <a16:creationId xmlns:a16="http://schemas.microsoft.com/office/drawing/2014/main" id="{E4E76F3C-C65D-4B25-AAC2-30399828AAC3}"/>
            </a:ext>
          </a:extLst>
        </xdr:cNvPr>
        <xdr:cNvPicPr>
          <a:picLocks noChangeAspect="1"/>
        </xdr:cNvPicPr>
      </xdr:nvPicPr>
      <xdr:blipFill>
        <a:blip xmlns:r="http://schemas.openxmlformats.org/officeDocument/2006/relationships" r:embed="rId2"/>
        <a:stretch>
          <a:fillRect/>
        </a:stretch>
      </xdr:blipFill>
      <xdr:spPr>
        <a:xfrm>
          <a:off x="8286000" y="190500"/>
          <a:ext cx="1620000" cy="162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5720850</xdr:colOff>
      <xdr:row>0</xdr:row>
      <xdr:rowOff>0</xdr:rowOff>
    </xdr:from>
    <xdr:to>
      <xdr:col>4</xdr:col>
      <xdr:colOff>0</xdr:colOff>
      <xdr:row>3</xdr:row>
      <xdr:rowOff>3675</xdr:rowOff>
    </xdr:to>
    <xdr:pic>
      <xdr:nvPicPr>
        <xdr:cNvPr id="4" name="Grafik 3">
          <a:extLst>
            <a:ext uri="{FF2B5EF4-FFF2-40B4-BE49-F238E27FC236}">
              <a16:creationId xmlns:a16="http://schemas.microsoft.com/office/drawing/2014/main" id="{08C0E12B-3AF1-483D-ADF3-FD4D9AC58D38}"/>
            </a:ext>
          </a:extLst>
        </xdr:cNvPr>
        <xdr:cNvPicPr>
          <a:picLocks noChangeAspect="1"/>
        </xdr:cNvPicPr>
      </xdr:nvPicPr>
      <xdr:blipFill>
        <a:blip xmlns:r="http://schemas.openxmlformats.org/officeDocument/2006/relationships" r:embed="rId1"/>
        <a:stretch>
          <a:fillRect/>
        </a:stretch>
      </xdr:blipFill>
      <xdr:spPr>
        <a:xfrm>
          <a:off x="7340100" y="0"/>
          <a:ext cx="1080000" cy="108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6301875</xdr:colOff>
      <xdr:row>0</xdr:row>
      <xdr:rowOff>0</xdr:rowOff>
    </xdr:from>
    <xdr:to>
      <xdr:col>4</xdr:col>
      <xdr:colOff>0</xdr:colOff>
      <xdr:row>3</xdr:row>
      <xdr:rowOff>3675</xdr:rowOff>
    </xdr:to>
    <xdr:pic>
      <xdr:nvPicPr>
        <xdr:cNvPr id="3" name="Grafik 2">
          <a:extLst>
            <a:ext uri="{FF2B5EF4-FFF2-40B4-BE49-F238E27FC236}">
              <a16:creationId xmlns:a16="http://schemas.microsoft.com/office/drawing/2014/main" id="{7F543C2D-F5BF-448B-8405-F9E6BADCAB5D}"/>
            </a:ext>
          </a:extLst>
        </xdr:cNvPr>
        <xdr:cNvPicPr>
          <a:picLocks noChangeAspect="1"/>
        </xdr:cNvPicPr>
      </xdr:nvPicPr>
      <xdr:blipFill>
        <a:blip xmlns:r="http://schemas.openxmlformats.org/officeDocument/2006/relationships" r:embed="rId1"/>
        <a:stretch>
          <a:fillRect/>
        </a:stretch>
      </xdr:blipFill>
      <xdr:spPr>
        <a:xfrm>
          <a:off x="7978275" y="0"/>
          <a:ext cx="1080000" cy="108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6787650</xdr:colOff>
      <xdr:row>0</xdr:row>
      <xdr:rowOff>0</xdr:rowOff>
    </xdr:from>
    <xdr:to>
      <xdr:col>4</xdr:col>
      <xdr:colOff>0</xdr:colOff>
      <xdr:row>3</xdr:row>
      <xdr:rowOff>13200</xdr:rowOff>
    </xdr:to>
    <xdr:pic>
      <xdr:nvPicPr>
        <xdr:cNvPr id="4" name="Grafik 3">
          <a:extLst>
            <a:ext uri="{FF2B5EF4-FFF2-40B4-BE49-F238E27FC236}">
              <a16:creationId xmlns:a16="http://schemas.microsoft.com/office/drawing/2014/main" id="{BB45E74F-7F92-40A9-BEBD-B52C1CBAFB6B}"/>
            </a:ext>
          </a:extLst>
        </xdr:cNvPr>
        <xdr:cNvPicPr>
          <a:picLocks noChangeAspect="1"/>
        </xdr:cNvPicPr>
      </xdr:nvPicPr>
      <xdr:blipFill>
        <a:blip xmlns:r="http://schemas.openxmlformats.org/officeDocument/2006/relationships" r:embed="rId1"/>
        <a:stretch>
          <a:fillRect/>
        </a:stretch>
      </xdr:blipFill>
      <xdr:spPr>
        <a:xfrm>
          <a:off x="7949700" y="0"/>
          <a:ext cx="1080000" cy="108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6</xdr:row>
      <xdr:rowOff>11934</xdr:rowOff>
    </xdr:from>
    <xdr:to>
      <xdr:col>6</xdr:col>
      <xdr:colOff>1656450</xdr:colOff>
      <xdr:row>28</xdr:row>
      <xdr:rowOff>140934</xdr:rowOff>
    </xdr:to>
    <xdr:graphicFrame macro="">
      <xdr:nvGraphicFramePr>
        <xdr:cNvPr id="2" name="Diagramm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xdr:col>
      <xdr:colOff>0</xdr:colOff>
      <xdr:row>6</xdr:row>
      <xdr:rowOff>15387</xdr:rowOff>
    </xdr:from>
    <xdr:to>
      <xdr:col>6</xdr:col>
      <xdr:colOff>1656450</xdr:colOff>
      <xdr:row>28</xdr:row>
      <xdr:rowOff>144387</xdr:rowOff>
    </xdr:to>
    <xdr:graphicFrame macro="">
      <xdr:nvGraphicFramePr>
        <xdr:cNvPr id="2" name="Diagramm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0.0533</cdr:x>
      <cdr:y>0.92863</cdr:y>
    </cdr:from>
    <cdr:to>
      <cdr:x>0.83211</cdr:x>
      <cdr:y>0.97319</cdr:y>
    </cdr:to>
    <cdr:sp macro="" textlink="">
      <cdr:nvSpPr>
        <cdr:cNvPr id="3" name="Textfeld 2"/>
        <cdr:cNvSpPr txBox="1"/>
      </cdr:nvSpPr>
      <cdr:spPr>
        <a:xfrm xmlns:a="http://schemas.openxmlformats.org/drawingml/2006/main">
          <a:off x="383759" y="4011682"/>
          <a:ext cx="5607465" cy="192506"/>
        </a:xfrm>
        <a:prstGeom xmlns:a="http://schemas.openxmlformats.org/drawingml/2006/main" prst="rect">
          <a:avLst/>
        </a:prstGeom>
      </cdr:spPr>
      <cdr:txBody>
        <a:bodyPr xmlns:a="http://schemas.openxmlformats.org/drawingml/2006/main" vertOverflow="clip" wrap="square" lIns="0" tIns="0" rIns="0" bIns="0"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Ab 2011 werden die Sozialversicherungen unter Aufsicht des Bundes im Bereich Sozialversicherung dargestellt.</a:t>
          </a:r>
        </a:p>
      </cdr:txBody>
    </cdr:sp>
  </cdr:relSizeAnchor>
</c:userShapes>
</file>

<file path=xl/drawings/drawing8.xml><?xml version="1.0" encoding="utf-8"?>
<xdr:wsDr xmlns:xdr="http://schemas.openxmlformats.org/drawingml/2006/spreadsheetDrawing" xmlns:a="http://schemas.openxmlformats.org/drawingml/2006/main">
  <xdr:twoCellAnchor>
    <xdr:from>
      <xdr:col>3</xdr:col>
      <xdr:colOff>12700</xdr:colOff>
      <xdr:row>6</xdr:row>
      <xdr:rowOff>6350</xdr:rowOff>
    </xdr:from>
    <xdr:to>
      <xdr:col>7</xdr:col>
      <xdr:colOff>1421500</xdr:colOff>
      <xdr:row>28</xdr:row>
      <xdr:rowOff>135350</xdr:rowOff>
    </xdr:to>
    <xdr:graphicFrame macro="">
      <xdr:nvGraphicFramePr>
        <xdr:cNvPr id="3" name="Diagramm 2">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c:userShapes xmlns:c="http://schemas.openxmlformats.org/drawingml/2006/chart">
  <cdr:relSizeAnchor xmlns:cdr="http://schemas.openxmlformats.org/drawingml/2006/chartDrawing">
    <cdr:from>
      <cdr:x>0.05195</cdr:x>
      <cdr:y>0.93114</cdr:y>
    </cdr:from>
    <cdr:to>
      <cdr:x>0.87121</cdr:x>
      <cdr:y>0.97111</cdr:y>
    </cdr:to>
    <cdr:sp macro="" textlink="">
      <cdr:nvSpPr>
        <cdr:cNvPr id="4" name="Textfeld 3"/>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0.37654</cdr:x>
      <cdr:y>0.34374</cdr:y>
    </cdr:from>
    <cdr:to>
      <cdr:x>0.58706</cdr:x>
      <cdr:y>0.41967</cdr:y>
    </cdr:to>
    <cdr:sp macro="" textlink="">
      <cdr:nvSpPr>
        <cdr:cNvPr id="6" name="Textfeld 1"/>
        <cdr:cNvSpPr txBox="1"/>
      </cdr:nvSpPr>
      <cdr:spPr>
        <a:xfrm xmlns:a="http://schemas.openxmlformats.org/drawingml/2006/main">
          <a:off x="2711103" y="1484954"/>
          <a:ext cx="1515744" cy="328018"/>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panose="020B0604020202020204" pitchFamily="34" charset="0"/>
              <a:cs typeface="Arial" panose="020B0604020202020204" pitchFamily="34" charset="0"/>
            </a:rPr>
            <a:t>Landesanteil an Gemeinschaftssteuern</a:t>
          </a:r>
          <a:endParaRPr lang="de-DE" sz="900" baseline="3000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0.80125</cdr:x>
      <cdr:y>0.66507</cdr:y>
    </cdr:from>
    <cdr:to>
      <cdr:x>0.99202</cdr:x>
      <cdr:y>0.74884</cdr:y>
    </cdr:to>
    <cdr:sp macro="" textlink="">
      <cdr:nvSpPr>
        <cdr:cNvPr id="9" name="Textfeld 1"/>
        <cdr:cNvSpPr txBox="1"/>
      </cdr:nvSpPr>
      <cdr:spPr>
        <a:xfrm xmlns:a="http://schemas.openxmlformats.org/drawingml/2006/main">
          <a:off x="5768979" y="2873107"/>
          <a:ext cx="1373544" cy="361886"/>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panose="020B0604020202020204" pitchFamily="34" charset="0"/>
              <a:cs typeface="Arial" panose="020B0604020202020204" pitchFamily="34" charset="0"/>
            </a:rPr>
            <a:t>Gemeindeanteil an Gemeinschaftssteuern</a:t>
          </a:r>
        </a:p>
        <a:p xmlns:a="http://schemas.openxmlformats.org/drawingml/2006/main">
          <a:pPr algn="ctr"/>
          <a:endParaRPr lang="de-DE" sz="900" baseline="3000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0.19884</cdr:x>
      <cdr:y>0.69363</cdr:y>
    </cdr:from>
    <cdr:to>
      <cdr:x>0.40936</cdr:x>
      <cdr:y>0.74332</cdr:y>
    </cdr:to>
    <cdr:sp macro="" textlink="">
      <cdr:nvSpPr>
        <cdr:cNvPr id="10" name="Textfeld 1"/>
        <cdr:cNvSpPr txBox="1"/>
      </cdr:nvSpPr>
      <cdr:spPr>
        <a:xfrm xmlns:a="http://schemas.openxmlformats.org/drawingml/2006/main">
          <a:off x="1431636" y="2996494"/>
          <a:ext cx="1515744" cy="214661"/>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panose="020B0604020202020204" pitchFamily="34" charset="0"/>
              <a:cs typeface="Arial" panose="020B0604020202020204" pitchFamily="34" charset="0"/>
            </a:rPr>
            <a:t>Gemeindesteuern</a:t>
          </a:r>
          <a:endParaRPr lang="de-DE" sz="900" baseline="3000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0.74903</cdr:x>
      <cdr:y>0.84317</cdr:y>
    </cdr:from>
    <cdr:to>
      <cdr:x>0.95954</cdr:x>
      <cdr:y>0.89285</cdr:y>
    </cdr:to>
    <cdr:sp macro="" textlink="">
      <cdr:nvSpPr>
        <cdr:cNvPr id="11" name="Textfeld 1"/>
        <cdr:cNvSpPr txBox="1"/>
      </cdr:nvSpPr>
      <cdr:spPr>
        <a:xfrm xmlns:a="http://schemas.openxmlformats.org/drawingml/2006/main">
          <a:off x="6102350" y="3448050"/>
          <a:ext cx="1715108" cy="203185"/>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panose="020B0604020202020204" pitchFamily="34" charset="0"/>
              <a:cs typeface="Arial" panose="020B0604020202020204" pitchFamily="34" charset="0"/>
            </a:rPr>
            <a:t>Landessteuern</a:t>
          </a:r>
          <a:endParaRPr lang="de-DE" sz="900" baseline="3000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0.05195</cdr:x>
      <cdr:y>0.93114</cdr:y>
    </cdr:from>
    <cdr:to>
      <cdr:x>0.87121</cdr:x>
      <cdr:y>0.97111</cdr:y>
    </cdr:to>
    <cdr:sp macro="" textlink="">
      <cdr:nvSpPr>
        <cdr:cNvPr id="2" name="Textfeld 3">
          <a:extLst xmlns:a="http://schemas.openxmlformats.org/drawingml/2006/main">
            <a:ext uri="{FF2B5EF4-FFF2-40B4-BE49-F238E27FC236}">
              <a16:creationId xmlns:a16="http://schemas.microsoft.com/office/drawing/2014/main" id="{3430B5ED-757D-F28A-29AF-27116ADE7B7C}"/>
            </a:ext>
          </a:extLst>
        </cdr:cNvPr>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3" name="Textfeld 4">
          <a:extLst xmlns:a="http://schemas.openxmlformats.org/drawingml/2006/main">
            <a:ext uri="{FF2B5EF4-FFF2-40B4-BE49-F238E27FC236}">
              <a16:creationId xmlns:a16="http://schemas.microsoft.com/office/drawing/2014/main" id="{C58B030A-CED8-DD10-DB14-B2C2D3584B01}"/>
            </a:ext>
          </a:extLst>
        </cdr:cNvPr>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0.37654</cdr:x>
      <cdr:y>0.34374</cdr:y>
    </cdr:from>
    <cdr:to>
      <cdr:x>0.58706</cdr:x>
      <cdr:y>0.41967</cdr:y>
    </cdr:to>
    <cdr:sp macro="" textlink="">
      <cdr:nvSpPr>
        <cdr:cNvPr id="7" name="Textfeld 1">
          <a:extLst xmlns:a="http://schemas.openxmlformats.org/drawingml/2006/main">
            <a:ext uri="{FF2B5EF4-FFF2-40B4-BE49-F238E27FC236}">
              <a16:creationId xmlns:a16="http://schemas.microsoft.com/office/drawing/2014/main" id="{0B12D78A-3648-3D87-6070-FF8ABA115EB8}"/>
            </a:ext>
          </a:extLst>
        </cdr:cNvPr>
        <cdr:cNvSpPr txBox="1"/>
      </cdr:nvSpPr>
      <cdr:spPr>
        <a:xfrm xmlns:a="http://schemas.openxmlformats.org/drawingml/2006/main">
          <a:off x="2711103" y="1484954"/>
          <a:ext cx="1515744" cy="328018"/>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panose="020B0604020202020204" pitchFamily="34" charset="0"/>
              <a:cs typeface="Arial" panose="020B0604020202020204" pitchFamily="34" charset="0"/>
            </a:rPr>
            <a:t>Landesanteil an Gemeinschaftssteuern</a:t>
          </a:r>
          <a:endParaRPr lang="de-DE" sz="900" baseline="3000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0.07232</cdr:x>
      <cdr:y>0.75988</cdr:y>
    </cdr:from>
    <cdr:to>
      <cdr:x>0.25964</cdr:x>
      <cdr:y>0.83858</cdr:y>
    </cdr:to>
    <cdr:sp macro="" textlink="">
      <cdr:nvSpPr>
        <cdr:cNvPr id="8" name="Textfeld 1">
          <a:extLst xmlns:a="http://schemas.openxmlformats.org/drawingml/2006/main">
            <a:ext uri="{FF2B5EF4-FFF2-40B4-BE49-F238E27FC236}">
              <a16:creationId xmlns:a16="http://schemas.microsoft.com/office/drawing/2014/main" id="{FDBB97ED-58AB-6720-97B3-585DFD200341}"/>
            </a:ext>
          </a:extLst>
        </cdr:cNvPr>
        <cdr:cNvSpPr txBox="1"/>
      </cdr:nvSpPr>
      <cdr:spPr>
        <a:xfrm xmlns:a="http://schemas.openxmlformats.org/drawingml/2006/main">
          <a:off x="478270" y="3027909"/>
          <a:ext cx="1238769" cy="313597"/>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endParaRPr lang="de-DE" sz="900" baseline="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0.19884</cdr:x>
      <cdr:y>0.69363</cdr:y>
    </cdr:from>
    <cdr:to>
      <cdr:x>0.40936</cdr:x>
      <cdr:y>0.74332</cdr:y>
    </cdr:to>
    <cdr:sp macro="" textlink="">
      <cdr:nvSpPr>
        <cdr:cNvPr id="12" name="Textfeld 1">
          <a:extLst xmlns:a="http://schemas.openxmlformats.org/drawingml/2006/main">
            <a:ext uri="{FF2B5EF4-FFF2-40B4-BE49-F238E27FC236}">
              <a16:creationId xmlns:a16="http://schemas.microsoft.com/office/drawing/2014/main" id="{8ED0B163-1D6A-C82E-BD95-7D0B0BCD9358}"/>
            </a:ext>
          </a:extLst>
        </cdr:cNvPr>
        <cdr:cNvSpPr txBox="1"/>
      </cdr:nvSpPr>
      <cdr:spPr>
        <a:xfrm xmlns:a="http://schemas.openxmlformats.org/drawingml/2006/main">
          <a:off x="1431636" y="2996494"/>
          <a:ext cx="1515744" cy="214661"/>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panose="020B0604020202020204" pitchFamily="34" charset="0"/>
              <a:cs typeface="Arial" panose="020B0604020202020204" pitchFamily="34" charset="0"/>
            </a:rPr>
            <a:t>Gemeindesteuern</a:t>
          </a:r>
          <a:endParaRPr lang="de-DE" sz="900" baseline="3000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0.74903</cdr:x>
      <cdr:y>0.84317</cdr:y>
    </cdr:from>
    <cdr:to>
      <cdr:x>0.95954</cdr:x>
      <cdr:y>0.89285</cdr:y>
    </cdr:to>
    <cdr:sp macro="" textlink="">
      <cdr:nvSpPr>
        <cdr:cNvPr id="13" name="Textfeld 1">
          <a:extLst xmlns:a="http://schemas.openxmlformats.org/drawingml/2006/main">
            <a:ext uri="{FF2B5EF4-FFF2-40B4-BE49-F238E27FC236}">
              <a16:creationId xmlns:a16="http://schemas.microsoft.com/office/drawing/2014/main" id="{5CEC75E4-CC5F-DE5F-AA63-40CFEF54DBE1}"/>
            </a:ext>
          </a:extLst>
        </cdr:cNvPr>
        <cdr:cNvSpPr txBox="1"/>
      </cdr:nvSpPr>
      <cdr:spPr>
        <a:xfrm xmlns:a="http://schemas.openxmlformats.org/drawingml/2006/main">
          <a:off x="6102350" y="3448050"/>
          <a:ext cx="1715108" cy="203185"/>
        </a:xfrm>
        <a:prstGeom xmlns:a="http://schemas.openxmlformats.org/drawingml/2006/main" prst="rect">
          <a:avLst/>
        </a:prstGeom>
      </cdr:spPr>
      <cdr:txBody>
        <a:bodyPr xmlns:a="http://schemas.openxmlformats.org/drawingml/2006/main" wrap="square" lIns="36000" tIns="36000" rIns="36000" bIns="36000"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de-DE" sz="900" baseline="0">
              <a:solidFill>
                <a:sysClr val="windowText" lastClr="000000"/>
              </a:solidFill>
              <a:latin typeface="Arial" panose="020B0604020202020204" pitchFamily="34" charset="0"/>
              <a:cs typeface="Arial" panose="020B0604020202020204" pitchFamily="34" charset="0"/>
            </a:rPr>
            <a:t>Landessteuern</a:t>
          </a:r>
          <a:endParaRPr lang="de-DE" sz="900" baseline="30000">
            <a:solidFill>
              <a:sysClr val="windowText" lastClr="000000"/>
            </a:solidFill>
            <a:latin typeface="Arial" panose="020B0604020202020204" pitchFamily="34" charset="0"/>
            <a:cs typeface="Arial" panose="020B0604020202020204" pitchFamily="34" charset="0"/>
          </a:endParaRPr>
        </a:p>
      </cdr:txBody>
    </cdr:sp>
  </cdr:relSizeAnchor>
</c:userShapes>
</file>

<file path=xl/theme/theme1.xml><?xml version="1.0" encoding="utf-8"?>
<a:theme xmlns:a="http://schemas.openxmlformats.org/drawingml/2006/main" name="Office">
  <a:themeElements>
    <a:clrScheme name="layout jahrbuch grafik">
      <a:dk1>
        <a:sysClr val="windowText" lastClr="000000"/>
      </a:dk1>
      <a:lt1>
        <a:sysClr val="window" lastClr="FFFFFF"/>
      </a:lt1>
      <a:dk2>
        <a:srgbClr val="1F497D"/>
      </a:dk2>
      <a:lt2>
        <a:srgbClr val="EEECE1"/>
      </a:lt2>
      <a:accent1>
        <a:srgbClr val="008F9E"/>
      </a:accent1>
      <a:accent2>
        <a:srgbClr val="9381A1"/>
      </a:accent2>
      <a:accent3>
        <a:srgbClr val="639089"/>
      </a:accent3>
      <a:accent4>
        <a:srgbClr val="D19B97"/>
      </a:accent4>
      <a:accent5>
        <a:srgbClr val="77C8D2"/>
      </a:accent5>
      <a:accent6>
        <a:srgbClr val="E6B287"/>
      </a:accent6>
      <a:hlink>
        <a:srgbClr val="71CBF4"/>
      </a:hlink>
      <a:folHlink>
        <a:srgbClr val="77C8D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028B12-95E6-4389-851C-25C68183F325}">
  <sheetPr codeName="Tabelle1"/>
  <dimension ref="A1:K69"/>
  <sheetViews>
    <sheetView showGridLines="0" tabSelected="1" zoomScaleNormal="100" workbookViewId="0"/>
  </sheetViews>
  <sheetFormatPr baseColWidth="10" defaultColWidth="11.42578125" defaultRowHeight="12" x14ac:dyDescent="0.2"/>
  <cols>
    <col min="1" max="1" width="2.7109375" style="17" customWidth="1"/>
    <col min="2" max="2" width="6.140625" style="17" customWidth="1"/>
    <col min="3" max="3" width="2.7109375" style="17" customWidth="1"/>
    <col min="4" max="4" width="57.140625" style="17" customWidth="1"/>
    <col min="5" max="8" width="11.42578125" style="17" customWidth="1"/>
    <col min="9" max="9" width="9.85546875" style="54" customWidth="1"/>
    <col min="10" max="10" width="11.42578125" style="54" customWidth="1"/>
    <col min="11" max="11" width="12.85546875" style="54" customWidth="1"/>
    <col min="12" max="16384" width="11.42578125" style="17"/>
  </cols>
  <sheetData>
    <row r="1" spans="1:11" s="37" customFormat="1" ht="15" x14ac:dyDescent="0.2">
      <c r="A1" s="1"/>
      <c r="B1" s="2"/>
      <c r="C1" s="1"/>
      <c r="D1" s="1"/>
      <c r="E1" s="1"/>
      <c r="F1" s="1"/>
      <c r="I1" s="35"/>
      <c r="J1" s="35"/>
      <c r="K1" s="35"/>
    </row>
    <row r="2" spans="1:11" s="37" customFormat="1" ht="50.25" customHeight="1" x14ac:dyDescent="0.25">
      <c r="A2" s="4"/>
      <c r="B2" s="35"/>
      <c r="C2" s="65" t="s">
        <v>247</v>
      </c>
      <c r="D2" s="66"/>
      <c r="E2" s="5"/>
      <c r="F2" s="5"/>
      <c r="G2" s="35"/>
      <c r="H2" s="35"/>
      <c r="I2" s="35"/>
      <c r="J2" s="35"/>
      <c r="K2" s="35"/>
    </row>
    <row r="3" spans="1:11" s="35" customFormat="1" ht="20.100000000000001" customHeight="1" x14ac:dyDescent="0.2">
      <c r="A3" s="46"/>
      <c r="B3" s="51"/>
      <c r="C3" s="67"/>
      <c r="D3" s="68"/>
      <c r="E3" s="51"/>
      <c r="F3" s="51"/>
      <c r="G3" s="51"/>
      <c r="H3" s="51"/>
      <c r="I3" s="52"/>
    </row>
    <row r="4" spans="1:11" s="35" customFormat="1" ht="20.100000000000001" customHeight="1" x14ac:dyDescent="0.2">
      <c r="A4" s="4"/>
      <c r="B4" s="53"/>
      <c r="C4" s="69"/>
      <c r="D4" s="70"/>
    </row>
    <row r="5" spans="1:11" x14ac:dyDescent="0.2">
      <c r="A5"/>
      <c r="B5"/>
      <c r="C5" s="62"/>
      <c r="D5" s="71"/>
      <c r="E5"/>
      <c r="G5"/>
    </row>
    <row r="6" spans="1:11" x14ac:dyDescent="0.2">
      <c r="C6" s="71"/>
      <c r="D6" s="71"/>
    </row>
    <row r="7" spans="1:11" ht="35.25" x14ac:dyDescent="0.5">
      <c r="A7"/>
      <c r="B7"/>
      <c r="C7" s="72" t="s">
        <v>167</v>
      </c>
      <c r="D7" s="71"/>
    </row>
    <row r="8" spans="1:11" ht="30" x14ac:dyDescent="0.4">
      <c r="A8" s="55"/>
      <c r="B8"/>
      <c r="C8" s="73" t="s">
        <v>168</v>
      </c>
      <c r="D8" s="71"/>
    </row>
    <row r="9" spans="1:11" ht="14.25" customHeight="1" x14ac:dyDescent="0.2">
      <c r="A9" s="55"/>
      <c r="B9"/>
      <c r="C9" s="71"/>
      <c r="D9" s="71"/>
    </row>
    <row r="10" spans="1:11" ht="14.25" customHeight="1" x14ac:dyDescent="0.2">
      <c r="A10" s="55"/>
      <c r="B10"/>
      <c r="C10" s="74"/>
      <c r="D10" s="71"/>
    </row>
    <row r="11" spans="1:11" ht="14.25" customHeight="1" x14ac:dyDescent="0.2">
      <c r="A11"/>
      <c r="B11"/>
      <c r="C11" s="71"/>
      <c r="D11" s="71"/>
    </row>
    <row r="12" spans="1:11" ht="14.25" customHeight="1" x14ac:dyDescent="0.25">
      <c r="A12"/>
      <c r="B12"/>
      <c r="C12" s="75" t="s">
        <v>462</v>
      </c>
      <c r="D12" s="71"/>
      <c r="E12" s="56"/>
      <c r="F12" s="57"/>
      <c r="G12"/>
    </row>
    <row r="13" spans="1:11" ht="14.25" customHeight="1" x14ac:dyDescent="0.2">
      <c r="A13"/>
      <c r="B13"/>
      <c r="C13" s="71"/>
      <c r="D13" s="62"/>
      <c r="E13"/>
      <c r="F13"/>
      <c r="G13"/>
    </row>
    <row r="14" spans="1:11" ht="16.5" customHeight="1" x14ac:dyDescent="0.2">
      <c r="A14"/>
      <c r="B14"/>
      <c r="C14" s="76" t="s">
        <v>205</v>
      </c>
      <c r="D14" s="62"/>
      <c r="E14"/>
      <c r="F14"/>
      <c r="G14"/>
    </row>
    <row r="15" spans="1:11" ht="16.5" customHeight="1" x14ac:dyDescent="0.2">
      <c r="A15"/>
      <c r="B15"/>
      <c r="C15" s="351" t="s">
        <v>206</v>
      </c>
      <c r="D15" s="351"/>
    </row>
    <row r="16" spans="1:11" ht="16.5" customHeight="1" x14ac:dyDescent="0.2">
      <c r="A16"/>
      <c r="B16"/>
      <c r="C16" s="351"/>
      <c r="D16" s="351"/>
    </row>
    <row r="17" spans="1:7" ht="14.25" customHeight="1" x14ac:dyDescent="0.2">
      <c r="A17"/>
      <c r="B17"/>
      <c r="C17" s="58"/>
      <c r="D17" s="58"/>
    </row>
    <row r="18" spans="1:7" x14ac:dyDescent="0.2">
      <c r="A18"/>
      <c r="B18"/>
      <c r="C18"/>
      <c r="D18"/>
      <c r="E18"/>
      <c r="F18"/>
      <c r="G18"/>
    </row>
    <row r="69" ht="15" customHeight="1" x14ac:dyDescent="0.2"/>
  </sheetData>
  <mergeCells count="1">
    <mergeCell ref="C15:D16"/>
  </mergeCells>
  <pageMargins left="0.59055118110236227" right="0.59055118110236227" top="0.59055118110236227" bottom="0.59055118110236227" header="0.31496062992125984" footer="0.31496062992125984"/>
  <pageSetup paperSize="9"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dimension ref="A1:F32"/>
  <sheetViews>
    <sheetView showGridLines="0" zoomScaleNormal="100" workbookViewId="0"/>
  </sheetViews>
  <sheetFormatPr baseColWidth="10" defaultColWidth="11.42578125" defaultRowHeight="12" x14ac:dyDescent="0.2"/>
  <cols>
    <col min="1" max="1" width="2.7109375" style="12" customWidth="1"/>
    <col min="2" max="2" width="18.85546875" style="94" bestFit="1" customWidth="1"/>
    <col min="3" max="3" width="2.7109375" style="12" customWidth="1"/>
    <col min="4" max="4" width="102" style="18" customWidth="1"/>
    <col min="5" max="5" width="1.85546875" style="16" customWidth="1"/>
    <col min="6" max="6" width="13.85546875" style="12" customWidth="1"/>
    <col min="7" max="16384" width="11.42578125" style="12"/>
  </cols>
  <sheetData>
    <row r="1" spans="1:6" s="14" customFormat="1" ht="15" customHeight="1" x14ac:dyDescent="0.2">
      <c r="A1" s="12"/>
      <c r="B1" s="87"/>
      <c r="C1" s="12"/>
      <c r="D1" s="18"/>
      <c r="E1" s="16"/>
      <c r="F1" s="12"/>
    </row>
    <row r="2" spans="1:6" s="98" customFormat="1" ht="20.100000000000001" customHeight="1" x14ac:dyDescent="0.2">
      <c r="A2" s="95"/>
      <c r="B2" s="88" t="s">
        <v>140</v>
      </c>
      <c r="C2" s="96"/>
      <c r="D2" s="97"/>
      <c r="E2" s="96"/>
      <c r="F2" s="96"/>
    </row>
    <row r="3" spans="1:6" s="80" customFormat="1" ht="50.25" customHeight="1" x14ac:dyDescent="0.2">
      <c r="A3" s="64"/>
      <c r="B3" s="77" t="s">
        <v>169</v>
      </c>
      <c r="C3" s="78"/>
      <c r="D3" s="79"/>
      <c r="E3" s="78"/>
      <c r="F3" s="78"/>
    </row>
    <row r="4" spans="1:6" ht="15" x14ac:dyDescent="0.2">
      <c r="B4" s="89"/>
    </row>
    <row r="5" spans="1:6" ht="36" x14ac:dyDescent="0.2">
      <c r="B5" s="87" t="s">
        <v>170</v>
      </c>
      <c r="C5" s="18"/>
      <c r="D5" s="19" t="s">
        <v>171</v>
      </c>
    </row>
    <row r="6" spans="1:6" ht="15" x14ac:dyDescent="0.2">
      <c r="B6" s="89"/>
    </row>
    <row r="7" spans="1:6" ht="38.25" customHeight="1" x14ac:dyDescent="0.2">
      <c r="B7" s="89" t="s">
        <v>172</v>
      </c>
      <c r="C7" s="20"/>
      <c r="D7" s="21" t="s">
        <v>173</v>
      </c>
    </row>
    <row r="8" spans="1:6" ht="15" x14ac:dyDescent="0.2">
      <c r="B8" s="89"/>
    </row>
    <row r="9" spans="1:6" ht="57.75" customHeight="1" x14ac:dyDescent="0.2">
      <c r="B9" s="90"/>
      <c r="C9" s="18"/>
      <c r="D9" s="22" t="s">
        <v>249</v>
      </c>
    </row>
    <row r="10" spans="1:6" ht="15" x14ac:dyDescent="0.2">
      <c r="B10" s="89"/>
    </row>
    <row r="11" spans="1:6" ht="30" x14ac:dyDescent="0.2">
      <c r="B11" s="91" t="s">
        <v>202</v>
      </c>
      <c r="C11" s="30"/>
      <c r="D11" s="29" t="s">
        <v>203</v>
      </c>
    </row>
    <row r="12" spans="1:6" ht="15" x14ac:dyDescent="0.2">
      <c r="B12" s="89"/>
    </row>
    <row r="13" spans="1:6" ht="14.25" x14ac:dyDescent="0.2">
      <c r="B13" s="92">
        <v>0</v>
      </c>
      <c r="C13" s="23"/>
      <c r="D13" s="22" t="s">
        <v>174</v>
      </c>
    </row>
    <row r="14" spans="1:6" ht="14.25" x14ac:dyDescent="0.2">
      <c r="B14" s="92" t="s">
        <v>159</v>
      </c>
      <c r="C14" s="23"/>
      <c r="D14" s="22" t="s">
        <v>250</v>
      </c>
    </row>
    <row r="15" spans="1:6" ht="14.25" x14ac:dyDescent="0.2">
      <c r="B15" s="92" t="s">
        <v>175</v>
      </c>
      <c r="C15" s="23"/>
      <c r="D15" s="22" t="s">
        <v>176</v>
      </c>
    </row>
    <row r="16" spans="1:6" ht="14.25" x14ac:dyDescent="0.2">
      <c r="B16" s="92" t="s">
        <v>65</v>
      </c>
      <c r="C16" s="23"/>
      <c r="D16" s="22" t="s">
        <v>177</v>
      </c>
    </row>
    <row r="17" spans="2:5" ht="14.25" x14ac:dyDescent="0.2">
      <c r="B17" s="92" t="s">
        <v>178</v>
      </c>
      <c r="C17" s="23"/>
      <c r="D17" s="22" t="s">
        <v>179</v>
      </c>
    </row>
    <row r="18" spans="2:5" ht="14.25" x14ac:dyDescent="0.2">
      <c r="B18" s="92" t="s">
        <v>180</v>
      </c>
      <c r="C18" s="23"/>
      <c r="D18" s="22" t="s">
        <v>181</v>
      </c>
    </row>
    <row r="19" spans="2:5" ht="14.25" x14ac:dyDescent="0.2">
      <c r="B19" s="92" t="s">
        <v>182</v>
      </c>
      <c r="C19" s="23"/>
      <c r="D19" s="22" t="s">
        <v>183</v>
      </c>
    </row>
    <row r="20" spans="2:5" ht="14.25" x14ac:dyDescent="0.2">
      <c r="B20" s="92" t="s">
        <v>184</v>
      </c>
      <c r="C20" s="23"/>
      <c r="D20" s="22" t="s">
        <v>185</v>
      </c>
    </row>
    <row r="21" spans="2:5" ht="14.25" x14ac:dyDescent="0.2">
      <c r="B21" s="92" t="s">
        <v>186</v>
      </c>
      <c r="C21" s="23"/>
      <c r="D21" s="22" t="s">
        <v>187</v>
      </c>
    </row>
    <row r="22" spans="2:5" ht="14.25" x14ac:dyDescent="0.2">
      <c r="B22" s="92"/>
      <c r="C22" s="23"/>
      <c r="D22" s="22"/>
    </row>
    <row r="23" spans="2:5" ht="14.25" x14ac:dyDescent="0.2">
      <c r="B23" s="92" t="s">
        <v>188</v>
      </c>
      <c r="C23" s="23"/>
      <c r="D23" s="22" t="s">
        <v>189</v>
      </c>
    </row>
    <row r="24" spans="2:5" ht="14.25" x14ac:dyDescent="0.2">
      <c r="B24" s="92" t="s">
        <v>190</v>
      </c>
      <c r="C24" s="23"/>
      <c r="D24" s="22" t="s">
        <v>191</v>
      </c>
    </row>
    <row r="25" spans="2:5" ht="14.25" x14ac:dyDescent="0.2">
      <c r="B25" s="92" t="s">
        <v>192</v>
      </c>
      <c r="C25" s="23"/>
      <c r="D25" s="22" t="s">
        <v>193</v>
      </c>
    </row>
    <row r="26" spans="2:5" ht="14.25" x14ac:dyDescent="0.2">
      <c r="B26" s="92"/>
      <c r="C26" s="23"/>
      <c r="D26" s="22"/>
    </row>
    <row r="27" spans="2:5" ht="14.25" x14ac:dyDescent="0.2">
      <c r="B27" s="92" t="s">
        <v>194</v>
      </c>
      <c r="C27" s="23"/>
      <c r="D27" s="22" t="s">
        <v>195</v>
      </c>
      <c r="E27" s="24"/>
    </row>
    <row r="28" spans="2:5" ht="14.25" x14ac:dyDescent="0.2">
      <c r="B28" s="92" t="s">
        <v>4</v>
      </c>
      <c r="C28" s="23"/>
      <c r="D28" s="22" t="s">
        <v>196</v>
      </c>
    </row>
    <row r="29" spans="2:5" ht="14.25" x14ac:dyDescent="0.2">
      <c r="B29" s="92" t="s">
        <v>18</v>
      </c>
      <c r="C29" s="23"/>
      <c r="D29" s="22" t="s">
        <v>197</v>
      </c>
    </row>
    <row r="30" spans="2:5" ht="14.25" x14ac:dyDescent="0.2">
      <c r="B30" s="92"/>
      <c r="C30" s="23"/>
      <c r="D30" s="22"/>
    </row>
    <row r="31" spans="2:5" ht="14.25" x14ac:dyDescent="0.2">
      <c r="B31" s="93"/>
      <c r="C31" s="23"/>
      <c r="D31" s="22"/>
    </row>
    <row r="32" spans="2:5" ht="14.25" x14ac:dyDescent="0.2">
      <c r="B32" s="93"/>
      <c r="C32" s="23"/>
      <c r="D32" s="22"/>
    </row>
  </sheetData>
  <pageMargins left="0.7" right="0.7" top="0.78740157499999996" bottom="0.78740157499999996" header="0.3" footer="0.3"/>
  <pageSetup paperSize="9" scale="9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6"/>
  <dimension ref="A1:F54"/>
  <sheetViews>
    <sheetView showGridLines="0" zoomScaleNormal="100" workbookViewId="0"/>
  </sheetViews>
  <sheetFormatPr baseColWidth="10" defaultColWidth="11.42578125" defaultRowHeight="15" x14ac:dyDescent="0.2"/>
  <cols>
    <col min="1" max="1" width="2.85546875" style="12" customWidth="1"/>
    <col min="2" max="2" width="19.42578125" style="13" customWidth="1"/>
    <col min="3" max="3" width="2.85546875" style="12" customWidth="1"/>
    <col min="4" max="4" width="110.7109375" style="18" customWidth="1"/>
    <col min="5" max="5" width="1.85546875" style="16" customWidth="1"/>
    <col min="6" max="6" width="13.85546875" style="12" customWidth="1"/>
    <col min="7" max="16384" width="11.42578125" style="12"/>
  </cols>
  <sheetData>
    <row r="1" spans="1:6" s="14" customFormat="1" ht="15" customHeight="1" x14ac:dyDescent="0.2">
      <c r="A1" s="12"/>
      <c r="B1" s="13"/>
      <c r="C1" s="12"/>
      <c r="D1" s="18"/>
      <c r="E1" s="16"/>
      <c r="F1" s="12"/>
    </row>
    <row r="2" spans="1:6" s="98" customFormat="1" ht="20.100000000000001" customHeight="1" x14ac:dyDescent="0.2">
      <c r="A2" s="95"/>
      <c r="B2" s="88" t="s">
        <v>140</v>
      </c>
      <c r="C2" s="96"/>
      <c r="D2" s="97"/>
      <c r="E2" s="96"/>
      <c r="F2" s="96"/>
    </row>
    <row r="3" spans="1:6" s="80" customFormat="1" ht="50.25" customHeight="1" x14ac:dyDescent="0.2">
      <c r="A3" s="64"/>
      <c r="B3" s="77" t="s">
        <v>136</v>
      </c>
      <c r="C3" s="78"/>
      <c r="D3" s="79"/>
      <c r="E3" s="78"/>
      <c r="F3" s="78"/>
    </row>
    <row r="4" spans="1:6" s="16" customFormat="1" x14ac:dyDescent="0.2">
      <c r="B4" s="25"/>
      <c r="C4" s="26"/>
      <c r="D4" s="27"/>
    </row>
    <row r="5" spans="1:6" s="16" customFormat="1" ht="34.5" customHeight="1" x14ac:dyDescent="0.2">
      <c r="B5" s="15" t="s">
        <v>198</v>
      </c>
      <c r="C5" s="28"/>
      <c r="D5" s="29" t="s">
        <v>199</v>
      </c>
    </row>
    <row r="6" spans="1:6" s="16" customFormat="1" ht="34.5" customHeight="1" x14ac:dyDescent="0.2">
      <c r="B6" s="15"/>
      <c r="C6" s="30"/>
      <c r="D6" s="29" t="s">
        <v>228</v>
      </c>
    </row>
    <row r="7" spans="1:6" s="16" customFormat="1" ht="36" x14ac:dyDescent="0.2">
      <c r="B7" s="15"/>
      <c r="C7" s="30"/>
      <c r="D7" s="29" t="s">
        <v>200</v>
      </c>
    </row>
    <row r="8" spans="1:6" s="16" customFormat="1" ht="36" x14ac:dyDescent="0.2">
      <c r="B8" s="15"/>
      <c r="C8" s="30"/>
      <c r="D8" s="29" t="s">
        <v>201</v>
      </c>
    </row>
    <row r="9" spans="1:6" s="16" customFormat="1" x14ac:dyDescent="0.2">
      <c r="B9" s="25"/>
      <c r="C9" s="26"/>
      <c r="D9" s="27"/>
    </row>
    <row r="10" spans="1:6" s="16" customFormat="1" x14ac:dyDescent="0.2">
      <c r="B10" s="31"/>
      <c r="C10" s="26"/>
      <c r="D10" s="25" t="s">
        <v>207</v>
      </c>
    </row>
    <row r="11" spans="1:6" s="16" customFormat="1" x14ac:dyDescent="0.2">
      <c r="B11" s="15"/>
      <c r="C11" s="30"/>
      <c r="D11" s="29"/>
    </row>
    <row r="12" spans="1:6" s="16" customFormat="1" ht="48" x14ac:dyDescent="0.2">
      <c r="B12" s="15" t="s">
        <v>243</v>
      </c>
      <c r="C12" s="30"/>
      <c r="D12" s="29" t="s">
        <v>244</v>
      </c>
    </row>
    <row r="13" spans="1:6" s="16" customFormat="1" x14ac:dyDescent="0.2">
      <c r="B13" s="15"/>
      <c r="C13" s="30"/>
      <c r="D13" s="29"/>
    </row>
    <row r="14" spans="1:6" s="16" customFormat="1" ht="96" x14ac:dyDescent="0.2">
      <c r="B14" s="15" t="s">
        <v>208</v>
      </c>
      <c r="C14" s="30"/>
      <c r="D14" s="29" t="s">
        <v>360</v>
      </c>
    </row>
    <row r="15" spans="1:6" s="16" customFormat="1" x14ac:dyDescent="0.2">
      <c r="B15" s="15"/>
      <c r="C15" s="30"/>
      <c r="D15" s="29"/>
    </row>
    <row r="16" spans="1:6" s="16" customFormat="1" ht="36" x14ac:dyDescent="0.2">
      <c r="B16" s="15" t="s">
        <v>209</v>
      </c>
      <c r="C16" s="30"/>
      <c r="D16" s="29" t="s">
        <v>242</v>
      </c>
    </row>
    <row r="17" spans="2:4" s="16" customFormat="1" x14ac:dyDescent="0.2">
      <c r="B17" s="15"/>
      <c r="C17" s="30"/>
      <c r="D17" s="29"/>
    </row>
    <row r="18" spans="2:4" s="16" customFormat="1" ht="36" customHeight="1" x14ac:dyDescent="0.2">
      <c r="B18" s="15" t="s">
        <v>210</v>
      </c>
      <c r="C18" s="30"/>
      <c r="D18" s="29" t="s">
        <v>211</v>
      </c>
    </row>
    <row r="19" spans="2:4" s="16" customFormat="1" x14ac:dyDescent="0.2">
      <c r="B19" s="15"/>
      <c r="C19" s="30"/>
      <c r="D19" s="29"/>
    </row>
    <row r="20" spans="2:4" s="16" customFormat="1" ht="45" x14ac:dyDescent="0.2">
      <c r="B20" s="15" t="s">
        <v>212</v>
      </c>
      <c r="C20" s="30"/>
      <c r="D20" s="29" t="s">
        <v>241</v>
      </c>
    </row>
    <row r="21" spans="2:4" s="16" customFormat="1" x14ac:dyDescent="0.2">
      <c r="B21" s="32"/>
      <c r="C21" s="30"/>
      <c r="D21" s="29"/>
    </row>
    <row r="22" spans="2:4" s="16" customFormat="1" ht="60" x14ac:dyDescent="0.2">
      <c r="B22" s="15" t="s">
        <v>213</v>
      </c>
      <c r="C22" s="30"/>
      <c r="D22" s="29" t="s">
        <v>214</v>
      </c>
    </row>
    <row r="23" spans="2:4" s="16" customFormat="1" x14ac:dyDescent="0.2">
      <c r="B23" s="32"/>
      <c r="C23" s="30"/>
      <c r="D23" s="29"/>
    </row>
    <row r="24" spans="2:4" s="16" customFormat="1" ht="36" x14ac:dyDescent="0.2">
      <c r="B24" s="15" t="s">
        <v>215</v>
      </c>
      <c r="C24" s="30"/>
      <c r="D24" s="29" t="s">
        <v>219</v>
      </c>
    </row>
    <row r="25" spans="2:4" s="16" customFormat="1" x14ac:dyDescent="0.2">
      <c r="B25" s="32"/>
      <c r="C25" s="30"/>
      <c r="D25" s="29"/>
    </row>
    <row r="26" spans="2:4" s="16" customFormat="1" ht="36" x14ac:dyDescent="0.2">
      <c r="B26" s="15" t="s">
        <v>216</v>
      </c>
      <c r="C26" s="30"/>
      <c r="D26" s="29" t="s">
        <v>217</v>
      </c>
    </row>
    <row r="27" spans="2:4" s="16" customFormat="1" ht="36.75" customHeight="1" x14ac:dyDescent="0.2">
      <c r="B27" s="15"/>
      <c r="C27" s="30"/>
      <c r="D27" s="43" t="s">
        <v>236</v>
      </c>
    </row>
    <row r="28" spans="2:4" s="16" customFormat="1" ht="23.1" customHeight="1" x14ac:dyDescent="0.2">
      <c r="B28" s="15"/>
      <c r="C28" s="30"/>
      <c r="D28" s="29" t="s">
        <v>218</v>
      </c>
    </row>
    <row r="29" spans="2:4" s="16" customFormat="1" x14ac:dyDescent="0.2">
      <c r="B29" s="15"/>
      <c r="C29" s="30"/>
      <c r="D29" s="29"/>
    </row>
    <row r="30" spans="2:4" s="16" customFormat="1" x14ac:dyDescent="0.2">
      <c r="B30" s="15"/>
      <c r="C30" s="30"/>
      <c r="D30" s="29"/>
    </row>
    <row r="31" spans="2:4" s="16" customFormat="1" x14ac:dyDescent="0.2">
      <c r="B31" s="15" t="s">
        <v>204</v>
      </c>
      <c r="C31" s="30"/>
      <c r="D31" s="29"/>
    </row>
    <row r="32" spans="2:4" s="16" customFormat="1" x14ac:dyDescent="0.2">
      <c r="B32" s="15"/>
      <c r="C32" s="30"/>
      <c r="D32" s="29"/>
    </row>
    <row r="33" spans="2:4" s="16" customFormat="1" x14ac:dyDescent="0.2">
      <c r="B33" s="15"/>
      <c r="C33" s="30"/>
      <c r="D33" s="29"/>
    </row>
    <row r="34" spans="2:4" s="16" customFormat="1" x14ac:dyDescent="0.2">
      <c r="B34" s="15"/>
      <c r="C34" s="30"/>
      <c r="D34" s="29"/>
    </row>
    <row r="35" spans="2:4" s="16" customFormat="1" x14ac:dyDescent="0.2">
      <c r="B35" s="15"/>
      <c r="C35" s="30"/>
      <c r="D35" s="29"/>
    </row>
    <row r="36" spans="2:4" s="16" customFormat="1" x14ac:dyDescent="0.2">
      <c r="B36" s="15"/>
      <c r="C36" s="30"/>
      <c r="D36" s="29"/>
    </row>
    <row r="37" spans="2:4" s="16" customFormat="1" x14ac:dyDescent="0.2">
      <c r="B37" s="15"/>
      <c r="C37" s="30"/>
      <c r="D37" s="29"/>
    </row>
    <row r="38" spans="2:4" s="16" customFormat="1" x14ac:dyDescent="0.2">
      <c r="B38" s="15"/>
      <c r="C38" s="30"/>
      <c r="D38" s="29"/>
    </row>
    <row r="39" spans="2:4" s="16" customFormat="1" x14ac:dyDescent="0.2">
      <c r="B39" s="15"/>
      <c r="C39" s="30"/>
      <c r="D39" s="29"/>
    </row>
    <row r="40" spans="2:4" s="16" customFormat="1" x14ac:dyDescent="0.2">
      <c r="B40" s="15"/>
      <c r="C40" s="30"/>
      <c r="D40" s="29"/>
    </row>
    <row r="41" spans="2:4" s="16" customFormat="1" x14ac:dyDescent="0.2">
      <c r="B41" s="15"/>
      <c r="C41" s="30"/>
      <c r="D41" s="29"/>
    </row>
    <row r="42" spans="2:4" s="16" customFormat="1" x14ac:dyDescent="0.2">
      <c r="B42" s="15"/>
      <c r="C42" s="30"/>
      <c r="D42" s="29"/>
    </row>
    <row r="43" spans="2:4" s="16" customFormat="1" x14ac:dyDescent="0.2">
      <c r="B43" s="15"/>
      <c r="C43" s="30"/>
      <c r="D43" s="29"/>
    </row>
    <row r="44" spans="2:4" s="16" customFormat="1" x14ac:dyDescent="0.2">
      <c r="B44" s="15"/>
      <c r="C44" s="30"/>
      <c r="D44" s="29"/>
    </row>
    <row r="45" spans="2:4" s="16" customFormat="1" x14ac:dyDescent="0.2">
      <c r="B45" s="15"/>
      <c r="C45" s="30"/>
      <c r="D45" s="29"/>
    </row>
    <row r="46" spans="2:4" s="16" customFormat="1" x14ac:dyDescent="0.2">
      <c r="B46" s="15"/>
      <c r="C46" s="30"/>
      <c r="D46" s="29"/>
    </row>
    <row r="47" spans="2:4" s="16" customFormat="1" x14ac:dyDescent="0.2">
      <c r="B47" s="15"/>
      <c r="C47" s="30"/>
      <c r="D47" s="29"/>
    </row>
    <row r="48" spans="2:4" s="16" customFormat="1" x14ac:dyDescent="0.2">
      <c r="B48" s="15"/>
      <c r="C48" s="30"/>
      <c r="D48" s="29"/>
    </row>
    <row r="49" spans="1:6" s="16" customFormat="1" x14ac:dyDescent="0.2">
      <c r="B49" s="15"/>
      <c r="C49" s="30"/>
      <c r="D49" s="29"/>
    </row>
    <row r="50" spans="1:6" s="16" customFormat="1" x14ac:dyDescent="0.2">
      <c r="B50" s="15"/>
      <c r="C50" s="30"/>
      <c r="D50" s="29"/>
    </row>
    <row r="51" spans="1:6" s="16" customFormat="1" x14ac:dyDescent="0.2">
      <c r="B51" s="15"/>
      <c r="C51" s="30"/>
      <c r="D51" s="29"/>
    </row>
    <row r="52" spans="1:6" s="16" customFormat="1" x14ac:dyDescent="0.2">
      <c r="B52" s="15"/>
      <c r="C52" s="30"/>
      <c r="D52" s="29"/>
    </row>
    <row r="53" spans="1:6" s="16" customFormat="1" x14ac:dyDescent="0.2">
      <c r="B53" s="15"/>
      <c r="D53" s="33"/>
    </row>
    <row r="54" spans="1:6" s="16" customFormat="1" x14ac:dyDescent="0.2">
      <c r="A54" s="12"/>
      <c r="B54" s="13"/>
      <c r="C54" s="12"/>
      <c r="D54" s="34"/>
      <c r="F54" s="12"/>
    </row>
  </sheetData>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H52"/>
  <sheetViews>
    <sheetView showGridLines="0" zoomScaleNormal="100" workbookViewId="0"/>
  </sheetViews>
  <sheetFormatPr baseColWidth="10" defaultRowHeight="12" x14ac:dyDescent="0.2"/>
  <cols>
    <col min="1" max="1" width="2.85546875" customWidth="1"/>
    <col min="2" max="2" width="11.7109375" customWidth="1"/>
    <col min="3" max="3" width="2.85546875" customWidth="1"/>
    <col min="4" max="4" width="118" customWidth="1"/>
  </cols>
  <sheetData>
    <row r="1" spans="1:8" ht="15" customHeight="1" x14ac:dyDescent="0.2">
      <c r="A1" s="1"/>
      <c r="B1" s="2"/>
      <c r="C1" s="1"/>
      <c r="D1" s="3"/>
    </row>
    <row r="2" spans="1:8" s="62" customFormat="1" ht="20.100000000000001" customHeight="1" x14ac:dyDescent="0.2">
      <c r="A2" s="107"/>
      <c r="B2" s="88" t="s">
        <v>140</v>
      </c>
      <c r="C2" s="69"/>
      <c r="D2" s="108"/>
    </row>
    <row r="3" spans="1:8" s="83" customFormat="1" ht="50.1" customHeight="1" x14ac:dyDescent="0.2">
      <c r="A3" s="63"/>
      <c r="B3" s="84" t="s">
        <v>137</v>
      </c>
      <c r="C3" s="85"/>
      <c r="D3" s="86"/>
    </row>
    <row r="4" spans="1:8" s="11" customFormat="1" ht="13.9" customHeight="1" x14ac:dyDescent="0.2">
      <c r="A4" s="273"/>
      <c r="B4" s="45"/>
      <c r="C4" s="45"/>
      <c r="D4" s="45"/>
      <c r="E4" s="273"/>
      <c r="F4" s="273"/>
      <c r="G4" s="273"/>
      <c r="H4" s="273"/>
    </row>
    <row r="5" spans="1:8" s="11" customFormat="1" ht="13.9" customHeight="1" x14ac:dyDescent="0.2">
      <c r="A5" s="274"/>
      <c r="B5" s="275"/>
      <c r="C5" s="276"/>
      <c r="D5" s="44" t="s">
        <v>134</v>
      </c>
      <c r="E5" s="273"/>
      <c r="F5" s="273"/>
      <c r="G5" s="273"/>
      <c r="H5" s="273"/>
    </row>
    <row r="6" spans="1:8" s="11" customFormat="1" ht="13.9" customHeight="1" x14ac:dyDescent="0.2">
      <c r="A6" s="277"/>
      <c r="B6" s="278"/>
      <c r="C6" s="278"/>
      <c r="D6" s="44" t="s">
        <v>135</v>
      </c>
      <c r="E6" s="273"/>
      <c r="F6" s="273"/>
      <c r="G6" s="273"/>
      <c r="H6" s="273"/>
    </row>
    <row r="7" spans="1:8" s="11" customFormat="1" ht="13.9" customHeight="1" x14ac:dyDescent="0.2">
      <c r="A7" s="273"/>
      <c r="B7" s="45"/>
      <c r="C7" s="45"/>
      <c r="D7" s="44" t="s">
        <v>136</v>
      </c>
      <c r="E7" s="273"/>
      <c r="F7" s="273"/>
      <c r="G7" s="273"/>
      <c r="H7" s="273"/>
    </row>
    <row r="8" spans="1:8" s="11" customFormat="1" ht="13.9" customHeight="1" x14ac:dyDescent="0.2">
      <c r="A8" s="273"/>
      <c r="B8" s="45"/>
      <c r="C8" s="45"/>
      <c r="D8" s="45" t="s">
        <v>137</v>
      </c>
      <c r="E8" s="273"/>
      <c r="F8" s="273"/>
      <c r="G8" s="273"/>
      <c r="H8" s="273"/>
    </row>
    <row r="9" spans="1:8" s="11" customFormat="1" ht="13.9" customHeight="1" x14ac:dyDescent="0.2">
      <c r="A9" s="273"/>
      <c r="B9" s="45"/>
      <c r="C9" s="45"/>
      <c r="D9" s="45"/>
      <c r="E9" s="273"/>
      <c r="F9" s="273"/>
      <c r="G9" s="273"/>
      <c r="H9" s="273"/>
    </row>
    <row r="10" spans="1:8" s="11" customFormat="1" ht="13.9" customHeight="1" x14ac:dyDescent="0.2">
      <c r="A10" s="273"/>
      <c r="B10" s="279" t="s">
        <v>138</v>
      </c>
      <c r="C10" s="280"/>
      <c r="D10" s="281" t="s">
        <v>139</v>
      </c>
      <c r="E10" s="273"/>
      <c r="F10" s="273"/>
      <c r="G10" s="273"/>
      <c r="H10" s="273"/>
    </row>
    <row r="11" spans="1:8" s="11" customFormat="1" ht="12.75" customHeight="1" x14ac:dyDescent="0.2">
      <c r="A11" s="273"/>
      <c r="B11" s="282" t="s">
        <v>141</v>
      </c>
      <c r="C11" s="45"/>
      <c r="D11" s="59" t="s">
        <v>418</v>
      </c>
      <c r="E11" s="273"/>
      <c r="F11" s="273"/>
      <c r="G11" s="273"/>
      <c r="H11" s="273"/>
    </row>
    <row r="12" spans="1:8" s="11" customFormat="1" ht="12.75" customHeight="1" x14ac:dyDescent="0.2">
      <c r="A12" s="273"/>
      <c r="B12" s="282" t="s">
        <v>220</v>
      </c>
      <c r="C12" s="283"/>
      <c r="D12" s="59" t="s">
        <v>419</v>
      </c>
      <c r="E12" s="273"/>
      <c r="F12" s="273"/>
      <c r="G12" s="273"/>
      <c r="H12" s="273"/>
    </row>
    <row r="13" spans="1:8" s="11" customFormat="1" ht="12.75" customHeight="1" x14ac:dyDescent="0.2">
      <c r="A13" s="273"/>
      <c r="B13" s="282" t="s">
        <v>142</v>
      </c>
      <c r="C13" s="282"/>
      <c r="D13" s="59" t="s">
        <v>420</v>
      </c>
      <c r="E13" s="273"/>
      <c r="F13" s="273"/>
      <c r="G13" s="273"/>
      <c r="H13" s="273"/>
    </row>
    <row r="14" spans="1:8" s="11" customFormat="1" ht="12.75" customHeight="1" x14ac:dyDescent="0.2">
      <c r="A14" s="273"/>
      <c r="B14" s="282" t="s">
        <v>143</v>
      </c>
      <c r="C14" s="282"/>
      <c r="D14" s="59" t="s">
        <v>421</v>
      </c>
      <c r="E14" s="284"/>
      <c r="F14" s="273"/>
      <c r="G14" s="273"/>
      <c r="H14" s="273"/>
    </row>
    <row r="15" spans="1:8" s="11" customFormat="1" ht="12.75" customHeight="1" x14ac:dyDescent="0.2">
      <c r="A15" s="273"/>
      <c r="B15" s="282" t="s">
        <v>221</v>
      </c>
      <c r="C15" s="282"/>
      <c r="D15" s="59" t="s">
        <v>422</v>
      </c>
      <c r="E15" s="273"/>
      <c r="F15" s="273"/>
      <c r="G15" s="273"/>
      <c r="H15" s="273"/>
    </row>
    <row r="16" spans="1:8" s="11" customFormat="1" ht="12.75" customHeight="1" x14ac:dyDescent="0.2">
      <c r="A16" s="273"/>
      <c r="B16" s="282" t="s">
        <v>144</v>
      </c>
      <c r="C16" s="282"/>
      <c r="D16" s="59" t="s">
        <v>423</v>
      </c>
      <c r="E16" s="273"/>
      <c r="F16" s="273"/>
      <c r="G16" s="273"/>
      <c r="H16" s="273"/>
    </row>
    <row r="17" spans="1:8" s="11" customFormat="1" ht="12.75" customHeight="1" x14ac:dyDescent="0.2">
      <c r="A17" s="273"/>
      <c r="B17" s="282" t="s">
        <v>145</v>
      </c>
      <c r="C17" s="282"/>
      <c r="D17" s="59" t="s">
        <v>424</v>
      </c>
      <c r="E17" s="273"/>
      <c r="F17" s="273"/>
      <c r="G17" s="273"/>
      <c r="H17" s="273"/>
    </row>
    <row r="18" spans="1:8" s="11" customFormat="1" ht="12.75" customHeight="1" x14ac:dyDescent="0.2">
      <c r="A18" s="273"/>
      <c r="B18" s="282" t="s">
        <v>146</v>
      </c>
      <c r="C18" s="282"/>
      <c r="D18" s="59" t="s">
        <v>425</v>
      </c>
      <c r="E18" s="273"/>
      <c r="F18" s="273"/>
      <c r="G18" s="273"/>
      <c r="H18" s="273"/>
    </row>
    <row r="19" spans="1:8" s="11" customFormat="1" ht="12.75" customHeight="1" x14ac:dyDescent="0.2">
      <c r="A19" s="273"/>
      <c r="B19" s="282" t="s">
        <v>222</v>
      </c>
      <c r="C19" s="282"/>
      <c r="D19" s="59" t="s">
        <v>426</v>
      </c>
      <c r="E19" s="273"/>
      <c r="F19" s="273"/>
      <c r="G19" s="273"/>
      <c r="H19" s="273"/>
    </row>
    <row r="20" spans="1:8" s="11" customFormat="1" ht="12.75" customHeight="1" x14ac:dyDescent="0.2">
      <c r="A20" s="273"/>
      <c r="B20" s="282" t="s">
        <v>147</v>
      </c>
      <c r="C20" s="282"/>
      <c r="D20" s="59" t="s">
        <v>427</v>
      </c>
      <c r="E20" s="273"/>
      <c r="F20" s="273"/>
      <c r="G20" s="273"/>
      <c r="H20" s="273"/>
    </row>
    <row r="21" spans="1:8" s="11" customFormat="1" ht="12.75" customHeight="1" x14ac:dyDescent="0.2">
      <c r="A21" s="273"/>
      <c r="B21" s="282" t="s">
        <v>148</v>
      </c>
      <c r="C21" s="282"/>
      <c r="D21" s="59" t="s">
        <v>428</v>
      </c>
      <c r="E21" s="273"/>
      <c r="F21" s="273"/>
      <c r="G21" s="273"/>
      <c r="H21" s="273"/>
    </row>
    <row r="22" spans="1:8" s="11" customFormat="1" ht="12.75" customHeight="1" x14ac:dyDescent="0.2">
      <c r="A22" s="273"/>
      <c r="B22" s="282" t="s">
        <v>149</v>
      </c>
      <c r="C22" s="282"/>
      <c r="D22" s="59" t="s">
        <v>429</v>
      </c>
      <c r="E22" s="273"/>
      <c r="F22" s="273"/>
      <c r="G22" s="273"/>
      <c r="H22" s="273"/>
    </row>
    <row r="23" spans="1:8" s="11" customFormat="1" ht="12.75" customHeight="1" x14ac:dyDescent="0.2">
      <c r="A23" s="273"/>
      <c r="B23" s="282" t="s">
        <v>150</v>
      </c>
      <c r="C23" s="282"/>
      <c r="D23" s="59" t="s">
        <v>430</v>
      </c>
      <c r="E23" s="273"/>
      <c r="F23" s="273"/>
      <c r="G23" s="273"/>
      <c r="H23" s="273"/>
    </row>
    <row r="24" spans="1:8" s="11" customFormat="1" ht="12.75" customHeight="1" x14ac:dyDescent="0.2">
      <c r="A24" s="273"/>
      <c r="B24" s="282" t="s">
        <v>151</v>
      </c>
      <c r="C24" s="282"/>
      <c r="D24" s="59" t="s">
        <v>431</v>
      </c>
      <c r="E24" s="273"/>
      <c r="F24" s="273"/>
      <c r="G24" s="273"/>
      <c r="H24" s="273"/>
    </row>
    <row r="25" spans="1:8" s="11" customFormat="1" ht="12.75" customHeight="1" x14ac:dyDescent="0.2">
      <c r="A25" s="273"/>
      <c r="B25" s="282" t="s">
        <v>152</v>
      </c>
      <c r="C25" s="282"/>
      <c r="D25" s="59" t="s">
        <v>432</v>
      </c>
      <c r="E25" s="273"/>
      <c r="F25" s="273"/>
      <c r="G25" s="273"/>
      <c r="H25" s="273"/>
    </row>
    <row r="26" spans="1:8" s="11" customFormat="1" ht="12.75" customHeight="1" x14ac:dyDescent="0.2">
      <c r="A26" s="273"/>
      <c r="B26" s="282" t="s">
        <v>153</v>
      </c>
      <c r="C26" s="282"/>
      <c r="D26" s="59" t="s">
        <v>433</v>
      </c>
      <c r="E26" s="273"/>
      <c r="F26" s="273"/>
      <c r="G26" s="273"/>
      <c r="H26" s="273"/>
    </row>
    <row r="27" spans="1:8" s="11" customFormat="1" ht="12.75" customHeight="1" x14ac:dyDescent="0.2">
      <c r="A27" s="273"/>
      <c r="B27" s="282" t="s">
        <v>154</v>
      </c>
      <c r="C27" s="282"/>
      <c r="D27" s="44" t="s">
        <v>434</v>
      </c>
      <c r="E27" s="273"/>
      <c r="F27" s="273"/>
      <c r="G27" s="273"/>
      <c r="H27" s="273"/>
    </row>
    <row r="28" spans="1:8" s="11" customFormat="1" ht="12.75" customHeight="1" x14ac:dyDescent="0.2">
      <c r="A28" s="273"/>
      <c r="B28" s="282" t="s">
        <v>155</v>
      </c>
      <c r="C28" s="282"/>
      <c r="D28" s="59" t="s">
        <v>435</v>
      </c>
      <c r="E28" s="273"/>
      <c r="F28" s="273"/>
      <c r="G28" s="273"/>
      <c r="H28" s="273"/>
    </row>
    <row r="29" spans="1:8" s="11" customFormat="1" ht="12.75" customHeight="1" x14ac:dyDescent="0.2">
      <c r="A29" s="273"/>
      <c r="B29" s="282" t="s">
        <v>156</v>
      </c>
      <c r="C29" s="282"/>
      <c r="D29" s="44" t="s">
        <v>534</v>
      </c>
      <c r="E29" s="273"/>
      <c r="F29" s="273"/>
      <c r="G29" s="273"/>
      <c r="H29" s="273"/>
    </row>
    <row r="30" spans="1:8" x14ac:dyDescent="0.2">
      <c r="A30" s="50"/>
      <c r="B30" s="282" t="s">
        <v>411</v>
      </c>
      <c r="C30" s="282"/>
      <c r="D30" s="59" t="s">
        <v>436</v>
      </c>
      <c r="E30" s="50"/>
      <c r="F30" s="50"/>
      <c r="G30" s="50"/>
      <c r="H30" s="50"/>
    </row>
    <row r="31" spans="1:8" ht="14.25" x14ac:dyDescent="0.2">
      <c r="A31" s="50"/>
      <c r="B31" s="7"/>
      <c r="C31" s="7"/>
      <c r="D31" s="50"/>
      <c r="E31" s="50"/>
      <c r="F31" s="50"/>
      <c r="G31" s="50"/>
      <c r="H31" s="50"/>
    </row>
    <row r="32" spans="1:8" ht="14.25" x14ac:dyDescent="0.2">
      <c r="B32" s="6"/>
      <c r="C32" s="6"/>
    </row>
    <row r="33" spans="2:3" ht="14.25" x14ac:dyDescent="0.2">
      <c r="B33" s="7"/>
      <c r="C33" s="7"/>
    </row>
    <row r="34" spans="2:3" ht="14.25" x14ac:dyDescent="0.2">
      <c r="B34" s="8"/>
      <c r="C34" s="8"/>
    </row>
    <row r="35" spans="2:3" ht="14.25" x14ac:dyDescent="0.2">
      <c r="B35" s="6"/>
      <c r="C35" s="6"/>
    </row>
    <row r="36" spans="2:3" ht="14.25" x14ac:dyDescent="0.2">
      <c r="B36" s="6"/>
      <c r="C36" s="6"/>
    </row>
    <row r="37" spans="2:3" ht="14.25" x14ac:dyDescent="0.2">
      <c r="B37" s="6"/>
      <c r="C37" s="6"/>
    </row>
    <row r="38" spans="2:3" ht="14.25" x14ac:dyDescent="0.2">
      <c r="B38" s="6"/>
      <c r="C38" s="6"/>
    </row>
    <row r="39" spans="2:3" ht="14.25" x14ac:dyDescent="0.2">
      <c r="B39" s="6"/>
      <c r="C39" s="6"/>
    </row>
    <row r="40" spans="2:3" ht="14.25" x14ac:dyDescent="0.2">
      <c r="B40" s="6"/>
      <c r="C40" s="6"/>
    </row>
    <row r="41" spans="2:3" ht="14.25" x14ac:dyDescent="0.2">
      <c r="B41" s="6"/>
      <c r="C41" s="6"/>
    </row>
    <row r="42" spans="2:3" ht="14.25" x14ac:dyDescent="0.2">
      <c r="B42" s="6"/>
      <c r="C42" s="6"/>
    </row>
    <row r="43" spans="2:3" ht="14.25" x14ac:dyDescent="0.2">
      <c r="B43" s="6"/>
      <c r="C43" s="6"/>
    </row>
    <row r="44" spans="2:3" ht="14.25" x14ac:dyDescent="0.2">
      <c r="B44" s="6"/>
      <c r="C44" s="6"/>
    </row>
    <row r="45" spans="2:3" ht="14.25" x14ac:dyDescent="0.2">
      <c r="B45" s="6"/>
      <c r="C45" s="6"/>
    </row>
    <row r="46" spans="2:3" ht="14.25" x14ac:dyDescent="0.2">
      <c r="B46" s="6"/>
      <c r="C46" s="6"/>
    </row>
    <row r="47" spans="2:3" ht="14.25" x14ac:dyDescent="0.2">
      <c r="B47" s="9"/>
      <c r="C47" s="9"/>
    </row>
    <row r="48" spans="2:3" ht="14.25" x14ac:dyDescent="0.2">
      <c r="B48" s="6"/>
      <c r="C48" s="6"/>
    </row>
    <row r="49" spans="2:3" x14ac:dyDescent="0.2">
      <c r="B49" s="10"/>
      <c r="C49" s="10"/>
    </row>
    <row r="50" spans="2:3" x14ac:dyDescent="0.2">
      <c r="B50" s="11"/>
      <c r="C50" s="11"/>
    </row>
    <row r="51" spans="2:3" x14ac:dyDescent="0.2">
      <c r="B51" s="11"/>
      <c r="C51" s="11"/>
    </row>
    <row r="52" spans="2:3" x14ac:dyDescent="0.2">
      <c r="B52" s="11"/>
      <c r="C52" s="11"/>
    </row>
  </sheetData>
  <hyperlinks>
    <hyperlink ref="D5" location="'Deckblatt '!A1" display="Deckblatt" xr:uid="{00000000-0004-0000-0300-000000000000}"/>
    <hyperlink ref="D6" location="'Impressum | Zeichenerklärungen'!A1" display="Impressum" xr:uid="{00000000-0004-0000-0300-000001000000}"/>
    <hyperlink ref="D7" location="Erläuterungen!A1" display="Erläuterungen" xr:uid="{00000000-0004-0000-0300-000002000000}"/>
    <hyperlink ref="D11" location="'14.1'!A1" display="Schulden des Landes Hamburg (Kernhaushalt) 2018 und 2019" xr:uid="{00000000-0004-0000-0300-000003000000}"/>
    <hyperlink ref="D12" location="'Grafik 1'!A1" display="Schulden des Landes (Kernhaushalt) 2005 - 2019" xr:uid="{00000000-0004-0000-0300-000004000000}"/>
    <hyperlink ref="D13" location="'14.2'!A1" display="Finanzvermögen des Landes Hamburg (Kernhaushalt) 2018 und 2019" xr:uid="{00000000-0004-0000-0300-000005000000}"/>
    <hyperlink ref="D14" location="'14.3'!A1" display="Personal im öffentlichen Dienst in Hamburg am 30.06.2019" xr:uid="{00000000-0004-0000-0300-000006000000}"/>
    <hyperlink ref="D15" location="'Grafik 2'!A1" display="Vollzeitäquivalente der Beschäftigten im öffentlichen Dienst 2006 - 2019" xr:uid="{00000000-0004-0000-0300-000007000000}"/>
    <hyperlink ref="D16" location="'14.4'!A1" display="Versorgungsempfänger in Hamburg 2018 und 2019" xr:uid="{00000000-0004-0000-0300-000008000000}"/>
    <hyperlink ref="D17" location="'14.5'!A1" display="Steueraufkommen in Hamburg 2018 und 2019 vor der Verteilung" xr:uid="{00000000-0004-0000-0300-000009000000}"/>
    <hyperlink ref="D18" location="'14.6'!A1" display="Steuereinnahmen in Hamburg 2018 und 2019 nach der Verteilung" xr:uid="{00000000-0004-0000-0300-00000A000000}"/>
    <hyperlink ref="D19" location="'Grafik 3'!A1" display="Steuereinnahmen 2005 - 2019" xr:uid="{00000000-0004-0000-0300-00000B000000}"/>
    <hyperlink ref="D20" location="'14.7'!A1" display="Unbeschränkt Lohn- und Einkommensteuerpflichtige, deren Gesamtbetrag der Einkünfte und Steuer in Hamburg 1980 - 2016" xr:uid="{00000000-0004-0000-0300-00000C000000}"/>
    <hyperlink ref="D21" location="'14.8'!A1" display="Unbeschränkt Lohn- und Einkommensteuerpflichtige, deren Gesamtbetrag der Einkünfte und Steuer in Hamburg 2016 nach Größenklassen des Gesamtbetrags der Einkünfte" xr:uid="{00000000-0004-0000-0300-00000D000000}"/>
    <hyperlink ref="D22" location="'14.9'!A1" display="Personengesellschaften mit Einkünften aus Gewerbebetrieb in Hamburg 2015 nach Wirtschaftsabschnitten" xr:uid="{00000000-0004-0000-0300-00000E000000}"/>
    <hyperlink ref="D23" location="'14.10'!A1" display="Einkünfte der Personengesellschaften in Hamburg 2015 nach Anzahl der Mitunternehmer/Beteiligten" xr:uid="{00000000-0004-0000-0300-00000F000000}"/>
    <hyperlink ref="D24" location="'14.11'!A1" display="Unbeschränkt Körperschaftsteuerpflichtige1, deren Gesamtbetrag der Einkünfte und Steuer in Hamburg 2015 (ohne Organgesellschaften) nach Größenklassen des Gesamtbetrags der Einkünfte" xr:uid="{00000000-0004-0000-0300-000010000000}"/>
    <hyperlink ref="D25" location="'14.12'!A1" display="Umsatzsteuerpflichtige und deren steuerbarer Umsatz in Hamburg 1970 - 2018" xr:uid="{00000000-0004-0000-0300-000011000000}"/>
    <hyperlink ref="D26" location="'14.13'!A1" display="Umsatzsteuerpflichtige und deren steuerbarer Umsatz in Hamburg 2018 nach Wirtschaftsabschnitten (Umsatzsteuer-Voranmeldungen)" xr:uid="{00000000-0004-0000-0300-000012000000}"/>
    <hyperlink ref="D27" location="'14.14'!A1" display="Veranlagte Umsatzsteuerpflichtige und deren steuerbarer Umsatz in Hamburg 2015 nach Größenklassen der Lieferungen und Leistungen (Umsatzsteuer-Veranlagungen)" xr:uid="{00000000-0004-0000-0300-000013000000}"/>
    <hyperlink ref="D28" location="'14.15'!A1" display="Unbeschränkt steuerliche Erwerbe von Todes wegen und Schenkungen in Hamburg 2018 nach der Höhe des steuerpflichtigen Erwerbs" xr:uid="{00000000-0004-0000-0300-000014000000}"/>
    <hyperlink ref="D29" location="'14.16'!A1" display="'14.16'!A1" xr:uid="{00000000-0004-0000-0300-000015000000}"/>
    <hyperlink ref="D30" location="'14.17'!A1" display="Gewerbesteuerpflichtige, deren Gewerbeertrag und Steuermessbetrag in Hamburg 2019 (ohne Organgesellschaften) nach Wirtschaftsabschnitten" xr:uid="{EED140E9-092C-4C2C-8E07-3BE248A56B47}"/>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pageSetUpPr fitToPage="1"/>
  </sheetPr>
  <dimension ref="A1:G16"/>
  <sheetViews>
    <sheetView zoomScaleNormal="100" workbookViewId="0">
      <pane ySplit="6" topLeftCell="A7" activePane="bottomLeft" state="frozen"/>
      <selection activeCell="C7" sqref="C7"/>
      <selection pane="bottomLeft"/>
    </sheetView>
  </sheetViews>
  <sheetFormatPr baseColWidth="10" defaultColWidth="11" defaultRowHeight="12" x14ac:dyDescent="0.2"/>
  <cols>
    <col min="1" max="1" width="2.7109375" style="114" customWidth="1"/>
    <col min="2" max="2" width="40.7109375" style="114" customWidth="1"/>
    <col min="3" max="6" width="14.7109375" style="114" customWidth="1"/>
    <col min="7" max="16384" width="11" style="114"/>
  </cols>
  <sheetData>
    <row r="1" spans="1:7" s="38" customFormat="1" ht="15" customHeight="1" x14ac:dyDescent="0.2">
      <c r="A1" s="113"/>
      <c r="B1" s="36"/>
      <c r="E1" s="113"/>
    </row>
    <row r="2" spans="1:7" s="100" customFormat="1" ht="20.100000000000001" customHeight="1" x14ac:dyDescent="0.2">
      <c r="A2" s="99"/>
      <c r="B2" s="88" t="s">
        <v>140</v>
      </c>
      <c r="D2" s="101"/>
    </row>
    <row r="3" spans="1:7" s="82" customFormat="1" ht="50.1" customHeight="1" x14ac:dyDescent="0.2">
      <c r="A3" s="81"/>
      <c r="B3" s="359" t="s">
        <v>461</v>
      </c>
      <c r="C3" s="359"/>
      <c r="D3" s="359"/>
      <c r="E3" s="359"/>
      <c r="F3" s="359"/>
      <c r="G3" s="61"/>
    </row>
    <row r="4" spans="1:7" ht="20.100000000000001" customHeight="1" x14ac:dyDescent="0.2">
      <c r="B4" s="352" t="s">
        <v>0</v>
      </c>
      <c r="C4" s="355" t="s">
        <v>1</v>
      </c>
      <c r="D4" s="355"/>
      <c r="E4" s="355"/>
      <c r="F4" s="356"/>
    </row>
    <row r="5" spans="1:7" ht="20.100000000000001" customHeight="1" x14ac:dyDescent="0.2">
      <c r="B5" s="353"/>
      <c r="C5" s="357">
        <v>2023</v>
      </c>
      <c r="D5" s="357"/>
      <c r="E5" s="357">
        <v>2024</v>
      </c>
      <c r="F5" s="358"/>
    </row>
    <row r="6" spans="1:7" ht="25.5" customHeight="1" x14ac:dyDescent="0.2">
      <c r="B6" s="354"/>
      <c r="C6" s="115" t="s">
        <v>2</v>
      </c>
      <c r="D6" s="287" t="s">
        <v>223</v>
      </c>
      <c r="E6" s="115" t="s">
        <v>2</v>
      </c>
      <c r="F6" s="290" t="s">
        <v>223</v>
      </c>
    </row>
    <row r="7" spans="1:7" ht="14.25" customHeight="1" x14ac:dyDescent="0.2">
      <c r="B7" s="116" t="s">
        <v>3</v>
      </c>
      <c r="C7" s="312" t="s">
        <v>437</v>
      </c>
      <c r="D7" s="312" t="s">
        <v>438</v>
      </c>
      <c r="E7" s="312" t="s">
        <v>439</v>
      </c>
      <c r="F7" s="312" t="s">
        <v>440</v>
      </c>
    </row>
    <row r="8" spans="1:7" ht="14.25" customHeight="1" x14ac:dyDescent="0.2">
      <c r="B8" s="117" t="s">
        <v>4</v>
      </c>
      <c r="C8" s="312"/>
      <c r="D8" s="312"/>
      <c r="E8" s="312"/>
      <c r="F8" s="312"/>
    </row>
    <row r="9" spans="1:7" ht="14.25" customHeight="1" x14ac:dyDescent="0.2">
      <c r="B9" s="117" t="s">
        <v>5</v>
      </c>
      <c r="C9" s="312" t="s">
        <v>441</v>
      </c>
      <c r="D9" s="312" t="s">
        <v>442</v>
      </c>
      <c r="E9" s="312" t="s">
        <v>443</v>
      </c>
      <c r="F9" s="312">
        <v>702</v>
      </c>
    </row>
    <row r="10" spans="1:7" ht="14.25" customHeight="1" x14ac:dyDescent="0.2">
      <c r="B10" s="117" t="s">
        <v>6</v>
      </c>
      <c r="C10" s="312" t="s">
        <v>444</v>
      </c>
      <c r="D10" s="312" t="s">
        <v>445</v>
      </c>
      <c r="E10" s="312" t="s">
        <v>446</v>
      </c>
      <c r="F10" s="312" t="s">
        <v>447</v>
      </c>
    </row>
    <row r="11" spans="1:7" ht="14.25" customHeight="1" x14ac:dyDescent="0.2">
      <c r="B11" s="117" t="s">
        <v>9</v>
      </c>
      <c r="C11" s="312" t="s">
        <v>448</v>
      </c>
      <c r="D11" s="312" t="s">
        <v>449</v>
      </c>
      <c r="E11" s="312" t="s">
        <v>450</v>
      </c>
      <c r="F11" s="312" t="s">
        <v>451</v>
      </c>
    </row>
    <row r="12" spans="1:7" ht="14.25" customHeight="1" x14ac:dyDescent="0.2">
      <c r="B12" s="116" t="s">
        <v>7</v>
      </c>
      <c r="C12" s="312">
        <v>177</v>
      </c>
      <c r="D12" s="312">
        <v>93</v>
      </c>
      <c r="E12" s="312">
        <v>209</v>
      </c>
      <c r="F12" s="312">
        <v>113</v>
      </c>
    </row>
    <row r="13" spans="1:7" ht="14.25" customHeight="1" x14ac:dyDescent="0.2">
      <c r="B13" s="118" t="s">
        <v>8</v>
      </c>
      <c r="C13" s="313" t="s">
        <v>452</v>
      </c>
      <c r="D13" s="313" t="s">
        <v>453</v>
      </c>
      <c r="E13" s="313" t="s">
        <v>454</v>
      </c>
      <c r="F13" s="313" t="s">
        <v>455</v>
      </c>
    </row>
    <row r="15" spans="1:7" x14ac:dyDescent="0.2">
      <c r="B15" s="119" t="s">
        <v>487</v>
      </c>
    </row>
    <row r="16" spans="1:7" x14ac:dyDescent="0.2">
      <c r="F16" s="121" t="s">
        <v>362</v>
      </c>
    </row>
  </sheetData>
  <mergeCells count="5">
    <mergeCell ref="B4:B6"/>
    <mergeCell ref="C4:F4"/>
    <mergeCell ref="C5:D5"/>
    <mergeCell ref="E5:F5"/>
    <mergeCell ref="B3:F3"/>
  </mergeCells>
  <hyperlinks>
    <hyperlink ref="F16" location="Inhaltsverzeichnis!A1" display="› Zurück zum Inhaltsverzeichnis" xr:uid="{F2712F05-5C87-4994-A28E-615CFF2325BF}"/>
  </hyperlinks>
  <pageMargins left="0.7" right="0.7" top="0.78740157499999996" bottom="0.78740157499999996" header="0.3" footer="0.3"/>
  <pageSetup paperSize="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9"/>
  <dimension ref="A1:I56"/>
  <sheetViews>
    <sheetView zoomScaleNormal="100" workbookViewId="0"/>
  </sheetViews>
  <sheetFormatPr baseColWidth="10" defaultColWidth="11.140625" defaultRowHeight="12" x14ac:dyDescent="0.2"/>
  <cols>
    <col min="1" max="1" width="2.7109375" style="38" customWidth="1"/>
    <col min="2" max="2" width="20.7109375" style="38" customWidth="1"/>
    <col min="3" max="3" width="2.7109375" style="38" customWidth="1"/>
    <col min="4" max="7" width="27.7109375" style="38" customWidth="1"/>
    <col min="8" max="16384" width="11.140625" style="38"/>
  </cols>
  <sheetData>
    <row r="1" spans="1:7" ht="15" customHeight="1" x14ac:dyDescent="0.2">
      <c r="A1" s="40"/>
      <c r="B1" s="40"/>
      <c r="C1" s="40"/>
      <c r="D1" s="40"/>
      <c r="E1" s="40"/>
      <c r="F1" s="40"/>
      <c r="G1" s="40"/>
    </row>
    <row r="2" spans="1:7" s="122" customFormat="1" ht="20.100000000000001" customHeight="1" x14ac:dyDescent="0.2">
      <c r="A2" s="102"/>
      <c r="B2" s="102" t="s">
        <v>140</v>
      </c>
      <c r="C2" s="102"/>
      <c r="D2" s="102"/>
      <c r="E2" s="102"/>
      <c r="F2" s="102"/>
      <c r="G2" s="102"/>
    </row>
    <row r="3" spans="1:7" s="82" customFormat="1" ht="50.1" customHeight="1" x14ac:dyDescent="0.2">
      <c r="A3" s="109"/>
      <c r="B3" s="364" t="s">
        <v>463</v>
      </c>
      <c r="C3" s="364"/>
      <c r="D3" s="364"/>
      <c r="E3" s="364"/>
      <c r="F3" s="364"/>
      <c r="G3" s="364"/>
    </row>
    <row r="4" spans="1:7" ht="15" customHeight="1" x14ac:dyDescent="0.2"/>
    <row r="5" spans="1:7" ht="15" customHeight="1" x14ac:dyDescent="0.2">
      <c r="D5" s="123" t="str">
        <f>B3</f>
        <v>Grafik 1   Schulden des Landes Hamburg (Kernhaushalt)  2005 – 2024</v>
      </c>
    </row>
    <row r="6" spans="1:7" ht="15" customHeight="1" x14ac:dyDescent="0.2"/>
    <row r="7" spans="1:7" ht="15" x14ac:dyDescent="0.2">
      <c r="B7" s="124"/>
      <c r="C7" s="125"/>
      <c r="D7" s="125"/>
      <c r="E7" s="125"/>
      <c r="F7" s="125"/>
      <c r="G7" s="125"/>
    </row>
    <row r="8" spans="1:7" ht="15" x14ac:dyDescent="0.2">
      <c r="B8" s="124"/>
      <c r="C8" s="125"/>
      <c r="D8" s="125"/>
      <c r="E8" s="125"/>
      <c r="F8" s="125"/>
      <c r="G8" s="125"/>
    </row>
    <row r="9" spans="1:7" ht="15" x14ac:dyDescent="0.2">
      <c r="B9" s="124"/>
      <c r="C9" s="125"/>
      <c r="D9" s="125"/>
      <c r="E9" s="125"/>
      <c r="F9" s="125"/>
      <c r="G9" s="125"/>
    </row>
    <row r="10" spans="1:7" ht="15" x14ac:dyDescent="0.2">
      <c r="B10" s="124"/>
      <c r="C10" s="125"/>
      <c r="D10" s="125"/>
      <c r="E10" s="125"/>
      <c r="F10" s="125"/>
      <c r="G10" s="125"/>
    </row>
    <row r="11" spans="1:7" ht="15" x14ac:dyDescent="0.2">
      <c r="B11" s="124"/>
      <c r="C11" s="125"/>
      <c r="D11" s="125"/>
      <c r="E11" s="125"/>
      <c r="F11" s="125"/>
      <c r="G11" s="125"/>
    </row>
    <row r="12" spans="1:7" ht="15" x14ac:dyDescent="0.2">
      <c r="B12" s="124"/>
      <c r="C12" s="125"/>
      <c r="D12" s="125"/>
      <c r="E12" s="125"/>
      <c r="F12" s="125"/>
      <c r="G12" s="125"/>
    </row>
    <row r="13" spans="1:7" ht="15" x14ac:dyDescent="0.2">
      <c r="B13" s="124"/>
      <c r="C13" s="125"/>
      <c r="D13" s="125"/>
      <c r="E13" s="125"/>
      <c r="F13" s="125"/>
      <c r="G13" s="125"/>
    </row>
    <row r="14" spans="1:7" ht="15" x14ac:dyDescent="0.2">
      <c r="B14" s="124"/>
      <c r="C14" s="125"/>
      <c r="D14" s="125"/>
      <c r="E14" s="125"/>
      <c r="F14" s="125"/>
      <c r="G14" s="125"/>
    </row>
    <row r="15" spans="1:7" ht="15" x14ac:dyDescent="0.2">
      <c r="B15" s="124"/>
      <c r="C15" s="125"/>
      <c r="D15" s="125"/>
      <c r="E15" s="125"/>
      <c r="F15" s="125"/>
      <c r="G15" s="125"/>
    </row>
    <row r="16" spans="1:7" ht="15" x14ac:dyDescent="0.2">
      <c r="B16" s="124"/>
      <c r="C16" s="125"/>
      <c r="D16" s="125"/>
      <c r="E16" s="125"/>
      <c r="F16" s="125"/>
      <c r="G16" s="125"/>
    </row>
    <row r="17" spans="2:7" ht="15" x14ac:dyDescent="0.2">
      <c r="B17" s="124"/>
      <c r="C17" s="125"/>
      <c r="D17" s="125"/>
      <c r="E17" s="125"/>
      <c r="F17" s="125"/>
      <c r="G17" s="125"/>
    </row>
    <row r="18" spans="2:7" ht="15" x14ac:dyDescent="0.2">
      <c r="B18" s="124"/>
      <c r="C18" s="125"/>
      <c r="D18" s="125"/>
      <c r="E18" s="125"/>
      <c r="F18" s="125"/>
      <c r="G18" s="125"/>
    </row>
    <row r="19" spans="2:7" ht="15" x14ac:dyDescent="0.2">
      <c r="B19" s="124"/>
      <c r="C19" s="125"/>
      <c r="D19" s="125"/>
      <c r="E19" s="125"/>
      <c r="F19" s="125"/>
      <c r="G19" s="125"/>
    </row>
    <row r="20" spans="2:7" ht="15" x14ac:dyDescent="0.2">
      <c r="B20" s="124"/>
      <c r="C20" s="125"/>
      <c r="D20" s="125"/>
      <c r="E20" s="125"/>
      <c r="F20" s="125"/>
      <c r="G20" s="125"/>
    </row>
    <row r="21" spans="2:7" ht="15" x14ac:dyDescent="0.2">
      <c r="B21" s="124"/>
      <c r="C21" s="125"/>
      <c r="D21" s="125"/>
      <c r="E21" s="125"/>
      <c r="F21" s="125"/>
      <c r="G21" s="125"/>
    </row>
    <row r="22" spans="2:7" ht="15" x14ac:dyDescent="0.2">
      <c r="B22" s="124"/>
      <c r="C22" s="125"/>
      <c r="D22" s="125"/>
      <c r="E22" s="125"/>
      <c r="F22" s="125"/>
      <c r="G22" s="125"/>
    </row>
    <row r="23" spans="2:7" ht="15" x14ac:dyDescent="0.2">
      <c r="B23" s="124"/>
      <c r="C23" s="125"/>
      <c r="D23" s="125"/>
      <c r="E23" s="125"/>
      <c r="F23" s="125"/>
      <c r="G23" s="125"/>
    </row>
    <row r="24" spans="2:7" ht="15" x14ac:dyDescent="0.2">
      <c r="B24" s="124"/>
      <c r="C24" s="125"/>
      <c r="D24" s="125"/>
      <c r="E24" s="125"/>
      <c r="F24" s="125"/>
      <c r="G24" s="125"/>
    </row>
    <row r="25" spans="2:7" ht="15" x14ac:dyDescent="0.2">
      <c r="B25" s="124"/>
      <c r="C25" s="125"/>
      <c r="D25" s="125"/>
      <c r="E25" s="125"/>
      <c r="F25" s="125"/>
      <c r="G25" s="125"/>
    </row>
    <row r="26" spans="2:7" ht="15" x14ac:dyDescent="0.2">
      <c r="B26" s="124"/>
      <c r="C26" s="125"/>
      <c r="D26" s="125"/>
      <c r="E26" s="125"/>
      <c r="F26" s="125"/>
      <c r="G26" s="125"/>
    </row>
    <row r="27" spans="2:7" ht="15" x14ac:dyDescent="0.2">
      <c r="B27" s="124"/>
      <c r="C27" s="125"/>
      <c r="D27" s="125"/>
      <c r="E27" s="125"/>
      <c r="F27" s="125"/>
      <c r="G27" s="125"/>
    </row>
    <row r="28" spans="2:7" ht="15" x14ac:dyDescent="0.2">
      <c r="B28" s="124"/>
      <c r="C28" s="125"/>
      <c r="D28" s="125"/>
      <c r="E28" s="125"/>
      <c r="F28" s="125"/>
      <c r="G28" s="125"/>
    </row>
    <row r="29" spans="2:7" ht="15" x14ac:dyDescent="0.2">
      <c r="B29" s="124"/>
      <c r="C29" s="125"/>
      <c r="D29" s="125"/>
      <c r="E29" s="125"/>
      <c r="F29" s="125"/>
      <c r="G29" s="125"/>
    </row>
    <row r="30" spans="2:7" ht="15" x14ac:dyDescent="0.2">
      <c r="B30" s="124"/>
      <c r="C30" s="125"/>
      <c r="D30" s="125"/>
      <c r="E30" s="125"/>
      <c r="F30" s="125"/>
      <c r="G30" s="125"/>
    </row>
    <row r="31" spans="2:7" ht="15" x14ac:dyDescent="0.2">
      <c r="B31" s="124"/>
      <c r="C31" s="125"/>
      <c r="D31" s="123" t="str">
        <f>B3</f>
        <v>Grafik 1   Schulden des Landes Hamburg (Kernhaushalt)  2005 – 2024</v>
      </c>
      <c r="E31" s="123"/>
      <c r="F31" s="123"/>
      <c r="G31" s="126"/>
    </row>
    <row r="32" spans="2:7" ht="15" x14ac:dyDescent="0.2">
      <c r="B32" s="124"/>
      <c r="C32" s="125"/>
      <c r="D32" s="127"/>
      <c r="E32" s="127"/>
      <c r="F32" s="127"/>
      <c r="G32" s="126"/>
    </row>
    <row r="33" spans="2:9" ht="15" x14ac:dyDescent="0.2">
      <c r="B33" s="124"/>
      <c r="C33" s="125"/>
      <c r="D33" s="362" t="s">
        <v>60</v>
      </c>
      <c r="E33" s="129" t="s">
        <v>230</v>
      </c>
      <c r="F33" s="129" t="s">
        <v>231</v>
      </c>
      <c r="G33" s="130" t="s">
        <v>9</v>
      </c>
    </row>
    <row r="34" spans="2:9" ht="15" x14ac:dyDescent="0.2">
      <c r="B34" s="124"/>
      <c r="C34" s="125"/>
      <c r="D34" s="363"/>
      <c r="E34" s="360" t="s">
        <v>2</v>
      </c>
      <c r="F34" s="360"/>
      <c r="G34" s="361"/>
    </row>
    <row r="35" spans="2:9" ht="15" customHeight="1" x14ac:dyDescent="0.2">
      <c r="B35" s="124"/>
      <c r="C35" s="125"/>
      <c r="D35" s="185">
        <v>2005</v>
      </c>
      <c r="E35" s="110">
        <v>13993</v>
      </c>
      <c r="F35" s="110">
        <v>115</v>
      </c>
      <c r="G35" s="110">
        <v>7472</v>
      </c>
      <c r="I35" s="128"/>
    </row>
    <row r="36" spans="2:9" ht="15" customHeight="1" x14ac:dyDescent="0.2">
      <c r="B36" s="124"/>
      <c r="C36" s="125"/>
      <c r="D36" s="186">
        <v>2006</v>
      </c>
      <c r="E36" s="110">
        <v>14309</v>
      </c>
      <c r="F36" s="110">
        <v>58</v>
      </c>
      <c r="G36" s="110">
        <v>7582</v>
      </c>
      <c r="I36" s="128"/>
    </row>
    <row r="37" spans="2:9" ht="15" customHeight="1" x14ac:dyDescent="0.2">
      <c r="B37" s="124"/>
      <c r="C37" s="125"/>
      <c r="D37" s="186">
        <v>2007</v>
      </c>
      <c r="E37" s="110">
        <v>14546</v>
      </c>
      <c r="F37" s="110">
        <v>33</v>
      </c>
      <c r="G37" s="110">
        <v>7343</v>
      </c>
      <c r="I37" s="128"/>
    </row>
    <row r="38" spans="2:9" ht="15" customHeight="1" x14ac:dyDescent="0.2">
      <c r="B38" s="124"/>
      <c r="C38" s="125"/>
      <c r="D38" s="186">
        <v>2008</v>
      </c>
      <c r="E38" s="110">
        <v>13976</v>
      </c>
      <c r="F38" s="110">
        <v>33</v>
      </c>
      <c r="G38" s="110">
        <v>7898</v>
      </c>
      <c r="I38" s="128"/>
    </row>
    <row r="39" spans="2:9" ht="15" customHeight="1" x14ac:dyDescent="0.2">
      <c r="B39" s="124"/>
      <c r="C39" s="125"/>
      <c r="D39" s="186">
        <v>2009</v>
      </c>
      <c r="E39" s="110">
        <v>14321</v>
      </c>
      <c r="F39" s="110">
        <v>14</v>
      </c>
      <c r="G39" s="110">
        <v>8558</v>
      </c>
      <c r="I39" s="128"/>
    </row>
    <row r="40" spans="2:9" ht="15" customHeight="1" x14ac:dyDescent="0.2">
      <c r="B40" s="124"/>
      <c r="C40" s="125"/>
      <c r="D40" s="186">
        <v>2010</v>
      </c>
      <c r="E40" s="110">
        <v>13949</v>
      </c>
      <c r="F40" s="110">
        <v>2</v>
      </c>
      <c r="G40" s="110">
        <v>8032</v>
      </c>
      <c r="I40" s="128"/>
    </row>
    <row r="41" spans="2:9" ht="15" customHeight="1" x14ac:dyDescent="0.2">
      <c r="B41" s="124"/>
      <c r="C41" s="125"/>
      <c r="D41" s="186">
        <v>2011</v>
      </c>
      <c r="E41" s="110">
        <v>13227</v>
      </c>
      <c r="F41" s="110">
        <v>179</v>
      </c>
      <c r="G41" s="110">
        <v>8015</v>
      </c>
      <c r="I41" s="128"/>
    </row>
    <row r="42" spans="2:9" ht="15" customHeight="1" x14ac:dyDescent="0.2">
      <c r="B42" s="124"/>
      <c r="C42" s="125"/>
      <c r="D42" s="186">
        <v>2012</v>
      </c>
      <c r="E42" s="110">
        <v>11873</v>
      </c>
      <c r="F42" s="110">
        <v>75</v>
      </c>
      <c r="G42" s="110">
        <v>8985</v>
      </c>
      <c r="I42" s="128"/>
    </row>
    <row r="43" spans="2:9" ht="15" customHeight="1" x14ac:dyDescent="0.2">
      <c r="B43" s="124"/>
      <c r="C43" s="125"/>
      <c r="D43" s="186">
        <v>2013</v>
      </c>
      <c r="E43" s="110">
        <v>11865</v>
      </c>
      <c r="F43" s="110">
        <v>414</v>
      </c>
      <c r="G43" s="110">
        <v>11347</v>
      </c>
      <c r="I43" s="128"/>
    </row>
    <row r="44" spans="2:9" ht="15" customHeight="1" x14ac:dyDescent="0.2">
      <c r="B44" s="124"/>
      <c r="C44" s="125"/>
      <c r="D44" s="186">
        <v>2014</v>
      </c>
      <c r="E44" s="110">
        <v>10695</v>
      </c>
      <c r="F44" s="110">
        <v>131</v>
      </c>
      <c r="G44" s="110">
        <v>12532</v>
      </c>
      <c r="I44" s="128"/>
    </row>
    <row r="45" spans="2:9" ht="15" customHeight="1" x14ac:dyDescent="0.2">
      <c r="B45" s="124"/>
      <c r="C45" s="125"/>
      <c r="D45" s="187">
        <v>2015</v>
      </c>
      <c r="E45" s="110">
        <v>9802</v>
      </c>
      <c r="F45" s="110">
        <v>430</v>
      </c>
      <c r="G45" s="110">
        <v>13423</v>
      </c>
      <c r="I45" s="128"/>
    </row>
    <row r="46" spans="2:9" ht="15" customHeight="1" x14ac:dyDescent="0.2">
      <c r="B46" s="124"/>
      <c r="C46" s="125"/>
      <c r="D46" s="186">
        <v>2016</v>
      </c>
      <c r="E46" s="110">
        <v>8987</v>
      </c>
      <c r="F46" s="110">
        <v>199</v>
      </c>
      <c r="G46" s="110">
        <v>14035</v>
      </c>
      <c r="I46" s="128"/>
    </row>
    <row r="47" spans="2:9" ht="15" customHeight="1" x14ac:dyDescent="0.2">
      <c r="B47" s="124"/>
      <c r="C47" s="125"/>
      <c r="D47" s="186">
        <v>2017</v>
      </c>
      <c r="E47" s="110">
        <v>8046</v>
      </c>
      <c r="F47" s="110">
        <v>1335</v>
      </c>
      <c r="G47" s="110">
        <v>14335</v>
      </c>
      <c r="I47" s="128"/>
    </row>
    <row r="48" spans="2:9" ht="15" customHeight="1" x14ac:dyDescent="0.2">
      <c r="B48" s="124"/>
      <c r="C48" s="125"/>
      <c r="D48" s="186">
        <v>2018</v>
      </c>
      <c r="E48" s="110">
        <v>7601</v>
      </c>
      <c r="F48" s="110">
        <v>1751</v>
      </c>
      <c r="G48" s="110">
        <v>16319</v>
      </c>
      <c r="I48" s="128"/>
    </row>
    <row r="49" spans="2:9" ht="15" customHeight="1" x14ac:dyDescent="0.2">
      <c r="B49" s="124"/>
      <c r="C49" s="125"/>
      <c r="D49" s="186">
        <v>2019</v>
      </c>
      <c r="E49" s="110">
        <v>7155</v>
      </c>
      <c r="F49" s="110">
        <v>1574</v>
      </c>
      <c r="G49" s="110">
        <v>16114</v>
      </c>
      <c r="I49" s="128"/>
    </row>
    <row r="50" spans="2:9" ht="15" customHeight="1" x14ac:dyDescent="0.2">
      <c r="B50" s="124"/>
      <c r="C50" s="125"/>
      <c r="D50" s="186">
        <v>2020</v>
      </c>
      <c r="E50" s="110">
        <v>6499</v>
      </c>
      <c r="F50" s="110">
        <v>195</v>
      </c>
      <c r="G50" s="110">
        <v>18507</v>
      </c>
      <c r="I50" s="128"/>
    </row>
    <row r="51" spans="2:9" ht="15" customHeight="1" x14ac:dyDescent="0.2">
      <c r="B51" s="124"/>
      <c r="C51" s="125"/>
      <c r="D51" s="186">
        <v>2021</v>
      </c>
      <c r="E51" s="110">
        <v>5916</v>
      </c>
      <c r="F51" s="110">
        <v>430</v>
      </c>
      <c r="G51" s="110">
        <v>19575</v>
      </c>
      <c r="I51" s="128"/>
    </row>
    <row r="52" spans="2:9" ht="15" customHeight="1" x14ac:dyDescent="0.2">
      <c r="B52" s="124"/>
      <c r="C52" s="125"/>
      <c r="D52" s="188">
        <v>2022</v>
      </c>
      <c r="E52" s="110">
        <v>5518</v>
      </c>
      <c r="F52" s="110">
        <v>146</v>
      </c>
      <c r="G52" s="110">
        <v>19604</v>
      </c>
      <c r="I52" s="128"/>
    </row>
    <row r="53" spans="2:9" ht="15" customHeight="1" x14ac:dyDescent="0.2">
      <c r="B53" s="124"/>
      <c r="C53" s="125"/>
      <c r="D53" s="188">
        <v>2023</v>
      </c>
      <c r="E53" s="110">
        <v>4921</v>
      </c>
      <c r="F53" s="110">
        <v>137</v>
      </c>
      <c r="G53" s="110">
        <v>17753</v>
      </c>
      <c r="I53" s="128"/>
    </row>
    <row r="54" spans="2:9" ht="15" customHeight="1" x14ac:dyDescent="0.2">
      <c r="B54" s="124"/>
      <c r="C54" s="125"/>
      <c r="D54" s="321">
        <v>2024</v>
      </c>
      <c r="E54" s="133">
        <v>3955</v>
      </c>
      <c r="F54" s="134">
        <v>129</v>
      </c>
      <c r="G54" s="134">
        <v>18072</v>
      </c>
      <c r="I54" s="128"/>
    </row>
    <row r="55" spans="2:9" x14ac:dyDescent="0.2">
      <c r="D55" s="148" t="s">
        <v>487</v>
      </c>
    </row>
    <row r="56" spans="2:9" x14ac:dyDescent="0.2">
      <c r="G56" s="135" t="s">
        <v>361</v>
      </c>
      <c r="H56" s="125"/>
    </row>
  </sheetData>
  <mergeCells count="3">
    <mergeCell ref="E34:G34"/>
    <mergeCell ref="D33:D34"/>
    <mergeCell ref="B3:G3"/>
  </mergeCells>
  <hyperlinks>
    <hyperlink ref="G56" location="Inhaltsverzeichnis!A1" display="› Zurück zum Inhaltsverzeichnis" xr:uid="{3027E91D-0458-439E-BEB5-B9228923634A}"/>
  </hyperlinks>
  <pageMargins left="0.7" right="0.7" top="0.78740157499999996" bottom="0.78740157499999996"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pageSetUpPr fitToPage="1"/>
  </sheetPr>
  <dimension ref="A1:G13"/>
  <sheetViews>
    <sheetView zoomScaleNormal="100" workbookViewId="0">
      <pane ySplit="6" topLeftCell="A7" activePane="bottomLeft" state="frozen"/>
      <selection activeCell="C7" sqref="C7"/>
      <selection pane="bottomLeft"/>
    </sheetView>
  </sheetViews>
  <sheetFormatPr baseColWidth="10" defaultColWidth="11" defaultRowHeight="12" x14ac:dyDescent="0.2"/>
  <cols>
    <col min="1" max="1" width="2.7109375" style="114" customWidth="1"/>
    <col min="2" max="2" width="40.7109375" style="114" customWidth="1"/>
    <col min="3" max="6" width="14.7109375" style="114" customWidth="1"/>
    <col min="7" max="16384" width="11" style="114"/>
  </cols>
  <sheetData>
    <row r="1" spans="1:7" s="38" customFormat="1" ht="15" customHeight="1" x14ac:dyDescent="0.2">
      <c r="A1" s="113"/>
      <c r="B1" s="36"/>
      <c r="E1" s="113"/>
    </row>
    <row r="2" spans="1:7" s="100" customFormat="1" ht="20.100000000000001" customHeight="1" x14ac:dyDescent="0.2">
      <c r="A2" s="99"/>
      <c r="B2" s="88" t="s">
        <v>140</v>
      </c>
      <c r="D2" s="101"/>
    </row>
    <row r="3" spans="1:7" s="82" customFormat="1" ht="50.1" customHeight="1" x14ac:dyDescent="0.2">
      <c r="A3" s="81"/>
      <c r="B3" s="359" t="s">
        <v>464</v>
      </c>
      <c r="C3" s="359"/>
      <c r="D3" s="359"/>
      <c r="E3" s="359"/>
      <c r="F3" s="359"/>
      <c r="G3" s="61"/>
    </row>
    <row r="4" spans="1:7" ht="20.100000000000001" customHeight="1" x14ac:dyDescent="0.2">
      <c r="B4" s="365" t="s">
        <v>157</v>
      </c>
      <c r="C4" s="357" t="s">
        <v>10</v>
      </c>
      <c r="D4" s="357"/>
      <c r="E4" s="357"/>
      <c r="F4" s="358"/>
    </row>
    <row r="5" spans="1:7" ht="20.100000000000001" customHeight="1" x14ac:dyDescent="0.2">
      <c r="B5" s="365"/>
      <c r="C5" s="357">
        <v>2023</v>
      </c>
      <c r="D5" s="357"/>
      <c r="E5" s="357">
        <v>2024</v>
      </c>
      <c r="F5" s="358"/>
    </row>
    <row r="6" spans="1:7" ht="29.25" customHeight="1" x14ac:dyDescent="0.2">
      <c r="B6" s="365"/>
      <c r="C6" s="137" t="s">
        <v>2</v>
      </c>
      <c r="D6" s="288" t="s">
        <v>223</v>
      </c>
      <c r="E6" s="137" t="s">
        <v>2</v>
      </c>
      <c r="F6" s="289" t="s">
        <v>223</v>
      </c>
    </row>
    <row r="7" spans="1:7" ht="30.6" customHeight="1" x14ac:dyDescent="0.2">
      <c r="B7" s="138" t="s">
        <v>158</v>
      </c>
      <c r="C7" s="110">
        <v>10999</v>
      </c>
      <c r="D7" s="110">
        <v>5787</v>
      </c>
      <c r="E7" s="110">
        <v>9998</v>
      </c>
      <c r="F7" s="110">
        <v>5383</v>
      </c>
    </row>
    <row r="8" spans="1:7" ht="15" customHeight="1" x14ac:dyDescent="0.2">
      <c r="B8" s="116" t="s">
        <v>11</v>
      </c>
      <c r="C8" s="110">
        <v>18920</v>
      </c>
      <c r="D8" s="110">
        <v>9955</v>
      </c>
      <c r="E8" s="110">
        <v>19907</v>
      </c>
      <c r="F8" s="110">
        <v>10718</v>
      </c>
    </row>
    <row r="9" spans="1:7" ht="15" customHeight="1" x14ac:dyDescent="0.2">
      <c r="B9" s="116" t="s">
        <v>12</v>
      </c>
      <c r="C9" s="312">
        <v>-31</v>
      </c>
      <c r="D9" s="312">
        <v>-17</v>
      </c>
      <c r="E9" s="312">
        <v>-79</v>
      </c>
      <c r="F9" s="312">
        <v>-43</v>
      </c>
    </row>
    <row r="10" spans="1:7" ht="15" customHeight="1" x14ac:dyDescent="0.2">
      <c r="B10" s="118" t="s">
        <v>13</v>
      </c>
      <c r="C10" s="136">
        <v>29887</v>
      </c>
      <c r="D10" s="112">
        <v>15726</v>
      </c>
      <c r="E10" s="112">
        <v>29825</v>
      </c>
      <c r="F10" s="112">
        <v>16058</v>
      </c>
    </row>
    <row r="11" spans="1:7" x14ac:dyDescent="0.2">
      <c r="B11" s="119"/>
    </row>
    <row r="12" spans="1:7" x14ac:dyDescent="0.2">
      <c r="B12" s="119" t="s">
        <v>487</v>
      </c>
    </row>
    <row r="13" spans="1:7" x14ac:dyDescent="0.2">
      <c r="F13" s="120" t="s">
        <v>361</v>
      </c>
    </row>
  </sheetData>
  <mergeCells count="5">
    <mergeCell ref="B4:B6"/>
    <mergeCell ref="C4:F4"/>
    <mergeCell ref="C5:D5"/>
    <mergeCell ref="E5:F5"/>
    <mergeCell ref="B3:F3"/>
  </mergeCells>
  <hyperlinks>
    <hyperlink ref="F13" location="Inhaltsverzeichnis!A1" display="› Zurück zum Inhaltsverzeichnis" xr:uid="{B83033F8-E30A-4FA5-ACE6-22D6350977C4}"/>
  </hyperlinks>
  <pageMargins left="0.7" right="0.7" top="0.78740157499999996" bottom="0.78740157499999996" header="0.3" footer="0.3"/>
  <pageSetup paperSize="9"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pageSetUpPr fitToPage="1"/>
  </sheetPr>
  <dimension ref="A1:I22"/>
  <sheetViews>
    <sheetView zoomScaleNormal="100" workbookViewId="0">
      <pane ySplit="6" topLeftCell="A7" activePane="bottomLeft" state="frozen"/>
      <selection pane="bottomLeft"/>
    </sheetView>
  </sheetViews>
  <sheetFormatPr baseColWidth="10" defaultColWidth="11" defaultRowHeight="12" x14ac:dyDescent="0.2"/>
  <cols>
    <col min="1" max="1" width="2.7109375" style="114" customWidth="1"/>
    <col min="2" max="2" width="61.7109375" style="114" customWidth="1"/>
    <col min="3" max="7" width="12.7109375" style="114" customWidth="1"/>
    <col min="8" max="8" width="14.5703125" style="114" customWidth="1"/>
    <col min="9" max="9" width="12.7109375" style="114" customWidth="1"/>
    <col min="10" max="16384" width="11" style="114"/>
  </cols>
  <sheetData>
    <row r="1" spans="1:9" s="38" customFormat="1" ht="15" customHeight="1" x14ac:dyDescent="0.2">
      <c r="A1" s="113"/>
      <c r="B1" s="36"/>
      <c r="E1" s="113"/>
    </row>
    <row r="2" spans="1:9" s="100" customFormat="1" ht="20.100000000000001" customHeight="1" x14ac:dyDescent="0.2">
      <c r="A2" s="99"/>
      <c r="B2" s="88" t="s">
        <v>140</v>
      </c>
      <c r="D2" s="101"/>
    </row>
    <row r="3" spans="1:9" s="82" customFormat="1" ht="50.1" customHeight="1" x14ac:dyDescent="0.2">
      <c r="A3" s="81"/>
      <c r="B3" s="359" t="s">
        <v>465</v>
      </c>
      <c r="C3" s="359"/>
      <c r="D3" s="359"/>
      <c r="E3" s="359"/>
      <c r="F3" s="359"/>
      <c r="G3" s="359"/>
      <c r="H3" s="359"/>
      <c r="I3" s="359"/>
    </row>
    <row r="4" spans="1:9" ht="20.100000000000001" customHeight="1" x14ac:dyDescent="0.2">
      <c r="B4" s="352" t="s">
        <v>14</v>
      </c>
      <c r="C4" s="355" t="s">
        <v>15</v>
      </c>
      <c r="D4" s="355"/>
      <c r="E4" s="355"/>
      <c r="F4" s="366" t="s">
        <v>16</v>
      </c>
      <c r="G4" s="366"/>
      <c r="H4" s="366"/>
      <c r="I4" s="367"/>
    </row>
    <row r="5" spans="1:9" ht="20.100000000000001" customHeight="1" x14ac:dyDescent="0.2">
      <c r="B5" s="353"/>
      <c r="C5" s="355" t="s">
        <v>17</v>
      </c>
      <c r="D5" s="360" t="s">
        <v>18</v>
      </c>
      <c r="E5" s="360"/>
      <c r="F5" s="366" t="s">
        <v>17</v>
      </c>
      <c r="G5" s="285" t="s">
        <v>19</v>
      </c>
      <c r="H5" s="360" t="s">
        <v>18</v>
      </c>
      <c r="I5" s="361"/>
    </row>
    <row r="6" spans="1:9" ht="66.75" customHeight="1" x14ac:dyDescent="0.2">
      <c r="B6" s="354"/>
      <c r="C6" s="368"/>
      <c r="D6" s="141" t="s">
        <v>20</v>
      </c>
      <c r="E6" s="141" t="s">
        <v>363</v>
      </c>
      <c r="F6" s="369"/>
      <c r="G6" s="288" t="s">
        <v>414</v>
      </c>
      <c r="H6" s="288" t="s">
        <v>413</v>
      </c>
      <c r="I6" s="289" t="s">
        <v>412</v>
      </c>
    </row>
    <row r="7" spans="1:9" ht="15" customHeight="1" x14ac:dyDescent="0.2">
      <c r="B7" s="146" t="s">
        <v>21</v>
      </c>
      <c r="C7" s="111">
        <v>13100</v>
      </c>
      <c r="D7" s="111">
        <v>11120</v>
      </c>
      <c r="E7" s="111">
        <v>1980</v>
      </c>
      <c r="F7" s="111">
        <v>12520</v>
      </c>
      <c r="G7" s="111">
        <v>4360</v>
      </c>
      <c r="H7" s="111">
        <v>9280</v>
      </c>
      <c r="I7" s="111">
        <v>3240</v>
      </c>
    </row>
    <row r="8" spans="1:9" ht="15" customHeight="1" x14ac:dyDescent="0.2">
      <c r="B8" s="145" t="s">
        <v>22</v>
      </c>
      <c r="C8" s="111">
        <v>110285</v>
      </c>
      <c r="D8" s="111">
        <v>70000</v>
      </c>
      <c r="E8" s="111">
        <v>40285</v>
      </c>
      <c r="F8" s="111">
        <v>96330</v>
      </c>
      <c r="G8" s="111">
        <v>52065</v>
      </c>
      <c r="H8" s="111">
        <v>41905</v>
      </c>
      <c r="I8" s="111">
        <v>54425</v>
      </c>
    </row>
    <row r="9" spans="1:9" ht="15" customHeight="1" x14ac:dyDescent="0.2">
      <c r="B9" s="117" t="s">
        <v>23</v>
      </c>
      <c r="C9" s="110">
        <v>67660</v>
      </c>
      <c r="D9" s="110">
        <v>43005</v>
      </c>
      <c r="E9" s="110">
        <v>24660</v>
      </c>
      <c r="F9" s="110">
        <v>59755</v>
      </c>
      <c r="G9" s="110">
        <v>33480</v>
      </c>
      <c r="H9" s="110">
        <v>37455</v>
      </c>
      <c r="I9" s="110">
        <v>22300</v>
      </c>
    </row>
    <row r="10" spans="1:9" ht="15" customHeight="1" x14ac:dyDescent="0.2">
      <c r="B10" s="117" t="s">
        <v>24</v>
      </c>
      <c r="C10" s="110">
        <v>19685</v>
      </c>
      <c r="D10" s="110">
        <v>12020</v>
      </c>
      <c r="E10" s="110">
        <v>7665</v>
      </c>
      <c r="F10" s="110">
        <v>16580</v>
      </c>
      <c r="G10" s="110">
        <v>8240</v>
      </c>
      <c r="H10" s="110">
        <v>4255</v>
      </c>
      <c r="I10" s="110">
        <v>12330</v>
      </c>
    </row>
    <row r="11" spans="1:9" ht="24" x14ac:dyDescent="0.2">
      <c r="B11" s="117" t="s">
        <v>25</v>
      </c>
      <c r="C11" s="110">
        <v>22940</v>
      </c>
      <c r="D11" s="110">
        <v>14975</v>
      </c>
      <c r="E11" s="110">
        <v>7960</v>
      </c>
      <c r="F11" s="110">
        <v>19995</v>
      </c>
      <c r="G11" s="110">
        <v>10345</v>
      </c>
      <c r="H11" s="110">
        <v>200</v>
      </c>
      <c r="I11" s="110">
        <v>19795</v>
      </c>
    </row>
    <row r="12" spans="1:9" ht="15" customHeight="1" x14ac:dyDescent="0.2">
      <c r="B12" s="145" t="s">
        <v>26</v>
      </c>
      <c r="C12" s="111">
        <v>16465</v>
      </c>
      <c r="D12" s="111">
        <v>11095</v>
      </c>
      <c r="E12" s="111">
        <v>5370</v>
      </c>
      <c r="F12" s="111">
        <v>14995</v>
      </c>
      <c r="G12" s="111">
        <v>9170</v>
      </c>
      <c r="H12" s="111">
        <v>395</v>
      </c>
      <c r="I12" s="111">
        <v>14600</v>
      </c>
    </row>
    <row r="13" spans="1:9" ht="15" customHeight="1" x14ac:dyDescent="0.2">
      <c r="B13" s="117" t="s">
        <v>364</v>
      </c>
      <c r="C13" s="110">
        <v>15775</v>
      </c>
      <c r="D13" s="110">
        <v>10675</v>
      </c>
      <c r="E13" s="110">
        <v>5105</v>
      </c>
      <c r="F13" s="110">
        <v>14380</v>
      </c>
      <c r="G13" s="110">
        <v>8725</v>
      </c>
      <c r="H13" s="110">
        <v>395</v>
      </c>
      <c r="I13" s="110">
        <v>13985</v>
      </c>
    </row>
    <row r="14" spans="1:9" ht="15" customHeight="1" x14ac:dyDescent="0.2">
      <c r="B14" s="117" t="s">
        <v>27</v>
      </c>
      <c r="C14" s="110">
        <v>690</v>
      </c>
      <c r="D14" s="110">
        <v>425</v>
      </c>
      <c r="E14" s="110">
        <v>265</v>
      </c>
      <c r="F14" s="110">
        <v>615</v>
      </c>
      <c r="G14" s="110">
        <v>445</v>
      </c>
      <c r="H14" s="110">
        <v>0</v>
      </c>
      <c r="I14" s="110">
        <v>615</v>
      </c>
    </row>
    <row r="15" spans="1:9" ht="15" customHeight="1" x14ac:dyDescent="0.2">
      <c r="B15" s="118" t="s">
        <v>28</v>
      </c>
      <c r="C15" s="136">
        <v>139850</v>
      </c>
      <c r="D15" s="112">
        <v>92220</v>
      </c>
      <c r="E15" s="112">
        <v>47635</v>
      </c>
      <c r="F15" s="112">
        <v>123845</v>
      </c>
      <c r="G15" s="112">
        <v>65600</v>
      </c>
      <c r="H15" s="112">
        <v>51580</v>
      </c>
      <c r="I15" s="112">
        <v>72265</v>
      </c>
    </row>
    <row r="16" spans="1:9" x14ac:dyDescent="0.2">
      <c r="B16" s="143"/>
    </row>
    <row r="17" spans="2:9" x14ac:dyDescent="0.2">
      <c r="B17" s="144" t="s">
        <v>365</v>
      </c>
    </row>
    <row r="18" spans="2:9" x14ac:dyDescent="0.2">
      <c r="B18" s="144" t="s">
        <v>366</v>
      </c>
    </row>
    <row r="19" spans="2:9" x14ac:dyDescent="0.2">
      <c r="B19" s="144"/>
    </row>
    <row r="20" spans="2:9" x14ac:dyDescent="0.2">
      <c r="B20" s="119"/>
    </row>
    <row r="22" spans="2:9" x14ac:dyDescent="0.2">
      <c r="I22" s="121" t="s">
        <v>362</v>
      </c>
    </row>
  </sheetData>
  <mergeCells count="8">
    <mergeCell ref="B3:I3"/>
    <mergeCell ref="B4:B6"/>
    <mergeCell ref="C4:E4"/>
    <mergeCell ref="F4:I4"/>
    <mergeCell ref="C5:C6"/>
    <mergeCell ref="D5:E5"/>
    <mergeCell ref="F5:F6"/>
    <mergeCell ref="H5:I5"/>
  </mergeCells>
  <hyperlinks>
    <hyperlink ref="I22" location="Inhaltsverzeichnis!A1" display="› Zurück zum Inhaltsverzeichnis" xr:uid="{F586A67E-5A91-4264-8871-700ADB3C3BB6}"/>
  </hyperlinks>
  <pageMargins left="0.7" right="0.7" top="0.78740157499999996" bottom="0.78740157499999996" header="0.3" footer="0.3"/>
  <pageSetup paperSize="9" scale="82"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A1:H56"/>
  <sheetViews>
    <sheetView zoomScaleNormal="100" workbookViewId="0"/>
  </sheetViews>
  <sheetFormatPr baseColWidth="10" defaultColWidth="11.140625" defaultRowHeight="12" x14ac:dyDescent="0.2"/>
  <cols>
    <col min="1" max="1" width="2.7109375" style="38" customWidth="1"/>
    <col min="2" max="2" width="20.7109375" style="38" customWidth="1"/>
    <col min="3" max="3" width="2.7109375" style="38" customWidth="1"/>
    <col min="4" max="7" width="27.7109375" style="38" customWidth="1"/>
    <col min="8" max="8" width="30.7109375" style="38" customWidth="1"/>
    <col min="9" max="16384" width="11.140625" style="38"/>
  </cols>
  <sheetData>
    <row r="1" spans="1:8" ht="15" customHeight="1" x14ac:dyDescent="0.2">
      <c r="A1" s="39"/>
      <c r="B1" s="39"/>
      <c r="C1" s="39"/>
      <c r="D1" s="39"/>
      <c r="E1" s="39"/>
      <c r="F1" s="39"/>
      <c r="G1" s="39"/>
      <c r="H1" s="39"/>
    </row>
    <row r="2" spans="1:8" s="122" customFormat="1" ht="20.100000000000001" customHeight="1" x14ac:dyDescent="0.2">
      <c r="A2" s="106"/>
      <c r="B2" s="102" t="s">
        <v>140</v>
      </c>
      <c r="C2" s="106"/>
      <c r="D2" s="106"/>
      <c r="E2" s="106"/>
      <c r="F2" s="106"/>
      <c r="G2" s="106"/>
      <c r="H2" s="106"/>
    </row>
    <row r="3" spans="1:8" s="82" customFormat="1" ht="50.1" customHeight="1" x14ac:dyDescent="0.2">
      <c r="A3" s="109"/>
      <c r="B3" s="364" t="s">
        <v>466</v>
      </c>
      <c r="C3" s="364"/>
      <c r="D3" s="364"/>
      <c r="E3" s="364"/>
      <c r="F3" s="364"/>
      <c r="G3" s="364"/>
      <c r="H3" s="109"/>
    </row>
    <row r="4" spans="1:8" ht="15" customHeight="1" x14ac:dyDescent="0.2"/>
    <row r="5" spans="1:8" ht="15" customHeight="1" x14ac:dyDescent="0.2">
      <c r="D5" s="127" t="str">
        <f>B3</f>
        <v>Grafik 2   Vollzeitäquivalente der Beschäftigten im öffentlichen Dienst in Hamburg 2006 – 2024</v>
      </c>
    </row>
    <row r="6" spans="1:8" ht="15" customHeight="1" x14ac:dyDescent="0.2"/>
    <row r="7" spans="1:8" ht="15" x14ac:dyDescent="0.2">
      <c r="B7" s="124"/>
      <c r="C7" s="125"/>
      <c r="D7" s="125"/>
      <c r="E7" s="125"/>
      <c r="F7" s="125"/>
      <c r="G7" s="125"/>
    </row>
    <row r="8" spans="1:8" ht="15" x14ac:dyDescent="0.2">
      <c r="B8" s="124"/>
      <c r="C8" s="125"/>
      <c r="D8" s="125"/>
      <c r="E8" s="125"/>
      <c r="F8" s="125"/>
      <c r="G8" s="125"/>
    </row>
    <row r="9" spans="1:8" ht="15" x14ac:dyDescent="0.2">
      <c r="B9" s="124"/>
      <c r="C9" s="125"/>
      <c r="D9" s="125"/>
      <c r="E9" s="125"/>
      <c r="F9" s="125"/>
      <c r="G9" s="125"/>
    </row>
    <row r="10" spans="1:8" ht="15" x14ac:dyDescent="0.2">
      <c r="B10" s="124"/>
      <c r="C10" s="125"/>
      <c r="D10" s="125"/>
      <c r="E10" s="125"/>
      <c r="F10" s="125"/>
      <c r="G10" s="125"/>
    </row>
    <row r="11" spans="1:8" ht="15" x14ac:dyDescent="0.2">
      <c r="B11" s="124"/>
      <c r="C11" s="125"/>
      <c r="D11" s="125"/>
      <c r="E11" s="125"/>
      <c r="F11" s="125"/>
      <c r="G11" s="125"/>
    </row>
    <row r="12" spans="1:8" ht="15" x14ac:dyDescent="0.2">
      <c r="B12" s="124"/>
      <c r="C12" s="125"/>
      <c r="D12" s="125"/>
      <c r="E12" s="125"/>
      <c r="F12" s="125"/>
      <c r="G12" s="125"/>
    </row>
    <row r="13" spans="1:8" ht="15" x14ac:dyDescent="0.2">
      <c r="B13" s="124"/>
      <c r="C13" s="125"/>
      <c r="D13" s="125"/>
      <c r="E13" s="125"/>
      <c r="F13" s="125"/>
      <c r="G13" s="125"/>
    </row>
    <row r="14" spans="1:8" ht="15" x14ac:dyDescent="0.2">
      <c r="B14" s="124"/>
      <c r="C14" s="125"/>
      <c r="D14" s="125"/>
      <c r="E14" s="125"/>
      <c r="F14" s="125"/>
      <c r="G14" s="125"/>
    </row>
    <row r="15" spans="1:8" ht="15" x14ac:dyDescent="0.2">
      <c r="B15" s="124"/>
      <c r="C15" s="125"/>
      <c r="D15" s="125"/>
      <c r="E15" s="125"/>
      <c r="F15" s="125"/>
      <c r="G15" s="125"/>
    </row>
    <row r="16" spans="1:8" ht="15" x14ac:dyDescent="0.2">
      <c r="B16" s="124"/>
      <c r="C16" s="125"/>
      <c r="D16" s="125"/>
      <c r="E16" s="125"/>
      <c r="F16" s="125"/>
      <c r="G16" s="125"/>
    </row>
    <row r="17" spans="2:7" ht="15" x14ac:dyDescent="0.2">
      <c r="B17" s="124"/>
      <c r="C17" s="125"/>
      <c r="D17" s="125"/>
      <c r="E17" s="125"/>
      <c r="F17" s="125"/>
      <c r="G17" s="125"/>
    </row>
    <row r="18" spans="2:7" ht="15" x14ac:dyDescent="0.2">
      <c r="B18" s="124"/>
      <c r="C18" s="125"/>
      <c r="D18" s="125"/>
      <c r="E18" s="125"/>
      <c r="F18" s="125"/>
      <c r="G18" s="125"/>
    </row>
    <row r="19" spans="2:7" ht="15" x14ac:dyDescent="0.2">
      <c r="B19" s="124"/>
      <c r="C19" s="125"/>
      <c r="D19" s="125"/>
      <c r="E19" s="125"/>
      <c r="F19" s="125"/>
      <c r="G19" s="125"/>
    </row>
    <row r="20" spans="2:7" ht="15" x14ac:dyDescent="0.2">
      <c r="B20" s="124"/>
      <c r="C20" s="125"/>
      <c r="D20" s="125"/>
      <c r="E20" s="125"/>
      <c r="F20" s="125"/>
      <c r="G20" s="125"/>
    </row>
    <row r="21" spans="2:7" ht="15" x14ac:dyDescent="0.2">
      <c r="B21" s="124"/>
      <c r="C21" s="125"/>
      <c r="D21" s="125"/>
      <c r="E21" s="125"/>
      <c r="F21" s="125"/>
      <c r="G21" s="125"/>
    </row>
    <row r="22" spans="2:7" ht="15" x14ac:dyDescent="0.2">
      <c r="B22" s="124"/>
      <c r="C22" s="125"/>
      <c r="D22" s="125"/>
      <c r="E22" s="125"/>
      <c r="F22" s="125"/>
      <c r="G22" s="125"/>
    </row>
    <row r="23" spans="2:7" ht="15" x14ac:dyDescent="0.2">
      <c r="B23" s="124"/>
      <c r="C23" s="125"/>
      <c r="D23" s="125"/>
      <c r="E23" s="125"/>
      <c r="F23" s="125"/>
      <c r="G23" s="125"/>
    </row>
    <row r="24" spans="2:7" ht="15" x14ac:dyDescent="0.2">
      <c r="B24" s="124"/>
      <c r="C24" s="125"/>
      <c r="D24" s="125"/>
      <c r="E24" s="125"/>
      <c r="F24" s="125"/>
      <c r="G24" s="125"/>
    </row>
    <row r="25" spans="2:7" ht="15" x14ac:dyDescent="0.2">
      <c r="B25" s="124"/>
      <c r="C25" s="125"/>
      <c r="D25" s="125"/>
      <c r="E25" s="125"/>
      <c r="F25" s="125"/>
      <c r="G25" s="125"/>
    </row>
    <row r="26" spans="2:7" ht="15" x14ac:dyDescent="0.2">
      <c r="B26" s="124"/>
      <c r="C26" s="125"/>
      <c r="D26" s="125"/>
      <c r="E26" s="125"/>
      <c r="F26" s="125"/>
      <c r="G26" s="125"/>
    </row>
    <row r="27" spans="2:7" ht="15" x14ac:dyDescent="0.2">
      <c r="B27" s="124"/>
      <c r="C27" s="125"/>
      <c r="D27" s="125"/>
      <c r="E27" s="125"/>
      <c r="F27" s="125"/>
      <c r="G27" s="125"/>
    </row>
    <row r="28" spans="2:7" ht="15" x14ac:dyDescent="0.2">
      <c r="B28" s="124"/>
      <c r="C28" s="125"/>
      <c r="D28" s="125"/>
      <c r="E28" s="125"/>
      <c r="F28" s="125"/>
      <c r="G28" s="125"/>
    </row>
    <row r="29" spans="2:7" ht="15" x14ac:dyDescent="0.2">
      <c r="B29" s="124"/>
      <c r="C29" s="125"/>
      <c r="D29" s="125"/>
      <c r="E29" s="125"/>
      <c r="F29" s="125"/>
      <c r="G29" s="125"/>
    </row>
    <row r="30" spans="2:7" ht="15" x14ac:dyDescent="0.2">
      <c r="B30" s="124"/>
      <c r="C30" s="125"/>
      <c r="D30" s="125"/>
      <c r="E30" s="125"/>
      <c r="F30" s="125"/>
      <c r="G30" s="125"/>
    </row>
    <row r="31" spans="2:7" ht="15" x14ac:dyDescent="0.2">
      <c r="B31" s="124"/>
      <c r="C31" s="125"/>
      <c r="D31" s="127" t="str">
        <f>B3</f>
        <v>Grafik 2   Vollzeitäquivalente der Beschäftigten im öffentlichen Dienst in Hamburg 2006 – 2024</v>
      </c>
      <c r="E31" s="126"/>
      <c r="F31" s="126"/>
      <c r="G31" s="126"/>
    </row>
    <row r="32" spans="2:7" ht="15" x14ac:dyDescent="0.2">
      <c r="B32" s="124"/>
      <c r="C32" s="125"/>
      <c r="D32" s="127"/>
      <c r="E32" s="126"/>
      <c r="F32" s="126"/>
      <c r="G32" s="126"/>
    </row>
    <row r="33" spans="2:7" ht="15" x14ac:dyDescent="0.2">
      <c r="B33" s="124"/>
      <c r="C33" s="125"/>
      <c r="D33" s="372" t="s">
        <v>60</v>
      </c>
      <c r="E33" s="149" t="s">
        <v>21</v>
      </c>
      <c r="F33" s="149" t="s">
        <v>22</v>
      </c>
      <c r="G33" s="150" t="s">
        <v>26</v>
      </c>
    </row>
    <row r="34" spans="2:7" ht="15" x14ac:dyDescent="0.2">
      <c r="B34" s="124"/>
      <c r="C34" s="125"/>
      <c r="D34" s="373"/>
      <c r="E34" s="370" t="s">
        <v>488</v>
      </c>
      <c r="F34" s="370"/>
      <c r="G34" s="371"/>
    </row>
    <row r="35" spans="2:7" ht="15" x14ac:dyDescent="0.2">
      <c r="B35" s="124"/>
      <c r="C35" s="125"/>
      <c r="D35" s="153">
        <v>2006</v>
      </c>
      <c r="E35" s="179">
        <v>24.1</v>
      </c>
      <c r="F35" s="179">
        <v>71.099999999999994</v>
      </c>
      <c r="G35" s="179">
        <v>0.8</v>
      </c>
    </row>
    <row r="36" spans="2:7" ht="15" x14ac:dyDescent="0.2">
      <c r="B36" s="124"/>
      <c r="C36" s="125"/>
      <c r="D36" s="154">
        <v>2007</v>
      </c>
      <c r="E36" s="179">
        <v>24.4</v>
      </c>
      <c r="F36" s="179">
        <v>71.099999999999994</v>
      </c>
      <c r="G36" s="179">
        <v>0.1</v>
      </c>
    </row>
    <row r="37" spans="2:7" ht="15" x14ac:dyDescent="0.2">
      <c r="B37" s="124"/>
      <c r="C37" s="125"/>
      <c r="D37" s="154">
        <v>2008</v>
      </c>
      <c r="E37" s="179">
        <v>24.1</v>
      </c>
      <c r="F37" s="179">
        <v>71</v>
      </c>
      <c r="G37" s="179" t="s">
        <v>159</v>
      </c>
    </row>
    <row r="38" spans="2:7" ht="15" x14ac:dyDescent="0.2">
      <c r="B38" s="124"/>
      <c r="C38" s="125"/>
      <c r="D38" s="154">
        <v>2009</v>
      </c>
      <c r="E38" s="179">
        <v>25.1</v>
      </c>
      <c r="F38" s="179">
        <v>72.7</v>
      </c>
      <c r="G38" s="179" t="s">
        <v>159</v>
      </c>
    </row>
    <row r="39" spans="2:7" ht="15" x14ac:dyDescent="0.2">
      <c r="B39" s="124"/>
      <c r="C39" s="125"/>
      <c r="D39" s="154">
        <v>2010</v>
      </c>
      <c r="E39" s="179">
        <v>24.8</v>
      </c>
      <c r="F39" s="179">
        <v>74.2</v>
      </c>
      <c r="G39" s="179" t="s">
        <v>159</v>
      </c>
    </row>
    <row r="40" spans="2:7" ht="15" x14ac:dyDescent="0.2">
      <c r="B40" s="124"/>
      <c r="C40" s="125"/>
      <c r="D40" s="154">
        <v>2011</v>
      </c>
      <c r="E40" s="179">
        <v>13.2</v>
      </c>
      <c r="F40" s="179">
        <v>75.3</v>
      </c>
      <c r="G40" s="179">
        <v>11.4</v>
      </c>
    </row>
    <row r="41" spans="2:7" ht="15" x14ac:dyDescent="0.2">
      <c r="B41" s="124"/>
      <c r="C41" s="125"/>
      <c r="D41" s="154">
        <v>2012</v>
      </c>
      <c r="E41" s="179">
        <v>12.7</v>
      </c>
      <c r="F41" s="179">
        <v>76.900000000000006</v>
      </c>
      <c r="G41" s="179">
        <v>11.5</v>
      </c>
    </row>
    <row r="42" spans="2:7" ht="15" x14ac:dyDescent="0.2">
      <c r="B42" s="124"/>
      <c r="C42" s="125"/>
      <c r="D42" s="154">
        <v>2013</v>
      </c>
      <c r="E42" s="179">
        <v>12.4</v>
      </c>
      <c r="F42" s="179">
        <v>76.7</v>
      </c>
      <c r="G42" s="179">
        <v>12.3</v>
      </c>
    </row>
    <row r="43" spans="2:7" ht="15" x14ac:dyDescent="0.2">
      <c r="B43" s="124"/>
      <c r="C43" s="125"/>
      <c r="D43" s="154">
        <v>2014</v>
      </c>
      <c r="E43" s="179">
        <v>12.2</v>
      </c>
      <c r="F43" s="179">
        <v>77.400000000000006</v>
      </c>
      <c r="G43" s="179">
        <v>12.6</v>
      </c>
    </row>
    <row r="44" spans="2:7" ht="15" x14ac:dyDescent="0.2">
      <c r="B44" s="124"/>
      <c r="C44" s="125"/>
      <c r="D44" s="154">
        <v>2015</v>
      </c>
      <c r="E44" s="179">
        <v>12.4</v>
      </c>
      <c r="F44" s="179">
        <v>78</v>
      </c>
      <c r="G44" s="179">
        <v>13.2</v>
      </c>
    </row>
    <row r="45" spans="2:7" ht="15" x14ac:dyDescent="0.2">
      <c r="B45" s="124"/>
      <c r="C45" s="125"/>
      <c r="D45" s="154">
        <v>2016</v>
      </c>
      <c r="E45" s="179">
        <v>12.3</v>
      </c>
      <c r="F45" s="179">
        <v>79.900000000000006</v>
      </c>
      <c r="G45" s="179">
        <v>13.2</v>
      </c>
    </row>
    <row r="46" spans="2:7" ht="15" x14ac:dyDescent="0.2">
      <c r="B46" s="124"/>
      <c r="C46" s="125"/>
      <c r="D46" s="154">
        <v>2017</v>
      </c>
      <c r="E46" s="179">
        <v>12.3</v>
      </c>
      <c r="F46" s="179">
        <v>81.099999999999994</v>
      </c>
      <c r="G46" s="179">
        <v>13.2</v>
      </c>
    </row>
    <row r="47" spans="2:7" ht="15" x14ac:dyDescent="0.2">
      <c r="B47" s="124"/>
      <c r="C47" s="125"/>
      <c r="D47" s="154">
        <v>2018</v>
      </c>
      <c r="E47" s="179">
        <v>12.3</v>
      </c>
      <c r="F47" s="179">
        <v>82.4</v>
      </c>
      <c r="G47" s="179">
        <v>12.9</v>
      </c>
    </row>
    <row r="48" spans="2:7" ht="14.1" customHeight="1" x14ac:dyDescent="0.2">
      <c r="B48" s="124"/>
      <c r="C48" s="125"/>
      <c r="D48" s="154">
        <v>2019</v>
      </c>
      <c r="E48" s="179">
        <v>12.5</v>
      </c>
      <c r="F48" s="179">
        <v>85.9</v>
      </c>
      <c r="G48" s="179">
        <v>13.4</v>
      </c>
    </row>
    <row r="49" spans="2:7" ht="14.1" customHeight="1" x14ac:dyDescent="0.2">
      <c r="B49" s="124"/>
      <c r="C49" s="125"/>
      <c r="D49" s="154">
        <v>2020</v>
      </c>
      <c r="E49" s="179">
        <v>12.5</v>
      </c>
      <c r="F49" s="179">
        <v>88.1</v>
      </c>
      <c r="G49" s="179">
        <v>13.5</v>
      </c>
    </row>
    <row r="50" spans="2:7" ht="14.1" customHeight="1" x14ac:dyDescent="0.2">
      <c r="B50" s="125"/>
      <c r="C50" s="125"/>
      <c r="D50" s="154">
        <v>2021</v>
      </c>
      <c r="E50" s="179">
        <v>12.8</v>
      </c>
      <c r="F50" s="179">
        <v>90.7</v>
      </c>
      <c r="G50" s="179">
        <v>14.1</v>
      </c>
    </row>
    <row r="51" spans="2:7" s="113" customFormat="1" ht="14.1" customHeight="1" x14ac:dyDescent="0.2">
      <c r="B51" s="147"/>
      <c r="C51" s="147"/>
      <c r="D51" s="154">
        <v>2022</v>
      </c>
      <c r="E51" s="179">
        <v>12.6</v>
      </c>
      <c r="F51" s="179">
        <v>93.3</v>
      </c>
      <c r="G51" s="179">
        <v>14.3</v>
      </c>
    </row>
    <row r="52" spans="2:7" s="113" customFormat="1" ht="14.1" customHeight="1" x14ac:dyDescent="0.2">
      <c r="B52" s="147"/>
      <c r="C52" s="147"/>
      <c r="D52" s="154">
        <v>2023</v>
      </c>
      <c r="E52" s="179">
        <v>12.6</v>
      </c>
      <c r="F52" s="179">
        <v>93.8</v>
      </c>
      <c r="G52" s="179">
        <v>14.5</v>
      </c>
    </row>
    <row r="53" spans="2:7" ht="14.1" customHeight="1" x14ac:dyDescent="0.2">
      <c r="B53" s="125"/>
      <c r="C53" s="125"/>
      <c r="D53" s="322">
        <v>2024</v>
      </c>
      <c r="E53" s="180">
        <v>12.5</v>
      </c>
      <c r="F53" s="181">
        <v>96.3</v>
      </c>
      <c r="G53" s="181">
        <v>15</v>
      </c>
    </row>
    <row r="54" spans="2:7" x14ac:dyDescent="0.2">
      <c r="D54" s="148"/>
    </row>
    <row r="55" spans="2:7" x14ac:dyDescent="0.2">
      <c r="D55" s="148" t="s">
        <v>234</v>
      </c>
    </row>
    <row r="56" spans="2:7" x14ac:dyDescent="0.2">
      <c r="G56" s="135" t="s">
        <v>361</v>
      </c>
    </row>
  </sheetData>
  <mergeCells count="3">
    <mergeCell ref="E34:G34"/>
    <mergeCell ref="D33:D34"/>
    <mergeCell ref="B3:G3"/>
  </mergeCells>
  <hyperlinks>
    <hyperlink ref="G56" location="Inhaltsverzeichnis!A1" display="› Zurück zum Inhaltsverzeichnis" xr:uid="{BA451E23-D342-4070-AD36-336E3A4A5799}"/>
  </hyperlinks>
  <pageMargins left="0.7" right="0.7" top="0.78740157499999996" bottom="0.78740157499999996"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0">
    <pageSetUpPr fitToPage="1"/>
  </sheetPr>
  <dimension ref="A1:J16"/>
  <sheetViews>
    <sheetView zoomScaleNormal="100" workbookViewId="0">
      <pane ySplit="6" topLeftCell="A7" activePane="bottomLeft" state="frozen"/>
      <selection pane="bottomLeft"/>
    </sheetView>
  </sheetViews>
  <sheetFormatPr baseColWidth="10" defaultColWidth="11" defaultRowHeight="12" x14ac:dyDescent="0.2"/>
  <cols>
    <col min="1" max="1" width="2.7109375" style="114" customWidth="1"/>
    <col min="2" max="2" width="62.28515625" style="114" customWidth="1"/>
    <col min="3" max="5" width="11.7109375" style="114" customWidth="1"/>
    <col min="6" max="6" width="15" style="114" customWidth="1"/>
    <col min="7" max="10" width="11.7109375" style="114" customWidth="1"/>
    <col min="11" max="16384" width="11" style="114"/>
  </cols>
  <sheetData>
    <row r="1" spans="1:10" s="38" customFormat="1" ht="15" customHeight="1" x14ac:dyDescent="0.2">
      <c r="A1" s="113"/>
      <c r="B1" s="36"/>
      <c r="E1" s="113"/>
    </row>
    <row r="2" spans="1:10" s="100" customFormat="1" ht="20.100000000000001" customHeight="1" x14ac:dyDescent="0.2">
      <c r="A2" s="99"/>
      <c r="B2" s="88" t="s">
        <v>140</v>
      </c>
      <c r="D2" s="101"/>
    </row>
    <row r="3" spans="1:10" s="82" customFormat="1" ht="50.1" customHeight="1" x14ac:dyDescent="0.2">
      <c r="A3" s="81"/>
      <c r="B3" s="359" t="s">
        <v>467</v>
      </c>
      <c r="C3" s="359"/>
      <c r="D3" s="359"/>
      <c r="E3" s="359"/>
      <c r="F3" s="359"/>
      <c r="G3" s="359"/>
      <c r="H3" s="359"/>
      <c r="I3" s="359"/>
      <c r="J3" s="359"/>
    </row>
    <row r="4" spans="1:10" ht="30" customHeight="1" x14ac:dyDescent="0.2">
      <c r="B4" s="374" t="s">
        <v>29</v>
      </c>
      <c r="C4" s="370" t="s">
        <v>34</v>
      </c>
      <c r="D4" s="370"/>
      <c r="E4" s="370" t="s">
        <v>468</v>
      </c>
      <c r="F4" s="370"/>
      <c r="G4" s="370"/>
      <c r="H4" s="370"/>
      <c r="I4" s="370"/>
      <c r="J4" s="371"/>
    </row>
    <row r="5" spans="1:10" ht="20.100000000000001" customHeight="1" x14ac:dyDescent="0.2">
      <c r="B5" s="374"/>
      <c r="C5" s="370">
        <v>2023</v>
      </c>
      <c r="D5" s="357">
        <v>2024</v>
      </c>
      <c r="E5" s="357" t="s">
        <v>17</v>
      </c>
      <c r="F5" s="370" t="s">
        <v>30</v>
      </c>
      <c r="G5" s="370"/>
      <c r="H5" s="370"/>
      <c r="I5" s="370"/>
      <c r="J5" s="371"/>
    </row>
    <row r="6" spans="1:10" ht="87" customHeight="1" x14ac:dyDescent="0.2">
      <c r="B6" s="374"/>
      <c r="C6" s="370"/>
      <c r="D6" s="357"/>
      <c r="E6" s="357"/>
      <c r="F6" s="319" t="s">
        <v>469</v>
      </c>
      <c r="G6" s="319" t="s">
        <v>31</v>
      </c>
      <c r="H6" s="319" t="s">
        <v>35</v>
      </c>
      <c r="I6" s="319" t="s">
        <v>32</v>
      </c>
      <c r="J6" s="320" t="s">
        <v>33</v>
      </c>
    </row>
    <row r="7" spans="1:10" ht="15" customHeight="1" x14ac:dyDescent="0.2">
      <c r="B7" s="155" t="s">
        <v>22</v>
      </c>
      <c r="C7" s="111">
        <v>37970</v>
      </c>
      <c r="D7" s="111">
        <v>38240</v>
      </c>
      <c r="E7" s="111">
        <v>1260</v>
      </c>
      <c r="F7" s="111">
        <v>215</v>
      </c>
      <c r="G7" s="111">
        <v>375</v>
      </c>
      <c r="H7" s="111">
        <v>40</v>
      </c>
      <c r="I7" s="111">
        <v>140</v>
      </c>
      <c r="J7" s="111">
        <v>490</v>
      </c>
    </row>
    <row r="8" spans="1:10" ht="15" customHeight="1" x14ac:dyDescent="0.2">
      <c r="B8" s="156" t="s">
        <v>19</v>
      </c>
      <c r="C8" s="110"/>
      <c r="D8" s="110"/>
      <c r="E8" s="110"/>
      <c r="F8" s="110"/>
      <c r="G8" s="110"/>
      <c r="H8" s="110"/>
      <c r="I8" s="110"/>
      <c r="J8" s="110"/>
    </row>
    <row r="9" spans="1:10" ht="15" customHeight="1" x14ac:dyDescent="0.2">
      <c r="B9" s="156" t="s">
        <v>417</v>
      </c>
      <c r="C9" s="110">
        <v>18310</v>
      </c>
      <c r="D9" s="110">
        <v>18570</v>
      </c>
      <c r="E9" s="110">
        <v>495</v>
      </c>
      <c r="F9" s="110">
        <v>110</v>
      </c>
      <c r="G9" s="110">
        <v>225</v>
      </c>
      <c r="H9" s="110">
        <v>20</v>
      </c>
      <c r="I9" s="110">
        <v>100</v>
      </c>
      <c r="J9" s="110">
        <v>40</v>
      </c>
    </row>
    <row r="10" spans="1:10" ht="15" customHeight="1" x14ac:dyDescent="0.2">
      <c r="B10" s="157" t="s">
        <v>26</v>
      </c>
      <c r="C10" s="111">
        <v>40</v>
      </c>
      <c r="D10" s="111">
        <v>40</v>
      </c>
      <c r="E10" s="111">
        <v>0</v>
      </c>
      <c r="F10" s="111">
        <v>0</v>
      </c>
      <c r="G10" s="111">
        <v>0</v>
      </c>
      <c r="H10" s="111">
        <v>0</v>
      </c>
      <c r="I10" s="111">
        <v>0</v>
      </c>
      <c r="J10" s="111">
        <v>0</v>
      </c>
    </row>
    <row r="11" spans="1:10" ht="15" customHeight="1" x14ac:dyDescent="0.2">
      <c r="B11" s="156" t="s">
        <v>19</v>
      </c>
      <c r="C11" s="111"/>
      <c r="D11" s="111"/>
      <c r="E11" s="111"/>
      <c r="F11" s="111"/>
      <c r="G11" s="111"/>
      <c r="H11" s="111"/>
      <c r="I11" s="111"/>
      <c r="J11" s="111"/>
    </row>
    <row r="12" spans="1:10" ht="15" customHeight="1" x14ac:dyDescent="0.2">
      <c r="B12" s="156" t="s">
        <v>417</v>
      </c>
      <c r="C12" s="312">
        <v>25</v>
      </c>
      <c r="D12" s="312">
        <v>25</v>
      </c>
      <c r="E12" s="312">
        <v>0</v>
      </c>
      <c r="F12" s="312">
        <v>0</v>
      </c>
      <c r="G12" s="312">
        <v>0</v>
      </c>
      <c r="H12" s="312">
        <v>0</v>
      </c>
      <c r="I12" s="312">
        <v>0</v>
      </c>
      <c r="J12" s="312">
        <v>0</v>
      </c>
    </row>
    <row r="13" spans="1:10" ht="15" customHeight="1" x14ac:dyDescent="0.2">
      <c r="B13" s="158" t="s">
        <v>28</v>
      </c>
      <c r="C13" s="136">
        <v>38010</v>
      </c>
      <c r="D13" s="112">
        <v>38280</v>
      </c>
      <c r="E13" s="112">
        <v>1260</v>
      </c>
      <c r="F13" s="112">
        <v>215</v>
      </c>
      <c r="G13" s="112">
        <v>375</v>
      </c>
      <c r="H13" s="112">
        <v>40</v>
      </c>
      <c r="I13" s="112">
        <v>140</v>
      </c>
      <c r="J13" s="112">
        <v>490</v>
      </c>
    </row>
    <row r="14" spans="1:10" x14ac:dyDescent="0.2">
      <c r="B14" s="143"/>
    </row>
    <row r="15" spans="1:10" x14ac:dyDescent="0.2">
      <c r="B15" s="143"/>
    </row>
    <row r="16" spans="1:10" x14ac:dyDescent="0.2">
      <c r="J16" s="121" t="s">
        <v>362</v>
      </c>
    </row>
  </sheetData>
  <mergeCells count="8">
    <mergeCell ref="B3:J3"/>
    <mergeCell ref="B4:B6"/>
    <mergeCell ref="C4:D4"/>
    <mergeCell ref="E4:J4"/>
    <mergeCell ref="C5:C6"/>
    <mergeCell ref="D5:D6"/>
    <mergeCell ref="E5:E6"/>
    <mergeCell ref="F5:J5"/>
  </mergeCells>
  <hyperlinks>
    <hyperlink ref="J16" location="Inhaltsverzeichnis!A1" display="› Zurück zum Inhaltsverzeichnis" xr:uid="{90D466E7-ABA1-43EC-A74E-3D1B2E0B4E7B}"/>
  </hyperlinks>
  <pageMargins left="0.7" right="0.7" top="0.78740157499999996" bottom="0.78740157499999996" header="0.3" footer="0.3"/>
  <pageSetup paperSize="9" scale="73"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1">
    <pageSetUpPr fitToPage="1"/>
  </sheetPr>
  <dimension ref="A1:G37"/>
  <sheetViews>
    <sheetView zoomScaleNormal="100" workbookViewId="0">
      <pane ySplit="5" topLeftCell="A6" activePane="bottomLeft" state="frozen"/>
      <selection activeCell="H28" sqref="H28"/>
      <selection pane="bottomLeft"/>
    </sheetView>
  </sheetViews>
  <sheetFormatPr baseColWidth="10" defaultColWidth="11" defaultRowHeight="12" x14ac:dyDescent="0.2"/>
  <cols>
    <col min="1" max="1" width="2.7109375" style="114" customWidth="1"/>
    <col min="2" max="2" width="63.7109375" style="114" customWidth="1"/>
    <col min="3" max="4" width="12.7109375" style="114" customWidth="1"/>
    <col min="5" max="5" width="16.140625" style="114" customWidth="1"/>
    <col min="6" max="6" width="14.42578125" style="114" customWidth="1"/>
    <col min="7" max="16384" width="11" style="114"/>
  </cols>
  <sheetData>
    <row r="1" spans="1:7" s="38" customFormat="1" ht="15" customHeight="1" x14ac:dyDescent="0.2">
      <c r="A1" s="113"/>
      <c r="B1" s="36"/>
      <c r="E1" s="113"/>
    </row>
    <row r="2" spans="1:7" s="100" customFormat="1" ht="20.100000000000001" customHeight="1" x14ac:dyDescent="0.2">
      <c r="A2" s="99"/>
      <c r="B2" s="88" t="s">
        <v>140</v>
      </c>
      <c r="D2" s="101"/>
    </row>
    <row r="3" spans="1:7" s="82" customFormat="1" ht="50.1" customHeight="1" x14ac:dyDescent="0.2">
      <c r="A3" s="81"/>
      <c r="B3" s="359" t="s">
        <v>470</v>
      </c>
      <c r="C3" s="359"/>
      <c r="D3" s="359"/>
      <c r="E3" s="359"/>
      <c r="F3" s="162"/>
      <c r="G3" s="61"/>
    </row>
    <row r="4" spans="1:7" ht="39" customHeight="1" x14ac:dyDescent="0.2">
      <c r="B4" s="372" t="s">
        <v>36</v>
      </c>
      <c r="C4" s="323">
        <v>2023</v>
      </c>
      <c r="D4" s="375">
        <v>2024</v>
      </c>
      <c r="E4" s="375"/>
      <c r="F4" s="376" t="s">
        <v>251</v>
      </c>
    </row>
    <row r="5" spans="1:7" ht="20.100000000000001" customHeight="1" x14ac:dyDescent="0.2">
      <c r="B5" s="373"/>
      <c r="C5" s="357" t="s">
        <v>2</v>
      </c>
      <c r="D5" s="357"/>
      <c r="E5" s="151" t="s">
        <v>37</v>
      </c>
      <c r="F5" s="377"/>
    </row>
    <row r="6" spans="1:7" ht="15" customHeight="1" x14ac:dyDescent="0.2">
      <c r="B6" s="155" t="s">
        <v>367</v>
      </c>
      <c r="C6" s="111">
        <v>42087</v>
      </c>
      <c r="D6" s="111">
        <v>39626</v>
      </c>
      <c r="E6" s="330">
        <v>100</v>
      </c>
      <c r="F6" s="294">
        <v>-5.8300919413573666</v>
      </c>
    </row>
    <row r="7" spans="1:7" ht="15" customHeight="1" x14ac:dyDescent="0.2">
      <c r="B7" s="295" t="s">
        <v>18</v>
      </c>
      <c r="C7" s="110"/>
      <c r="D7" s="110"/>
      <c r="E7" s="292"/>
      <c r="F7" s="293"/>
    </row>
    <row r="8" spans="1:7" ht="15" customHeight="1" x14ac:dyDescent="0.2">
      <c r="B8" s="296" t="s">
        <v>38</v>
      </c>
      <c r="C8" s="110">
        <v>12354</v>
      </c>
      <c r="D8" s="110">
        <v>13074</v>
      </c>
      <c r="E8" s="291">
        <v>32.994461660467437</v>
      </c>
      <c r="F8" s="293">
        <v>5.8</v>
      </c>
    </row>
    <row r="9" spans="1:7" ht="15" customHeight="1" x14ac:dyDescent="0.2">
      <c r="B9" s="296" t="s">
        <v>39</v>
      </c>
      <c r="C9" s="110">
        <v>2723</v>
      </c>
      <c r="D9" s="110">
        <v>2778</v>
      </c>
      <c r="E9" s="291">
        <v>7.0100849109704102</v>
      </c>
      <c r="F9" s="293">
        <v>2</v>
      </c>
    </row>
    <row r="10" spans="1:7" ht="15" customHeight="1" x14ac:dyDescent="0.2">
      <c r="B10" s="296" t="s">
        <v>40</v>
      </c>
      <c r="C10" s="110">
        <v>4455</v>
      </c>
      <c r="D10" s="110">
        <v>1791</v>
      </c>
      <c r="E10" s="291">
        <v>4.5203478430887438</v>
      </c>
      <c r="F10" s="293">
        <v>-59.8</v>
      </c>
    </row>
    <row r="11" spans="1:7" ht="15" customHeight="1" x14ac:dyDescent="0.2">
      <c r="B11" s="296" t="s">
        <v>41</v>
      </c>
      <c r="C11" s="110">
        <v>1122</v>
      </c>
      <c r="D11" s="329">
        <v>-241</v>
      </c>
      <c r="E11" s="328">
        <v>-0.60749300884546897</v>
      </c>
      <c r="F11" s="293" t="s">
        <v>178</v>
      </c>
    </row>
    <row r="12" spans="1:7" ht="15" customHeight="1" x14ac:dyDescent="0.2">
      <c r="B12" s="296" t="s">
        <v>42</v>
      </c>
      <c r="C12" s="110">
        <v>232</v>
      </c>
      <c r="D12" s="110">
        <v>431</v>
      </c>
      <c r="E12" s="291">
        <v>1.0888748998505879</v>
      </c>
      <c r="F12" s="293">
        <v>86.3</v>
      </c>
    </row>
    <row r="13" spans="1:7" ht="15" customHeight="1" x14ac:dyDescent="0.2">
      <c r="B13" s="296" t="s">
        <v>43</v>
      </c>
      <c r="C13" s="110">
        <v>21201</v>
      </c>
      <c r="D13" s="110">
        <v>21792</v>
      </c>
      <c r="E13" s="291">
        <v>54.9937236969919</v>
      </c>
      <c r="F13" s="293">
        <v>2.8</v>
      </c>
    </row>
    <row r="14" spans="1:7" ht="15" customHeight="1" x14ac:dyDescent="0.2">
      <c r="B14" s="297" t="s">
        <v>45</v>
      </c>
      <c r="C14" s="111">
        <v>993</v>
      </c>
      <c r="D14" s="111">
        <v>939</v>
      </c>
      <c r="E14" s="330">
        <v>100.00000010645631</v>
      </c>
      <c r="F14" s="294">
        <v>-5.4</v>
      </c>
    </row>
    <row r="15" spans="1:7" ht="15" customHeight="1" x14ac:dyDescent="0.2">
      <c r="B15" s="295" t="s">
        <v>18</v>
      </c>
      <c r="C15" s="111"/>
      <c r="D15" s="111"/>
      <c r="E15" s="292"/>
      <c r="F15" s="189"/>
    </row>
    <row r="16" spans="1:7" ht="15" customHeight="1" x14ac:dyDescent="0.2">
      <c r="B16" s="296" t="s">
        <v>368</v>
      </c>
      <c r="C16" s="110" t="s">
        <v>159</v>
      </c>
      <c r="D16" s="110" t="s">
        <v>159</v>
      </c>
      <c r="E16" s="110">
        <v>0</v>
      </c>
      <c r="F16" s="327" t="s">
        <v>178</v>
      </c>
    </row>
    <row r="17" spans="2:6" ht="15" customHeight="1" x14ac:dyDescent="0.2">
      <c r="B17" s="296" t="s">
        <v>46</v>
      </c>
      <c r="C17" s="110">
        <v>461</v>
      </c>
      <c r="D17" s="110">
        <v>404</v>
      </c>
      <c r="E17" s="179">
        <v>42.979898037276001</v>
      </c>
      <c r="F17" s="190">
        <v>-12.4</v>
      </c>
    </row>
    <row r="18" spans="2:6" ht="15" customHeight="1" x14ac:dyDescent="0.2">
      <c r="B18" s="296" t="s">
        <v>47</v>
      </c>
      <c r="C18" s="110">
        <v>418</v>
      </c>
      <c r="D18" s="110">
        <v>423</v>
      </c>
      <c r="E18" s="179">
        <v>45.038878658313429</v>
      </c>
      <c r="F18" s="190">
        <v>1.2</v>
      </c>
    </row>
    <row r="19" spans="2:6" ht="15" customHeight="1" x14ac:dyDescent="0.2">
      <c r="B19" s="296" t="s">
        <v>369</v>
      </c>
      <c r="C19" s="110">
        <v>91</v>
      </c>
      <c r="D19" s="110">
        <v>89</v>
      </c>
      <c r="E19" s="179">
        <v>9.5154900545360022</v>
      </c>
      <c r="F19" s="190">
        <v>-2.2000000000000002</v>
      </c>
    </row>
    <row r="20" spans="2:6" ht="15" customHeight="1" x14ac:dyDescent="0.2">
      <c r="B20" s="296" t="s">
        <v>48</v>
      </c>
      <c r="C20" s="110">
        <v>17</v>
      </c>
      <c r="D20" s="110">
        <v>17</v>
      </c>
      <c r="E20" s="179">
        <v>1.8559224512972847</v>
      </c>
      <c r="F20" s="190">
        <v>5.6</v>
      </c>
    </row>
    <row r="21" spans="2:6" ht="15" customHeight="1" x14ac:dyDescent="0.2">
      <c r="B21" s="296" t="s">
        <v>49</v>
      </c>
      <c r="C21" s="110">
        <v>6</v>
      </c>
      <c r="D21" s="110">
        <v>6</v>
      </c>
      <c r="E21" s="179">
        <v>0.60981090503359203</v>
      </c>
      <c r="F21" s="190">
        <v>-6.1</v>
      </c>
    </row>
    <row r="22" spans="2:6" ht="15" customHeight="1" x14ac:dyDescent="0.2">
      <c r="B22" s="297" t="s">
        <v>50</v>
      </c>
      <c r="C22" s="111">
        <v>4034</v>
      </c>
      <c r="D22" s="111">
        <v>3719</v>
      </c>
      <c r="E22" s="330">
        <v>99.999999999999972</v>
      </c>
      <c r="F22" s="189">
        <v>-7.8051915229798396</v>
      </c>
    </row>
    <row r="23" spans="2:6" ht="15" customHeight="1" x14ac:dyDescent="0.2">
      <c r="B23" s="295" t="s">
        <v>18</v>
      </c>
      <c r="C23" s="111"/>
      <c r="D23" s="111"/>
      <c r="E23" s="292"/>
      <c r="F23" s="189"/>
    </row>
    <row r="24" spans="2:6" ht="15" customHeight="1" x14ac:dyDescent="0.2">
      <c r="B24" s="296" t="s">
        <v>51</v>
      </c>
      <c r="C24" s="110">
        <v>1</v>
      </c>
      <c r="D24" s="110">
        <v>1</v>
      </c>
      <c r="E24" s="110">
        <v>2.0162325624494208E-2</v>
      </c>
      <c r="F24" s="190">
        <v>1.0178462765934313</v>
      </c>
    </row>
    <row r="25" spans="2:6" ht="15" customHeight="1" x14ac:dyDescent="0.2">
      <c r="B25" s="296" t="s">
        <v>52</v>
      </c>
      <c r="C25" s="110">
        <v>497</v>
      </c>
      <c r="D25" s="110">
        <v>500</v>
      </c>
      <c r="E25" s="179">
        <v>13.448421098404006</v>
      </c>
      <c r="F25" s="190">
        <v>0.66000201757492505</v>
      </c>
    </row>
    <row r="26" spans="2:6" ht="15" customHeight="1" x14ac:dyDescent="0.2">
      <c r="B26" s="296" t="s">
        <v>53</v>
      </c>
      <c r="C26" s="110">
        <v>3489</v>
      </c>
      <c r="D26" s="110">
        <v>3164</v>
      </c>
      <c r="E26" s="179">
        <v>85.067618524279752</v>
      </c>
      <c r="F26" s="190">
        <v>-9.3100958960519478</v>
      </c>
    </row>
    <row r="27" spans="2:6" ht="15" customHeight="1" x14ac:dyDescent="0.2">
      <c r="B27" s="296" t="s">
        <v>456</v>
      </c>
      <c r="C27" s="110">
        <v>12</v>
      </c>
      <c r="D27" s="110">
        <v>12</v>
      </c>
      <c r="E27" s="179">
        <v>0.32684884153717741</v>
      </c>
      <c r="F27" s="190">
        <v>3.8836062383881398</v>
      </c>
    </row>
    <row r="28" spans="2:6" ht="15" customHeight="1" x14ac:dyDescent="0.2">
      <c r="B28" s="296" t="s">
        <v>54</v>
      </c>
      <c r="C28" s="110">
        <v>5</v>
      </c>
      <c r="D28" s="110">
        <v>6</v>
      </c>
      <c r="E28" s="179">
        <v>0.15083883179580812</v>
      </c>
      <c r="F28" s="190">
        <v>2.19999205733005</v>
      </c>
    </row>
    <row r="29" spans="2:6" ht="15" customHeight="1" x14ac:dyDescent="0.2">
      <c r="B29" s="296" t="s">
        <v>248</v>
      </c>
      <c r="C29" s="110">
        <v>4</v>
      </c>
      <c r="D29" s="110">
        <v>4</v>
      </c>
      <c r="E29" s="179">
        <v>0.10690501892027071</v>
      </c>
      <c r="F29" s="190">
        <v>8.0078657145736543</v>
      </c>
    </row>
    <row r="30" spans="2:6" ht="15" customHeight="1" x14ac:dyDescent="0.2">
      <c r="B30" s="298" t="s">
        <v>55</v>
      </c>
      <c r="C30" s="133">
        <v>27</v>
      </c>
      <c r="D30" s="134">
        <v>33</v>
      </c>
      <c r="E30" s="181">
        <v>0.88057646925344457</v>
      </c>
      <c r="F30" s="191">
        <v>21.393025421210567</v>
      </c>
    </row>
    <row r="31" spans="2:6" x14ac:dyDescent="0.2">
      <c r="B31" s="159"/>
      <c r="C31" s="50"/>
      <c r="D31" s="50"/>
      <c r="E31" s="50"/>
      <c r="F31" s="50"/>
    </row>
    <row r="32" spans="2:6" x14ac:dyDescent="0.2">
      <c r="B32" s="160" t="s">
        <v>370</v>
      </c>
      <c r="C32" s="50"/>
      <c r="D32" s="50"/>
      <c r="E32" s="50"/>
      <c r="F32" s="50"/>
    </row>
    <row r="33" spans="2:6" x14ac:dyDescent="0.2">
      <c r="B33" s="160" t="s">
        <v>371</v>
      </c>
      <c r="C33" s="50"/>
      <c r="D33" s="50"/>
      <c r="E33" s="50"/>
      <c r="F33" s="50"/>
    </row>
    <row r="34" spans="2:6" x14ac:dyDescent="0.2">
      <c r="B34" s="160" t="s">
        <v>372</v>
      </c>
      <c r="C34" s="50"/>
      <c r="D34" s="50"/>
      <c r="E34" s="50"/>
      <c r="F34" s="50"/>
    </row>
    <row r="35" spans="2:6" x14ac:dyDescent="0.2">
      <c r="B35" s="160"/>
      <c r="C35" s="50"/>
      <c r="D35" s="50"/>
      <c r="E35" s="50"/>
      <c r="F35" s="50"/>
    </row>
    <row r="36" spans="2:6" x14ac:dyDescent="0.2">
      <c r="B36" s="161"/>
      <c r="C36" s="50"/>
      <c r="D36" s="50"/>
      <c r="E36" s="50"/>
      <c r="F36" s="50"/>
    </row>
    <row r="37" spans="2:6" x14ac:dyDescent="0.2">
      <c r="F37" s="120" t="s">
        <v>361</v>
      </c>
    </row>
  </sheetData>
  <mergeCells count="5">
    <mergeCell ref="B3:E3"/>
    <mergeCell ref="B4:B5"/>
    <mergeCell ref="D4:E4"/>
    <mergeCell ref="F4:F5"/>
    <mergeCell ref="C5:D5"/>
  </mergeCells>
  <hyperlinks>
    <hyperlink ref="F37" location="Inhaltsverzeichnis!A1" display="› Zurück zum Inhaltsverzeichnis" xr:uid="{EC4E57D2-C3DE-4937-A088-103647D67FAE}"/>
  </hyperlinks>
  <pageMargins left="0.7" right="0.7" top="0.78740157499999996" bottom="0.78740157499999996" header="0.3" footer="0.3"/>
  <pageSetup paperSize="9"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25">
    <pageSetUpPr fitToPage="1"/>
  </sheetPr>
  <dimension ref="A1:H42"/>
  <sheetViews>
    <sheetView zoomScaleNormal="100" workbookViewId="0">
      <pane ySplit="5" topLeftCell="A21" activePane="bottomLeft" state="frozen"/>
      <selection activeCell="K26" sqref="K26"/>
      <selection pane="bottomLeft"/>
    </sheetView>
  </sheetViews>
  <sheetFormatPr baseColWidth="10" defaultColWidth="11" defaultRowHeight="12" x14ac:dyDescent="0.2"/>
  <cols>
    <col min="1" max="1" width="2.7109375" style="114" customWidth="1"/>
    <col min="2" max="2" width="47.140625" style="114" customWidth="1"/>
    <col min="3" max="7" width="12.7109375" style="114" customWidth="1"/>
    <col min="8" max="16384" width="11" style="114"/>
  </cols>
  <sheetData>
    <row r="1" spans="1:8" s="38" customFormat="1" ht="15" customHeight="1" x14ac:dyDescent="0.2">
      <c r="A1" s="113"/>
      <c r="B1" s="36"/>
      <c r="E1" s="113"/>
    </row>
    <row r="2" spans="1:8" s="100" customFormat="1" ht="20.100000000000001" customHeight="1" x14ac:dyDescent="0.2">
      <c r="A2" s="99"/>
      <c r="B2" s="88" t="s">
        <v>140</v>
      </c>
      <c r="D2" s="101"/>
    </row>
    <row r="3" spans="1:8" s="82" customFormat="1" ht="50.1" customHeight="1" x14ac:dyDescent="0.2">
      <c r="A3" s="81"/>
      <c r="B3" s="359" t="s">
        <v>471</v>
      </c>
      <c r="C3" s="359"/>
      <c r="D3" s="359"/>
      <c r="E3" s="359"/>
      <c r="F3" s="359"/>
      <c r="G3" s="359"/>
      <c r="H3" s="61"/>
    </row>
    <row r="4" spans="1:8" ht="38.1" customHeight="1" x14ac:dyDescent="0.2">
      <c r="B4" s="378" t="s">
        <v>36</v>
      </c>
      <c r="C4" s="323">
        <v>2023</v>
      </c>
      <c r="D4" s="323">
        <v>2024</v>
      </c>
      <c r="E4" s="380" t="s">
        <v>472</v>
      </c>
      <c r="F4" s="323">
        <v>2023</v>
      </c>
      <c r="G4" s="324">
        <v>2024</v>
      </c>
    </row>
    <row r="5" spans="1:8" ht="20.100000000000001" customHeight="1" x14ac:dyDescent="0.2">
      <c r="B5" s="379"/>
      <c r="C5" s="357" t="s">
        <v>2</v>
      </c>
      <c r="D5" s="357"/>
      <c r="E5" s="381"/>
      <c r="F5" s="357" t="s">
        <v>223</v>
      </c>
      <c r="G5" s="358"/>
    </row>
    <row r="6" spans="1:8" ht="15" customHeight="1" x14ac:dyDescent="0.2">
      <c r="A6" s="299"/>
      <c r="B6" s="314" t="s">
        <v>373</v>
      </c>
      <c r="C6" s="300">
        <v>30205</v>
      </c>
      <c r="D6" s="300">
        <v>27843</v>
      </c>
      <c r="E6" s="294">
        <v>-7.8</v>
      </c>
      <c r="F6" s="300">
        <v>15893</v>
      </c>
      <c r="G6" s="300">
        <v>14990</v>
      </c>
    </row>
    <row r="7" spans="1:8" ht="15" customHeight="1" x14ac:dyDescent="0.2">
      <c r="A7" s="4"/>
      <c r="B7" s="315" t="s">
        <v>18</v>
      </c>
      <c r="C7" s="301"/>
      <c r="D7" s="301"/>
      <c r="E7" s="293"/>
      <c r="F7" s="301"/>
      <c r="G7" s="301"/>
    </row>
    <row r="8" spans="1:8" ht="15" customHeight="1" x14ac:dyDescent="0.2">
      <c r="A8" s="4"/>
      <c r="B8" s="315" t="s">
        <v>56</v>
      </c>
      <c r="C8" s="301">
        <v>29694</v>
      </c>
      <c r="D8" s="301">
        <v>27401</v>
      </c>
      <c r="E8" s="293">
        <v>-7.7</v>
      </c>
      <c r="F8" s="301">
        <v>15624</v>
      </c>
      <c r="G8" s="301">
        <v>14752</v>
      </c>
    </row>
    <row r="9" spans="1:8" ht="15" customHeight="1" x14ac:dyDescent="0.2">
      <c r="A9" s="4"/>
      <c r="B9" s="316" t="s">
        <v>18</v>
      </c>
      <c r="C9" s="301"/>
      <c r="D9" s="301"/>
      <c r="E9" s="293"/>
      <c r="F9" s="301"/>
      <c r="G9" s="301"/>
    </row>
    <row r="10" spans="1:8" ht="15" customHeight="1" x14ac:dyDescent="0.2">
      <c r="A10" s="4"/>
      <c r="B10" s="316" t="s">
        <v>38</v>
      </c>
      <c r="C10" s="301">
        <v>5250</v>
      </c>
      <c r="D10" s="301">
        <v>5557</v>
      </c>
      <c r="E10" s="293">
        <v>5.8</v>
      </c>
      <c r="F10" s="301">
        <v>2763</v>
      </c>
      <c r="G10" s="301">
        <v>2992</v>
      </c>
    </row>
    <row r="11" spans="1:8" ht="15" customHeight="1" x14ac:dyDescent="0.2">
      <c r="A11" s="4"/>
      <c r="B11" s="316" t="s">
        <v>39</v>
      </c>
      <c r="C11" s="301">
        <v>1157</v>
      </c>
      <c r="D11" s="301">
        <v>1181</v>
      </c>
      <c r="E11" s="293">
        <v>2</v>
      </c>
      <c r="F11" s="301">
        <v>609</v>
      </c>
      <c r="G11" s="301">
        <v>636</v>
      </c>
    </row>
    <row r="12" spans="1:8" ht="15" customHeight="1" x14ac:dyDescent="0.2">
      <c r="A12" s="4"/>
      <c r="B12" s="316" t="s">
        <v>40</v>
      </c>
      <c r="C12" s="301">
        <v>2228</v>
      </c>
      <c r="D12" s="301">
        <v>896</v>
      </c>
      <c r="E12" s="293">
        <v>-59.8</v>
      </c>
      <c r="F12" s="301">
        <v>1172</v>
      </c>
      <c r="G12" s="301">
        <v>482</v>
      </c>
    </row>
    <row r="13" spans="1:8" ht="15" customHeight="1" x14ac:dyDescent="0.2">
      <c r="A13" s="4"/>
      <c r="B13" s="316" t="s">
        <v>41</v>
      </c>
      <c r="C13" s="301">
        <v>561</v>
      </c>
      <c r="D13" s="331">
        <v>-120</v>
      </c>
      <c r="E13" s="293" t="s">
        <v>178</v>
      </c>
      <c r="F13" s="301">
        <v>295</v>
      </c>
      <c r="G13" s="331">
        <v>-65</v>
      </c>
    </row>
    <row r="14" spans="1:8" ht="15" customHeight="1" x14ac:dyDescent="0.2">
      <c r="A14" s="4"/>
      <c r="B14" s="316" t="s">
        <v>42</v>
      </c>
      <c r="C14" s="301">
        <v>102</v>
      </c>
      <c r="D14" s="301">
        <v>190</v>
      </c>
      <c r="E14" s="293">
        <v>86.3</v>
      </c>
      <c r="F14" s="301">
        <v>54</v>
      </c>
      <c r="G14" s="301">
        <v>102</v>
      </c>
    </row>
    <row r="15" spans="1:8" ht="15" customHeight="1" x14ac:dyDescent="0.2">
      <c r="A15" s="4"/>
      <c r="B15" s="316" t="s">
        <v>43</v>
      </c>
      <c r="C15" s="301">
        <v>20288</v>
      </c>
      <c r="D15" s="301">
        <v>19594</v>
      </c>
      <c r="E15" s="293">
        <v>-3.4</v>
      </c>
      <c r="F15" s="301">
        <v>10675</v>
      </c>
      <c r="G15" s="301">
        <v>10549</v>
      </c>
    </row>
    <row r="16" spans="1:8" ht="15" customHeight="1" x14ac:dyDescent="0.2">
      <c r="A16" s="4"/>
      <c r="B16" s="316" t="s">
        <v>44</v>
      </c>
      <c r="C16" s="301">
        <v>108</v>
      </c>
      <c r="D16" s="301">
        <v>105</v>
      </c>
      <c r="E16" s="293">
        <v>-3.1</v>
      </c>
      <c r="F16" s="301">
        <v>57</v>
      </c>
      <c r="G16" s="301">
        <v>56</v>
      </c>
    </row>
    <row r="17" spans="1:7" ht="15" customHeight="1" x14ac:dyDescent="0.2">
      <c r="A17" s="3"/>
      <c r="B17" s="315" t="s">
        <v>57</v>
      </c>
      <c r="C17" s="301">
        <v>511</v>
      </c>
      <c r="D17" s="301">
        <v>442</v>
      </c>
      <c r="E17" s="293">
        <v>-13.4</v>
      </c>
      <c r="F17" s="301">
        <v>269</v>
      </c>
      <c r="G17" s="301">
        <v>238</v>
      </c>
    </row>
    <row r="18" spans="1:7" ht="15" customHeight="1" x14ac:dyDescent="0.2">
      <c r="A18" s="3"/>
      <c r="B18" s="314" t="s">
        <v>130</v>
      </c>
      <c r="C18" s="300">
        <v>10096</v>
      </c>
      <c r="D18" s="300">
        <v>9967</v>
      </c>
      <c r="E18" s="294">
        <v>-1.3</v>
      </c>
      <c r="F18" s="300">
        <v>5312</v>
      </c>
      <c r="G18" s="300">
        <v>5366</v>
      </c>
    </row>
    <row r="19" spans="1:7" ht="15" customHeight="1" x14ac:dyDescent="0.2">
      <c r="A19" s="3"/>
      <c r="B19" s="315" t="s">
        <v>18</v>
      </c>
      <c r="C19" s="301"/>
      <c r="D19" s="301"/>
      <c r="E19" s="293"/>
      <c r="F19" s="301"/>
      <c r="G19" s="301"/>
    </row>
    <row r="20" spans="1:7" ht="15" customHeight="1" x14ac:dyDescent="0.2">
      <c r="A20" s="3"/>
      <c r="B20" s="315" t="s">
        <v>45</v>
      </c>
      <c r="C20" s="301">
        <v>993</v>
      </c>
      <c r="D20" s="301">
        <v>939</v>
      </c>
      <c r="E20" s="293">
        <v>-5.4</v>
      </c>
      <c r="F20" s="301">
        <v>522</v>
      </c>
      <c r="G20" s="301">
        <v>506</v>
      </c>
    </row>
    <row r="21" spans="1:7" ht="15" customHeight="1" x14ac:dyDescent="0.2">
      <c r="A21" s="3"/>
      <c r="B21" s="315" t="s">
        <v>374</v>
      </c>
      <c r="C21" s="301">
        <v>9103</v>
      </c>
      <c r="D21" s="301">
        <v>9028</v>
      </c>
      <c r="E21" s="293">
        <v>-0.8</v>
      </c>
      <c r="F21" s="301">
        <v>4790</v>
      </c>
      <c r="G21" s="301">
        <v>4860</v>
      </c>
    </row>
    <row r="22" spans="1:7" ht="15" customHeight="1" x14ac:dyDescent="0.2">
      <c r="A22" s="3"/>
      <c r="B22" s="316" t="s">
        <v>18</v>
      </c>
      <c r="C22" s="301"/>
      <c r="D22" s="301"/>
      <c r="E22" s="293"/>
      <c r="F22" s="301"/>
      <c r="G22" s="301"/>
    </row>
    <row r="23" spans="1:7" ht="15" customHeight="1" x14ac:dyDescent="0.2">
      <c r="A23" s="3"/>
      <c r="B23" s="316" t="s">
        <v>38</v>
      </c>
      <c r="C23" s="301">
        <v>3158</v>
      </c>
      <c r="D23" s="301">
        <v>3394</v>
      </c>
      <c r="E23" s="293">
        <v>7.5</v>
      </c>
      <c r="F23" s="301">
        <v>1662</v>
      </c>
      <c r="G23" s="301">
        <v>1827</v>
      </c>
    </row>
    <row r="24" spans="1:7" ht="15" customHeight="1" x14ac:dyDescent="0.2">
      <c r="A24" s="3"/>
      <c r="B24" s="316" t="s">
        <v>39</v>
      </c>
      <c r="C24" s="301">
        <v>1157</v>
      </c>
      <c r="D24" s="301">
        <v>1181</v>
      </c>
      <c r="E24" s="293">
        <v>2</v>
      </c>
      <c r="F24" s="301">
        <v>609</v>
      </c>
      <c r="G24" s="301">
        <v>636</v>
      </c>
    </row>
    <row r="25" spans="1:7" ht="15" customHeight="1" x14ac:dyDescent="0.2">
      <c r="A25" s="3"/>
      <c r="B25" s="316" t="s">
        <v>40</v>
      </c>
      <c r="C25" s="301">
        <v>2195</v>
      </c>
      <c r="D25" s="301">
        <v>847</v>
      </c>
      <c r="E25" s="293">
        <v>-61.4</v>
      </c>
      <c r="F25" s="301">
        <v>1155</v>
      </c>
      <c r="G25" s="301">
        <v>456</v>
      </c>
    </row>
    <row r="26" spans="1:7" ht="15" customHeight="1" x14ac:dyDescent="0.2">
      <c r="A26" s="3"/>
      <c r="B26" s="316" t="s">
        <v>41</v>
      </c>
      <c r="C26" s="301">
        <v>294</v>
      </c>
      <c r="D26" s="331">
        <v>-94</v>
      </c>
      <c r="E26" s="293" t="s">
        <v>178</v>
      </c>
      <c r="F26" s="301">
        <v>155</v>
      </c>
      <c r="G26" s="331">
        <v>-51</v>
      </c>
    </row>
    <row r="27" spans="1:7" ht="15" customHeight="1" x14ac:dyDescent="0.2">
      <c r="A27" s="3"/>
      <c r="B27" s="316" t="s">
        <v>42</v>
      </c>
      <c r="C27" s="301">
        <v>144</v>
      </c>
      <c r="D27" s="301">
        <v>336</v>
      </c>
      <c r="E27" s="293">
        <v>132.80000000000001</v>
      </c>
      <c r="F27" s="301">
        <v>76</v>
      </c>
      <c r="G27" s="301">
        <v>181</v>
      </c>
    </row>
    <row r="28" spans="1:7" ht="15" customHeight="1" x14ac:dyDescent="0.2">
      <c r="A28" s="3"/>
      <c r="B28" s="316" t="s">
        <v>43</v>
      </c>
      <c r="C28" s="301">
        <v>1206</v>
      </c>
      <c r="D28" s="301">
        <v>2464</v>
      </c>
      <c r="E28" s="293">
        <v>104.4</v>
      </c>
      <c r="F28" s="301">
        <v>634</v>
      </c>
      <c r="G28" s="301">
        <v>1327</v>
      </c>
    </row>
    <row r="29" spans="1:7" ht="15" customHeight="1" x14ac:dyDescent="0.2">
      <c r="A29" s="3"/>
      <c r="B29" s="316" t="s">
        <v>58</v>
      </c>
      <c r="C29" s="301">
        <v>796</v>
      </c>
      <c r="D29" s="301">
        <v>752</v>
      </c>
      <c r="E29" s="293">
        <v>-5.5</v>
      </c>
      <c r="F29" s="301">
        <v>419</v>
      </c>
      <c r="G29" s="301">
        <v>405</v>
      </c>
    </row>
    <row r="30" spans="1:7" ht="15" customHeight="1" x14ac:dyDescent="0.2">
      <c r="A30" s="3"/>
      <c r="B30" s="316" t="s">
        <v>44</v>
      </c>
      <c r="C30" s="301">
        <v>153</v>
      </c>
      <c r="D30" s="301">
        <v>148</v>
      </c>
      <c r="E30" s="293">
        <v>-3.1</v>
      </c>
      <c r="F30" s="301">
        <v>80</v>
      </c>
      <c r="G30" s="301">
        <v>80</v>
      </c>
    </row>
    <row r="31" spans="1:7" ht="15" customHeight="1" x14ac:dyDescent="0.2">
      <c r="A31" s="3"/>
      <c r="B31" s="314" t="s">
        <v>59</v>
      </c>
      <c r="C31" s="300">
        <v>5647</v>
      </c>
      <c r="D31" s="300">
        <v>5501</v>
      </c>
      <c r="E31" s="294">
        <v>-2.6</v>
      </c>
      <c r="F31" s="300">
        <v>2971</v>
      </c>
      <c r="G31" s="300">
        <v>2962</v>
      </c>
    </row>
    <row r="32" spans="1:7" ht="15" customHeight="1" x14ac:dyDescent="0.2">
      <c r="A32" s="3"/>
      <c r="B32" s="317" t="s">
        <v>18</v>
      </c>
      <c r="C32" s="301"/>
      <c r="D32" s="301"/>
      <c r="E32" s="293"/>
      <c r="F32" s="301"/>
      <c r="G32" s="301"/>
    </row>
    <row r="33" spans="1:8" ht="15" customHeight="1" x14ac:dyDescent="0.2">
      <c r="A33" s="3"/>
      <c r="B33" s="315" t="s">
        <v>457</v>
      </c>
      <c r="C33" s="301">
        <v>3773</v>
      </c>
      <c r="D33" s="301">
        <v>3466</v>
      </c>
      <c r="E33" s="293">
        <v>-8.1</v>
      </c>
      <c r="F33" s="301">
        <v>1985</v>
      </c>
      <c r="G33" s="301">
        <v>1866</v>
      </c>
    </row>
    <row r="34" spans="1:8" ht="15" customHeight="1" x14ac:dyDescent="0.2">
      <c r="A34" s="3"/>
      <c r="B34" s="318" t="s">
        <v>458</v>
      </c>
      <c r="C34" s="302">
        <v>1874</v>
      </c>
      <c r="D34" s="303">
        <v>2034</v>
      </c>
      <c r="E34" s="304">
        <v>8.6</v>
      </c>
      <c r="F34" s="303">
        <v>986</v>
      </c>
      <c r="G34" s="303">
        <v>1095</v>
      </c>
    </row>
    <row r="35" spans="1:8" x14ac:dyDescent="0.2">
      <c r="B35" s="163"/>
    </row>
    <row r="36" spans="1:8" x14ac:dyDescent="0.2">
      <c r="B36" s="164" t="s">
        <v>375</v>
      </c>
    </row>
    <row r="37" spans="1:8" x14ac:dyDescent="0.2">
      <c r="B37" s="164" t="s">
        <v>376</v>
      </c>
    </row>
    <row r="38" spans="1:8" customFormat="1" x14ac:dyDescent="0.2">
      <c r="B38" s="144" t="s">
        <v>459</v>
      </c>
    </row>
    <row r="39" spans="1:8" customFormat="1" x14ac:dyDescent="0.2">
      <c r="B39" s="144" t="s">
        <v>460</v>
      </c>
    </row>
    <row r="40" spans="1:8" x14ac:dyDescent="0.2">
      <c r="B40" s="164"/>
    </row>
    <row r="41" spans="1:8" x14ac:dyDescent="0.2">
      <c r="B41" s="165"/>
    </row>
    <row r="42" spans="1:8" x14ac:dyDescent="0.2">
      <c r="G42" s="121" t="s">
        <v>362</v>
      </c>
      <c r="H42" s="166"/>
    </row>
  </sheetData>
  <mergeCells count="5">
    <mergeCell ref="B4:B5"/>
    <mergeCell ref="E4:E5"/>
    <mergeCell ref="C5:D5"/>
    <mergeCell ref="F5:G5"/>
    <mergeCell ref="B3:G3"/>
  </mergeCells>
  <hyperlinks>
    <hyperlink ref="G42" location="Inhaltsverzeichnis!A1" display="› Zurück zum Inhaltsverzeichnis" xr:uid="{6A5DFF6F-BAB8-440B-A8DB-A9BB02A442E4}"/>
  </hyperlinks>
  <pageMargins left="0.7" right="0.7" top="0.78740157499999996" bottom="0.78740157499999996" header="0.3" footer="0.3"/>
  <pageSetup paperSize="9"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3"/>
  <dimension ref="A1:I56"/>
  <sheetViews>
    <sheetView zoomScaleNormal="100" workbookViewId="0"/>
  </sheetViews>
  <sheetFormatPr baseColWidth="10" defaultColWidth="11.140625" defaultRowHeight="12" x14ac:dyDescent="0.2"/>
  <cols>
    <col min="1" max="1" width="2.7109375" style="171" customWidth="1"/>
    <col min="2" max="2" width="20.7109375" style="171" customWidth="1"/>
    <col min="3" max="3" width="2.7109375" style="171" customWidth="1"/>
    <col min="4" max="8" width="21.7109375" style="171" customWidth="1"/>
    <col min="9" max="16384" width="11.140625" style="171"/>
  </cols>
  <sheetData>
    <row r="1" spans="1:8" ht="15" customHeight="1" x14ac:dyDescent="0.25">
      <c r="A1" s="167"/>
      <c r="B1" s="168"/>
      <c r="C1" s="168"/>
      <c r="D1" s="168"/>
      <c r="E1" s="169"/>
      <c r="F1" s="169"/>
      <c r="G1" s="167"/>
      <c r="H1" s="167"/>
    </row>
    <row r="2" spans="1:8" s="172" customFormat="1" ht="20.100000000000001" customHeight="1" x14ac:dyDescent="0.25">
      <c r="A2" s="105"/>
      <c r="B2" s="102" t="s">
        <v>140</v>
      </c>
      <c r="C2" s="170"/>
      <c r="D2" s="170"/>
      <c r="E2" s="170"/>
      <c r="F2" s="170"/>
      <c r="G2" s="105"/>
      <c r="H2" s="105"/>
    </row>
    <row r="3" spans="1:8" s="80" customFormat="1" ht="50.1" customHeight="1" x14ac:dyDescent="0.2">
      <c r="A3" s="60"/>
      <c r="B3" s="382" t="s">
        <v>473</v>
      </c>
      <c r="C3" s="382"/>
      <c r="D3" s="382"/>
      <c r="E3" s="382"/>
      <c r="F3" s="382"/>
      <c r="G3" s="382"/>
      <c r="H3" s="382"/>
    </row>
    <row r="4" spans="1:8" ht="15" customHeight="1" x14ac:dyDescent="0.2">
      <c r="A4" s="167"/>
      <c r="B4" s="167"/>
      <c r="C4" s="167"/>
      <c r="D4" s="167"/>
      <c r="E4" s="173"/>
      <c r="F4" s="173"/>
      <c r="G4" s="173"/>
    </row>
    <row r="5" spans="1:8" ht="15" customHeight="1" x14ac:dyDescent="0.2">
      <c r="A5" s="167"/>
      <c r="B5" s="167"/>
      <c r="C5" s="167"/>
      <c r="D5" s="174" t="str">
        <f>B3</f>
        <v>Grafik 3   Steuereinnahmen in Hamburg 2005 – 2024</v>
      </c>
      <c r="E5" s="173"/>
      <c r="F5" s="173"/>
      <c r="G5" s="173"/>
    </row>
    <row r="6" spans="1:8" ht="15" customHeight="1" x14ac:dyDescent="0.2">
      <c r="A6" s="167"/>
      <c r="B6" s="167"/>
      <c r="C6" s="167"/>
      <c r="D6" s="167"/>
      <c r="E6" s="173"/>
      <c r="F6" s="173"/>
      <c r="G6" s="173"/>
    </row>
    <row r="7" spans="1:8" ht="15" x14ac:dyDescent="0.2">
      <c r="A7" s="167"/>
      <c r="B7" s="175"/>
      <c r="C7" s="167"/>
      <c r="D7" s="167"/>
      <c r="E7" s="167"/>
      <c r="F7" s="167"/>
      <c r="G7" s="167"/>
    </row>
    <row r="8" spans="1:8" ht="15" x14ac:dyDescent="0.2">
      <c r="A8" s="167"/>
      <c r="B8" s="175"/>
      <c r="C8" s="167"/>
      <c r="D8" s="167"/>
      <c r="E8" s="167"/>
      <c r="F8" s="167"/>
      <c r="G8" s="167"/>
    </row>
    <row r="9" spans="1:8" ht="15" x14ac:dyDescent="0.2">
      <c r="A9" s="167"/>
      <c r="B9" s="175"/>
      <c r="C9" s="167"/>
      <c r="D9" s="167"/>
      <c r="E9" s="167"/>
      <c r="F9" s="167"/>
      <c r="G9" s="167"/>
    </row>
    <row r="10" spans="1:8" ht="15" x14ac:dyDescent="0.2">
      <c r="A10" s="167"/>
      <c r="B10" s="175"/>
      <c r="C10" s="167"/>
      <c r="D10" s="167"/>
      <c r="E10" s="167"/>
      <c r="F10" s="167"/>
      <c r="G10" s="167"/>
    </row>
    <row r="11" spans="1:8" ht="15" x14ac:dyDescent="0.2">
      <c r="A11" s="167"/>
      <c r="B11" s="175"/>
      <c r="C11" s="167"/>
      <c r="D11" s="167"/>
      <c r="E11" s="167"/>
      <c r="F11" s="167"/>
      <c r="G11" s="167"/>
    </row>
    <row r="12" spans="1:8" ht="15" x14ac:dyDescent="0.2">
      <c r="A12" s="167"/>
      <c r="B12" s="175"/>
      <c r="C12" s="167"/>
      <c r="D12" s="167"/>
      <c r="E12" s="167"/>
      <c r="F12" s="167"/>
      <c r="G12" s="167"/>
    </row>
    <row r="13" spans="1:8" ht="15" x14ac:dyDescent="0.2">
      <c r="A13" s="167"/>
      <c r="B13" s="175"/>
      <c r="C13" s="167"/>
      <c r="D13" s="167"/>
      <c r="E13" s="167"/>
      <c r="F13" s="167"/>
      <c r="G13" s="167"/>
    </row>
    <row r="14" spans="1:8" ht="15" x14ac:dyDescent="0.2">
      <c r="A14" s="167"/>
      <c r="B14" s="175"/>
      <c r="C14" s="167"/>
      <c r="D14" s="167"/>
      <c r="E14" s="167"/>
      <c r="F14" s="167"/>
      <c r="G14" s="167"/>
    </row>
    <row r="15" spans="1:8" ht="15" x14ac:dyDescent="0.2">
      <c r="A15" s="167"/>
      <c r="B15" s="175"/>
      <c r="C15" s="167"/>
      <c r="D15" s="167"/>
      <c r="E15" s="167"/>
      <c r="F15" s="167"/>
      <c r="G15" s="167"/>
    </row>
    <row r="16" spans="1:8" ht="15" x14ac:dyDescent="0.2">
      <c r="A16" s="167"/>
      <c r="B16" s="175"/>
      <c r="C16" s="167"/>
      <c r="D16" s="167"/>
      <c r="E16" s="167"/>
      <c r="F16" s="167"/>
      <c r="G16" s="167"/>
    </row>
    <row r="17" spans="1:7" ht="15" x14ac:dyDescent="0.2">
      <c r="A17" s="167"/>
      <c r="B17" s="175"/>
      <c r="C17" s="167"/>
      <c r="D17" s="167"/>
      <c r="E17" s="167"/>
      <c r="F17" s="167"/>
      <c r="G17" s="167"/>
    </row>
    <row r="18" spans="1:7" ht="15" x14ac:dyDescent="0.2">
      <c r="A18" s="167"/>
      <c r="B18" s="175"/>
      <c r="C18" s="167"/>
      <c r="D18" s="167"/>
      <c r="E18" s="167"/>
      <c r="F18" s="167"/>
      <c r="G18" s="167"/>
    </row>
    <row r="19" spans="1:7" ht="15" x14ac:dyDescent="0.2">
      <c r="A19" s="167"/>
      <c r="B19" s="175"/>
      <c r="C19" s="167"/>
      <c r="D19" s="167"/>
      <c r="E19" s="167"/>
      <c r="F19" s="167"/>
      <c r="G19" s="167"/>
    </row>
    <row r="20" spans="1:7" ht="15" x14ac:dyDescent="0.2">
      <c r="A20" s="167"/>
      <c r="B20" s="175"/>
      <c r="C20" s="167"/>
      <c r="D20" s="167"/>
      <c r="E20" s="167"/>
      <c r="F20" s="167"/>
      <c r="G20" s="167"/>
    </row>
    <row r="21" spans="1:7" ht="15" x14ac:dyDescent="0.2">
      <c r="A21" s="167"/>
      <c r="B21" s="175"/>
      <c r="C21" s="167"/>
      <c r="D21" s="167"/>
      <c r="E21" s="167"/>
      <c r="F21" s="167"/>
      <c r="G21" s="167"/>
    </row>
    <row r="22" spans="1:7" ht="15" x14ac:dyDescent="0.2">
      <c r="A22" s="167"/>
      <c r="B22" s="175"/>
      <c r="C22" s="167"/>
      <c r="D22" s="167"/>
      <c r="E22" s="167"/>
      <c r="F22" s="167"/>
      <c r="G22" s="167"/>
    </row>
    <row r="23" spans="1:7" ht="15" x14ac:dyDescent="0.2">
      <c r="A23" s="167"/>
      <c r="B23" s="175"/>
      <c r="C23" s="167"/>
      <c r="D23" s="167"/>
      <c r="E23" s="167"/>
      <c r="F23" s="167"/>
      <c r="G23" s="167"/>
    </row>
    <row r="24" spans="1:7" ht="15" x14ac:dyDescent="0.2">
      <c r="A24" s="167"/>
      <c r="B24" s="175"/>
      <c r="C24" s="167"/>
      <c r="D24" s="167"/>
      <c r="E24" s="167"/>
      <c r="F24" s="167"/>
      <c r="G24" s="167"/>
    </row>
    <row r="25" spans="1:7" ht="15" x14ac:dyDescent="0.2">
      <c r="A25" s="167"/>
      <c r="B25" s="175"/>
      <c r="C25" s="167"/>
      <c r="D25" s="167"/>
      <c r="E25" s="167"/>
      <c r="F25" s="167"/>
      <c r="G25" s="167"/>
    </row>
    <row r="26" spans="1:7" ht="15" x14ac:dyDescent="0.2">
      <c r="A26" s="167"/>
      <c r="B26" s="175"/>
      <c r="C26" s="167"/>
      <c r="D26" s="167"/>
      <c r="E26" s="167"/>
      <c r="F26" s="167"/>
      <c r="G26" s="167"/>
    </row>
    <row r="27" spans="1:7" ht="15" x14ac:dyDescent="0.2">
      <c r="A27" s="167"/>
      <c r="B27" s="175"/>
      <c r="C27" s="167"/>
      <c r="D27" s="167"/>
      <c r="E27" s="167"/>
      <c r="F27" s="167"/>
      <c r="G27" s="167"/>
    </row>
    <row r="28" spans="1:7" ht="15" x14ac:dyDescent="0.2">
      <c r="A28" s="167"/>
      <c r="B28" s="175"/>
      <c r="C28" s="167"/>
      <c r="D28" s="167"/>
      <c r="E28" s="167"/>
      <c r="F28" s="167"/>
      <c r="G28" s="167"/>
    </row>
    <row r="29" spans="1:7" ht="15" x14ac:dyDescent="0.2">
      <c r="A29" s="167"/>
      <c r="B29" s="175"/>
      <c r="C29" s="167"/>
      <c r="D29" s="167"/>
      <c r="E29" s="167"/>
      <c r="F29" s="167"/>
      <c r="G29" s="167"/>
    </row>
    <row r="30" spans="1:7" ht="15" x14ac:dyDescent="0.2">
      <c r="A30" s="167"/>
      <c r="B30" s="175"/>
      <c r="C30" s="167"/>
      <c r="D30" s="167"/>
      <c r="E30" s="167"/>
      <c r="F30" s="167"/>
      <c r="G30" s="167"/>
    </row>
    <row r="31" spans="1:7" ht="15" x14ac:dyDescent="0.2">
      <c r="A31" s="167"/>
      <c r="B31" s="175"/>
      <c r="C31" s="167"/>
      <c r="D31" s="174" t="str">
        <f>B3</f>
        <v>Grafik 3   Steuereinnahmen in Hamburg 2005 – 2024</v>
      </c>
      <c r="E31" s="126"/>
      <c r="F31" s="126"/>
      <c r="G31" s="126"/>
    </row>
    <row r="32" spans="1:7" ht="15" x14ac:dyDescent="0.2">
      <c r="A32" s="167"/>
      <c r="B32" s="175"/>
      <c r="C32" s="167"/>
      <c r="D32" s="174"/>
      <c r="E32" s="126"/>
      <c r="F32" s="126"/>
      <c r="G32" s="126"/>
    </row>
    <row r="33" spans="1:8" ht="30" customHeight="1" x14ac:dyDescent="0.2">
      <c r="A33" s="167"/>
      <c r="B33" s="175"/>
      <c r="C33" s="167"/>
      <c r="D33" s="383" t="s">
        <v>60</v>
      </c>
      <c r="E33" s="176" t="s">
        <v>45</v>
      </c>
      <c r="F33" s="176" t="s">
        <v>232</v>
      </c>
      <c r="G33" s="176" t="s">
        <v>50</v>
      </c>
      <c r="H33" s="177" t="s">
        <v>233</v>
      </c>
    </row>
    <row r="34" spans="1:8" ht="15" customHeight="1" x14ac:dyDescent="0.2">
      <c r="A34" s="167"/>
      <c r="B34" s="175"/>
      <c r="C34" s="167"/>
      <c r="D34" s="384"/>
      <c r="E34" s="385" t="s">
        <v>2</v>
      </c>
      <c r="F34" s="385"/>
      <c r="G34" s="385"/>
      <c r="H34" s="386"/>
    </row>
    <row r="35" spans="1:8" ht="14.1" customHeight="1" x14ac:dyDescent="0.2">
      <c r="A35" s="167"/>
      <c r="B35" s="167"/>
      <c r="C35" s="167"/>
      <c r="D35" s="332">
        <v>2005</v>
      </c>
      <c r="E35" s="182">
        <v>589</v>
      </c>
      <c r="F35" s="182">
        <v>4126</v>
      </c>
      <c r="G35" s="182">
        <v>1843</v>
      </c>
      <c r="H35" s="182">
        <v>826</v>
      </c>
    </row>
    <row r="36" spans="1:8" ht="14.1" customHeight="1" x14ac:dyDescent="0.2">
      <c r="A36" s="167"/>
      <c r="B36" s="167"/>
      <c r="C36" s="167"/>
      <c r="D36" s="333">
        <v>2006</v>
      </c>
      <c r="E36" s="182">
        <v>711</v>
      </c>
      <c r="F36" s="182">
        <v>4714</v>
      </c>
      <c r="G36" s="182">
        <v>2144</v>
      </c>
      <c r="H36" s="182">
        <v>885</v>
      </c>
    </row>
    <row r="37" spans="1:8" ht="14.1" customHeight="1" x14ac:dyDescent="0.2">
      <c r="A37" s="167"/>
      <c r="B37" s="167"/>
      <c r="C37" s="167"/>
      <c r="D37" s="333">
        <v>2007</v>
      </c>
      <c r="E37" s="182">
        <v>814</v>
      </c>
      <c r="F37" s="182">
        <v>4791</v>
      </c>
      <c r="G37" s="182">
        <v>1897</v>
      </c>
      <c r="H37" s="182">
        <v>957</v>
      </c>
    </row>
    <row r="38" spans="1:8" ht="14.1" customHeight="1" x14ac:dyDescent="0.2">
      <c r="A38" s="167"/>
      <c r="B38" s="167"/>
      <c r="C38" s="167"/>
      <c r="D38" s="333">
        <v>2008</v>
      </c>
      <c r="E38" s="182">
        <v>925</v>
      </c>
      <c r="F38" s="182">
        <v>5107</v>
      </c>
      <c r="G38" s="182">
        <v>2081</v>
      </c>
      <c r="H38" s="182">
        <v>1098</v>
      </c>
    </row>
    <row r="39" spans="1:8" ht="14.1" customHeight="1" x14ac:dyDescent="0.2">
      <c r="A39" s="167"/>
      <c r="B39" s="167"/>
      <c r="C39" s="167"/>
      <c r="D39" s="333">
        <v>2009</v>
      </c>
      <c r="E39" s="182">
        <v>679</v>
      </c>
      <c r="F39" s="182">
        <v>4313</v>
      </c>
      <c r="G39" s="182">
        <v>1820</v>
      </c>
      <c r="H39" s="182">
        <v>1012</v>
      </c>
    </row>
    <row r="40" spans="1:8" ht="14.1" customHeight="1" x14ac:dyDescent="0.2">
      <c r="A40" s="167"/>
      <c r="B40" s="167"/>
      <c r="C40" s="167"/>
      <c r="D40" s="333">
        <v>2010</v>
      </c>
      <c r="E40" s="182">
        <v>618</v>
      </c>
      <c r="F40" s="182">
        <v>4675</v>
      </c>
      <c r="G40" s="182">
        <v>1914</v>
      </c>
      <c r="H40" s="182">
        <v>970</v>
      </c>
    </row>
    <row r="41" spans="1:8" ht="14.1" customHeight="1" x14ac:dyDescent="0.2">
      <c r="A41" s="167"/>
      <c r="B41" s="167"/>
      <c r="C41" s="167"/>
      <c r="D41" s="333">
        <v>2011</v>
      </c>
      <c r="E41" s="182">
        <v>661</v>
      </c>
      <c r="F41" s="182">
        <v>4957</v>
      </c>
      <c r="G41" s="182">
        <v>2038</v>
      </c>
      <c r="H41" s="182">
        <v>1030</v>
      </c>
    </row>
    <row r="42" spans="1:8" ht="14.1" customHeight="1" x14ac:dyDescent="0.2">
      <c r="A42" s="167"/>
      <c r="B42" s="167"/>
      <c r="C42" s="167"/>
      <c r="D42" s="333">
        <v>2012</v>
      </c>
      <c r="E42" s="182">
        <v>548</v>
      </c>
      <c r="F42" s="182">
        <v>5388</v>
      </c>
      <c r="G42" s="182">
        <v>1873</v>
      </c>
      <c r="H42" s="182">
        <v>1096</v>
      </c>
    </row>
    <row r="43" spans="1:8" ht="14.1" customHeight="1" x14ac:dyDescent="0.2">
      <c r="A43" s="167"/>
      <c r="B43" s="167"/>
      <c r="C43" s="167"/>
      <c r="D43" s="333">
        <v>2013</v>
      </c>
      <c r="E43" s="182">
        <v>604</v>
      </c>
      <c r="F43" s="182">
        <v>5156</v>
      </c>
      <c r="G43" s="182">
        <v>2132</v>
      </c>
      <c r="H43" s="182">
        <v>1167</v>
      </c>
    </row>
    <row r="44" spans="1:8" ht="14.1" customHeight="1" x14ac:dyDescent="0.2">
      <c r="A44" s="167"/>
      <c r="B44" s="167"/>
      <c r="C44" s="167"/>
      <c r="D44" s="333">
        <v>2014</v>
      </c>
      <c r="E44" s="182">
        <v>741</v>
      </c>
      <c r="F44" s="182">
        <v>5722</v>
      </c>
      <c r="G44" s="182">
        <v>2232</v>
      </c>
      <c r="H44" s="182">
        <v>1190</v>
      </c>
    </row>
    <row r="45" spans="1:8" ht="14.1" customHeight="1" x14ac:dyDescent="0.2">
      <c r="A45" s="167"/>
      <c r="B45" s="167"/>
      <c r="C45" s="167"/>
      <c r="D45" s="333">
        <v>2015</v>
      </c>
      <c r="E45" s="182">
        <v>850</v>
      </c>
      <c r="F45" s="182">
        <v>5797</v>
      </c>
      <c r="G45" s="182">
        <v>2102</v>
      </c>
      <c r="H45" s="182">
        <v>1416</v>
      </c>
    </row>
    <row r="46" spans="1:8" ht="14.1" customHeight="1" x14ac:dyDescent="0.2">
      <c r="A46" s="167"/>
      <c r="B46" s="167"/>
      <c r="C46" s="167"/>
      <c r="D46" s="333">
        <v>2016</v>
      </c>
      <c r="E46" s="182">
        <v>798</v>
      </c>
      <c r="F46" s="182">
        <v>6229</v>
      </c>
      <c r="G46" s="182">
        <v>2327</v>
      </c>
      <c r="H46" s="182">
        <v>1442</v>
      </c>
    </row>
    <row r="47" spans="1:8" ht="14.1" customHeight="1" x14ac:dyDescent="0.2">
      <c r="A47" s="167"/>
      <c r="B47" s="167"/>
      <c r="C47" s="167"/>
      <c r="D47" s="333">
        <v>2017</v>
      </c>
      <c r="E47" s="182">
        <v>925</v>
      </c>
      <c r="F47" s="182">
        <v>6790</v>
      </c>
      <c r="G47" s="182">
        <v>2391</v>
      </c>
      <c r="H47" s="182">
        <v>1493</v>
      </c>
    </row>
    <row r="48" spans="1:8" ht="14.1" customHeight="1" x14ac:dyDescent="0.2">
      <c r="A48" s="167"/>
      <c r="B48" s="167"/>
      <c r="C48" s="167"/>
      <c r="D48" s="333">
        <v>2018</v>
      </c>
      <c r="E48" s="182">
        <v>1033</v>
      </c>
      <c r="F48" s="182">
        <v>7319</v>
      </c>
      <c r="G48" s="182">
        <v>2627</v>
      </c>
      <c r="H48" s="182">
        <v>1639</v>
      </c>
    </row>
    <row r="49" spans="1:9" ht="14.1" customHeight="1" x14ac:dyDescent="0.2">
      <c r="A49" s="167"/>
      <c r="B49" s="167"/>
      <c r="C49" s="167"/>
      <c r="D49" s="333">
        <v>2019</v>
      </c>
      <c r="E49" s="182">
        <v>984</v>
      </c>
      <c r="F49" s="182">
        <v>7514</v>
      </c>
      <c r="G49" s="182">
        <v>2755</v>
      </c>
      <c r="H49" s="182">
        <v>1750</v>
      </c>
    </row>
    <row r="50" spans="1:9" ht="14.1" customHeight="1" x14ac:dyDescent="0.2">
      <c r="A50" s="167"/>
      <c r="B50" s="167"/>
      <c r="C50" s="167"/>
      <c r="D50" s="333">
        <v>2020</v>
      </c>
      <c r="E50" s="182">
        <v>951</v>
      </c>
      <c r="F50" s="182">
        <v>7006</v>
      </c>
      <c r="G50" s="182">
        <v>2096</v>
      </c>
      <c r="H50" s="182">
        <v>1633</v>
      </c>
    </row>
    <row r="51" spans="1:9" ht="14.1" customHeight="1" x14ac:dyDescent="0.2">
      <c r="A51" s="167"/>
      <c r="B51" s="167"/>
      <c r="C51" s="167"/>
      <c r="D51" s="333">
        <v>2021</v>
      </c>
      <c r="E51" s="182">
        <v>1250</v>
      </c>
      <c r="F51" s="182">
        <v>8227</v>
      </c>
      <c r="G51" s="182">
        <v>2811</v>
      </c>
      <c r="H51" s="182">
        <v>1778</v>
      </c>
    </row>
    <row r="52" spans="1:9" ht="14.1" customHeight="1" x14ac:dyDescent="0.2">
      <c r="A52" s="167"/>
      <c r="B52" s="167"/>
      <c r="C52" s="167"/>
      <c r="D52" s="333">
        <v>2022</v>
      </c>
      <c r="E52" s="182">
        <v>1070</v>
      </c>
      <c r="F52" s="182">
        <v>9682</v>
      </c>
      <c r="G52" s="182">
        <v>3373</v>
      </c>
      <c r="H52" s="182">
        <v>1823</v>
      </c>
    </row>
    <row r="53" spans="1:9" ht="14.1" customHeight="1" x14ac:dyDescent="0.2">
      <c r="A53" s="167"/>
      <c r="B53" s="167"/>
      <c r="C53" s="167"/>
      <c r="D53" s="333">
        <v>2023</v>
      </c>
      <c r="E53" s="182">
        <v>993</v>
      </c>
      <c r="F53" s="182">
        <v>9103</v>
      </c>
      <c r="G53" s="182">
        <v>3773</v>
      </c>
      <c r="H53" s="182">
        <v>1874</v>
      </c>
    </row>
    <row r="54" spans="1:9" ht="14.1" customHeight="1" x14ac:dyDescent="0.2">
      <c r="A54" s="167"/>
      <c r="B54" s="167"/>
      <c r="C54" s="167"/>
      <c r="D54" s="334">
        <v>2024</v>
      </c>
      <c r="E54" s="183">
        <v>939</v>
      </c>
      <c r="F54" s="184">
        <v>9028</v>
      </c>
      <c r="G54" s="184">
        <v>3466</v>
      </c>
      <c r="H54" s="184">
        <v>2034</v>
      </c>
    </row>
    <row r="55" spans="1:9" x14ac:dyDescent="0.2">
      <c r="D55" s="387"/>
      <c r="E55" s="387"/>
      <c r="F55" s="387"/>
      <c r="G55" s="387"/>
    </row>
    <row r="56" spans="1:9" x14ac:dyDescent="0.2">
      <c r="D56" s="167"/>
      <c r="E56" s="167"/>
      <c r="F56" s="167"/>
      <c r="H56" s="178" t="s">
        <v>362</v>
      </c>
      <c r="I56" s="167"/>
    </row>
  </sheetData>
  <mergeCells count="4">
    <mergeCell ref="B3:H3"/>
    <mergeCell ref="D33:D34"/>
    <mergeCell ref="E34:H34"/>
    <mergeCell ref="D55:G55"/>
  </mergeCells>
  <hyperlinks>
    <hyperlink ref="H56" location="Inhaltsverzeichnis!A1" display="› Zurück zum Inhaltsverzeichnis" xr:uid="{22A50327-9CB3-45AA-A837-A472293D6C18}"/>
  </hyperlinks>
  <pageMargins left="0.7" right="0.7" top="0.78740157499999996" bottom="0.78740157499999996"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26"/>
  <dimension ref="A1:I36"/>
  <sheetViews>
    <sheetView zoomScaleNormal="100" workbookViewId="0">
      <pane ySplit="6" topLeftCell="A22" activePane="bottomLeft" state="frozen"/>
      <selection pane="bottomLeft"/>
    </sheetView>
  </sheetViews>
  <sheetFormatPr baseColWidth="10" defaultColWidth="11" defaultRowHeight="12" x14ac:dyDescent="0.2"/>
  <cols>
    <col min="1" max="1" width="2.7109375" style="114" customWidth="1"/>
    <col min="2" max="2" width="11" style="114"/>
    <col min="3" max="4" width="13.7109375" style="114" customWidth="1"/>
    <col min="5" max="5" width="14.140625" style="114" customWidth="1"/>
    <col min="6" max="6" width="13.7109375" style="114" customWidth="1"/>
    <col min="7" max="7" width="14.28515625" style="114" customWidth="1"/>
    <col min="8" max="8" width="15" style="114" customWidth="1"/>
    <col min="9" max="16384" width="11" style="114"/>
  </cols>
  <sheetData>
    <row r="1" spans="1:9" s="38" customFormat="1" ht="15" customHeight="1" x14ac:dyDescent="0.2">
      <c r="A1" s="113"/>
      <c r="B1" s="36"/>
      <c r="E1" s="113"/>
    </row>
    <row r="2" spans="1:9" s="100" customFormat="1" ht="20.100000000000001" customHeight="1" x14ac:dyDescent="0.2">
      <c r="A2" s="99"/>
      <c r="B2" s="88" t="s">
        <v>140</v>
      </c>
      <c r="D2" s="101"/>
    </row>
    <row r="3" spans="1:9" s="82" customFormat="1" ht="50.1" customHeight="1" x14ac:dyDescent="0.2">
      <c r="A3" s="81"/>
      <c r="B3" s="359" t="s">
        <v>474</v>
      </c>
      <c r="C3" s="359"/>
      <c r="D3" s="359"/>
      <c r="E3" s="359"/>
      <c r="F3" s="359"/>
      <c r="G3" s="359"/>
      <c r="H3" s="359"/>
      <c r="I3" s="61"/>
    </row>
    <row r="4" spans="1:9" ht="39.6" customHeight="1" x14ac:dyDescent="0.2">
      <c r="B4" s="393" t="s">
        <v>60</v>
      </c>
      <c r="C4" s="360" t="s">
        <v>377</v>
      </c>
      <c r="D4" s="360" t="s">
        <v>61</v>
      </c>
      <c r="E4" s="360"/>
      <c r="F4" s="370" t="s">
        <v>225</v>
      </c>
      <c r="G4" s="370"/>
      <c r="H4" s="361" t="s">
        <v>378</v>
      </c>
    </row>
    <row r="5" spans="1:9" ht="40.15" customHeight="1" x14ac:dyDescent="0.2">
      <c r="B5" s="393"/>
      <c r="C5" s="360"/>
      <c r="D5" s="131" t="s">
        <v>17</v>
      </c>
      <c r="E5" s="131" t="s">
        <v>62</v>
      </c>
      <c r="F5" s="131" t="s">
        <v>17</v>
      </c>
      <c r="G5" s="131" t="s">
        <v>62</v>
      </c>
      <c r="H5" s="361"/>
    </row>
    <row r="6" spans="1:9" ht="20.100000000000001" customHeight="1" x14ac:dyDescent="0.2">
      <c r="B6" s="393"/>
      <c r="C6" s="131" t="s">
        <v>63</v>
      </c>
      <c r="D6" s="131" t="s">
        <v>2</v>
      </c>
      <c r="E6" s="131" t="s">
        <v>64</v>
      </c>
      <c r="F6" s="131" t="s">
        <v>2</v>
      </c>
      <c r="G6" s="131" t="s">
        <v>64</v>
      </c>
      <c r="H6" s="132" t="s">
        <v>37</v>
      </c>
    </row>
    <row r="7" spans="1:9" ht="15" customHeight="1" x14ac:dyDescent="0.2">
      <c r="B7" s="196">
        <v>1980</v>
      </c>
      <c r="C7" s="198">
        <v>629260</v>
      </c>
      <c r="D7" s="198">
        <v>12725</v>
      </c>
      <c r="E7" s="198">
        <v>20222</v>
      </c>
      <c r="F7" s="199" t="s">
        <v>65</v>
      </c>
      <c r="G7" s="199" t="s">
        <v>65</v>
      </c>
      <c r="H7" s="200" t="s">
        <v>65</v>
      </c>
    </row>
    <row r="8" spans="1:9" ht="15" customHeight="1" x14ac:dyDescent="0.2">
      <c r="B8" s="197">
        <v>1983</v>
      </c>
      <c r="C8" s="198">
        <v>580483</v>
      </c>
      <c r="D8" s="198">
        <v>13093</v>
      </c>
      <c r="E8" s="198">
        <v>22555</v>
      </c>
      <c r="F8" s="201">
        <v>2951</v>
      </c>
      <c r="G8" s="201">
        <v>5084</v>
      </c>
      <c r="H8" s="202">
        <v>22.5</v>
      </c>
    </row>
    <row r="9" spans="1:9" ht="15" customHeight="1" x14ac:dyDescent="0.2">
      <c r="B9" s="197">
        <v>1986</v>
      </c>
      <c r="C9" s="203">
        <v>595081</v>
      </c>
      <c r="D9" s="198">
        <v>13823</v>
      </c>
      <c r="E9" s="198">
        <v>23229</v>
      </c>
      <c r="F9" s="201">
        <v>3109</v>
      </c>
      <c r="G9" s="201">
        <v>5224</v>
      </c>
      <c r="H9" s="202">
        <v>22.5</v>
      </c>
    </row>
    <row r="10" spans="1:9" ht="15" customHeight="1" x14ac:dyDescent="0.2">
      <c r="B10" s="197">
        <v>1989</v>
      </c>
      <c r="C10" s="203">
        <v>613612</v>
      </c>
      <c r="D10" s="198">
        <v>17724</v>
      </c>
      <c r="E10" s="198">
        <v>28885</v>
      </c>
      <c r="F10" s="201">
        <v>4071</v>
      </c>
      <c r="G10" s="201">
        <v>6634</v>
      </c>
      <c r="H10" s="202">
        <v>23</v>
      </c>
    </row>
    <row r="11" spans="1:9" ht="15" customHeight="1" x14ac:dyDescent="0.2">
      <c r="B11" s="197">
        <v>1992</v>
      </c>
      <c r="C11" s="203">
        <v>611532</v>
      </c>
      <c r="D11" s="198">
        <v>19884</v>
      </c>
      <c r="E11" s="198">
        <v>32515</v>
      </c>
      <c r="F11" s="201">
        <v>4290</v>
      </c>
      <c r="G11" s="201">
        <v>7015</v>
      </c>
      <c r="H11" s="202">
        <v>21.6</v>
      </c>
    </row>
    <row r="12" spans="1:9" ht="15" customHeight="1" x14ac:dyDescent="0.2">
      <c r="B12" s="197"/>
      <c r="C12" s="203"/>
      <c r="D12" s="198"/>
      <c r="E12" s="198"/>
      <c r="F12" s="201"/>
      <c r="G12" s="201"/>
      <c r="H12" s="202"/>
    </row>
    <row r="13" spans="1:9" ht="15" customHeight="1" x14ac:dyDescent="0.2">
      <c r="B13" s="197">
        <v>1995</v>
      </c>
      <c r="C13" s="198">
        <v>598693</v>
      </c>
      <c r="D13" s="198">
        <v>20067</v>
      </c>
      <c r="E13" s="198">
        <v>33518</v>
      </c>
      <c r="F13" s="201">
        <v>4181</v>
      </c>
      <c r="G13" s="201">
        <v>6984</v>
      </c>
      <c r="H13" s="202">
        <v>20.8</v>
      </c>
    </row>
    <row r="14" spans="1:9" ht="15" customHeight="1" x14ac:dyDescent="0.2">
      <c r="B14" s="197">
        <v>1998</v>
      </c>
      <c r="C14" s="198">
        <v>602272</v>
      </c>
      <c r="D14" s="198">
        <v>22703</v>
      </c>
      <c r="E14" s="198">
        <v>37696</v>
      </c>
      <c r="F14" s="201">
        <v>5202</v>
      </c>
      <c r="G14" s="201">
        <v>8637</v>
      </c>
      <c r="H14" s="202">
        <v>22.9</v>
      </c>
    </row>
    <row r="15" spans="1:9" ht="15" customHeight="1" x14ac:dyDescent="0.2">
      <c r="B15" s="197">
        <v>2001</v>
      </c>
      <c r="C15" s="198">
        <v>617615</v>
      </c>
      <c r="D15" s="198">
        <v>23584</v>
      </c>
      <c r="E15" s="198">
        <v>38186</v>
      </c>
      <c r="F15" s="201">
        <v>5201</v>
      </c>
      <c r="G15" s="201">
        <v>8421</v>
      </c>
      <c r="H15" s="202">
        <v>22.1</v>
      </c>
    </row>
    <row r="16" spans="1:9" ht="15" customHeight="1" x14ac:dyDescent="0.2">
      <c r="B16" s="197" t="s">
        <v>379</v>
      </c>
      <c r="C16" s="198">
        <v>801657</v>
      </c>
      <c r="D16" s="198">
        <v>26060</v>
      </c>
      <c r="E16" s="198">
        <v>32508</v>
      </c>
      <c r="F16" s="201">
        <v>5248</v>
      </c>
      <c r="G16" s="201">
        <v>6546</v>
      </c>
      <c r="H16" s="202">
        <v>20.100000000000001</v>
      </c>
    </row>
    <row r="17" spans="2:8" ht="15" customHeight="1" x14ac:dyDescent="0.2">
      <c r="B17" s="197">
        <v>2007</v>
      </c>
      <c r="C17" s="198">
        <v>891276</v>
      </c>
      <c r="D17" s="198">
        <v>32000</v>
      </c>
      <c r="E17" s="198">
        <v>35904</v>
      </c>
      <c r="F17" s="201">
        <v>6514</v>
      </c>
      <c r="G17" s="201">
        <v>7308</v>
      </c>
      <c r="H17" s="202">
        <v>20.399999999999999</v>
      </c>
    </row>
    <row r="18" spans="2:8" ht="15" customHeight="1" x14ac:dyDescent="0.2">
      <c r="B18" s="197"/>
      <c r="C18" s="198"/>
      <c r="D18" s="198"/>
      <c r="E18" s="198"/>
      <c r="F18" s="201"/>
      <c r="G18" s="201"/>
      <c r="H18" s="202"/>
    </row>
    <row r="19" spans="2:8" ht="15" customHeight="1" x14ac:dyDescent="0.2">
      <c r="B19" s="197">
        <v>2010</v>
      </c>
      <c r="C19" s="198">
        <v>917036</v>
      </c>
      <c r="D19" s="198">
        <v>32631</v>
      </c>
      <c r="E19" s="198">
        <v>35583</v>
      </c>
      <c r="F19" s="201">
        <v>6407</v>
      </c>
      <c r="G19" s="201">
        <v>6987</v>
      </c>
      <c r="H19" s="202">
        <v>19.600000000000001</v>
      </c>
    </row>
    <row r="20" spans="2:8" ht="15" customHeight="1" x14ac:dyDescent="0.2">
      <c r="B20" s="197">
        <v>2013</v>
      </c>
      <c r="C20" s="198">
        <v>943570</v>
      </c>
      <c r="D20" s="198">
        <v>36850</v>
      </c>
      <c r="E20" s="198">
        <v>39054</v>
      </c>
      <c r="F20" s="201">
        <v>7461</v>
      </c>
      <c r="G20" s="201">
        <v>7907</v>
      </c>
      <c r="H20" s="202">
        <v>20.2</v>
      </c>
    </row>
    <row r="21" spans="2:8" ht="15" customHeight="1" x14ac:dyDescent="0.2">
      <c r="B21" s="197">
        <v>2014</v>
      </c>
      <c r="C21" s="198">
        <v>949500</v>
      </c>
      <c r="D21" s="198">
        <v>38699</v>
      </c>
      <c r="E21" s="198">
        <v>40757</v>
      </c>
      <c r="F21" s="201">
        <v>7837</v>
      </c>
      <c r="G21" s="201">
        <v>8254</v>
      </c>
      <c r="H21" s="202">
        <v>20.3</v>
      </c>
    </row>
    <row r="22" spans="2:8" s="192" customFormat="1" ht="15" customHeight="1" x14ac:dyDescent="0.2">
      <c r="B22" s="197">
        <v>2015</v>
      </c>
      <c r="C22" s="204">
        <v>961934</v>
      </c>
      <c r="D22" s="204">
        <v>40761</v>
      </c>
      <c r="E22" s="204">
        <v>42374</v>
      </c>
      <c r="F22" s="205">
        <v>8523</v>
      </c>
      <c r="G22" s="205">
        <v>8860</v>
      </c>
      <c r="H22" s="206">
        <v>20.9</v>
      </c>
    </row>
    <row r="23" spans="2:8" ht="15" customHeight="1" x14ac:dyDescent="0.2">
      <c r="B23" s="197">
        <v>2016</v>
      </c>
      <c r="C23" s="204">
        <v>976825</v>
      </c>
      <c r="D23" s="204">
        <v>42525</v>
      </c>
      <c r="E23" s="204">
        <v>43534</v>
      </c>
      <c r="F23" s="205">
        <v>8919</v>
      </c>
      <c r="G23" s="205" t="s">
        <v>224</v>
      </c>
      <c r="H23" s="206">
        <v>21</v>
      </c>
    </row>
    <row r="24" spans="2:8" ht="15" customHeight="1" x14ac:dyDescent="0.2">
      <c r="B24" s="197"/>
      <c r="C24" s="204"/>
      <c r="D24" s="204"/>
      <c r="E24" s="204"/>
      <c r="F24" s="205"/>
      <c r="G24" s="205"/>
      <c r="H24" s="206"/>
    </row>
    <row r="25" spans="2:8" ht="15" customHeight="1" x14ac:dyDescent="0.2">
      <c r="B25" s="197">
        <v>2017</v>
      </c>
      <c r="C25" s="204">
        <v>995731</v>
      </c>
      <c r="D25" s="204">
        <v>44323</v>
      </c>
      <c r="E25" s="204">
        <v>44513</v>
      </c>
      <c r="F25" s="205">
        <v>9433</v>
      </c>
      <c r="G25" s="205">
        <v>9474</v>
      </c>
      <c r="H25" s="206">
        <v>21.3</v>
      </c>
    </row>
    <row r="26" spans="2:8" ht="15" customHeight="1" x14ac:dyDescent="0.2">
      <c r="B26" s="197">
        <v>2018</v>
      </c>
      <c r="C26" s="204">
        <v>1009113</v>
      </c>
      <c r="D26" s="204">
        <v>46571</v>
      </c>
      <c r="E26" s="204">
        <v>46150</v>
      </c>
      <c r="F26" s="205">
        <v>9815</v>
      </c>
      <c r="G26" s="205">
        <v>9726</v>
      </c>
      <c r="H26" s="206">
        <v>21.1</v>
      </c>
    </row>
    <row r="27" spans="2:8" s="192" customFormat="1" ht="15" customHeight="1" x14ac:dyDescent="0.2">
      <c r="B27" s="188">
        <v>2019</v>
      </c>
      <c r="C27" s="204">
        <v>1018186</v>
      </c>
      <c r="D27" s="204">
        <v>48735</v>
      </c>
      <c r="E27" s="204">
        <v>47865</v>
      </c>
      <c r="F27" s="205">
        <v>10195</v>
      </c>
      <c r="G27" s="205">
        <v>10013</v>
      </c>
      <c r="H27" s="206">
        <v>20.9</v>
      </c>
    </row>
    <row r="28" spans="2:8" s="192" customFormat="1" ht="15" customHeight="1" x14ac:dyDescent="0.2">
      <c r="B28" s="188">
        <v>2020</v>
      </c>
      <c r="C28" s="204">
        <v>1009528</v>
      </c>
      <c r="D28" s="204">
        <v>48492</v>
      </c>
      <c r="E28" s="204">
        <v>48035</v>
      </c>
      <c r="F28" s="205">
        <v>10227</v>
      </c>
      <c r="G28" s="205">
        <v>10131</v>
      </c>
      <c r="H28" s="206">
        <v>21.1</v>
      </c>
    </row>
    <row r="29" spans="2:8" s="192" customFormat="1" ht="15" customHeight="1" x14ac:dyDescent="0.2">
      <c r="B29" s="321">
        <v>2021</v>
      </c>
      <c r="C29" s="207">
        <v>1018790</v>
      </c>
      <c r="D29" s="207">
        <v>51680</v>
      </c>
      <c r="E29" s="207">
        <v>50727</v>
      </c>
      <c r="F29" s="208">
        <v>11120</v>
      </c>
      <c r="G29" s="208">
        <v>10915</v>
      </c>
      <c r="H29" s="209">
        <v>21.5</v>
      </c>
    </row>
    <row r="30" spans="2:8" x14ac:dyDescent="0.2">
      <c r="B30" s="389"/>
      <c r="C30" s="390"/>
      <c r="D30" s="390"/>
      <c r="E30" s="390"/>
      <c r="F30" s="390"/>
      <c r="G30" s="390"/>
      <c r="H30" s="390"/>
    </row>
    <row r="31" spans="2:8" ht="25.15" customHeight="1" x14ac:dyDescent="0.2">
      <c r="B31" s="391" t="s">
        <v>484</v>
      </c>
      <c r="C31" s="392"/>
      <c r="D31" s="392"/>
      <c r="E31" s="392"/>
      <c r="F31" s="392"/>
      <c r="G31" s="392"/>
      <c r="H31" s="392"/>
    </row>
    <row r="32" spans="2:8" x14ac:dyDescent="0.2">
      <c r="B32" s="193" t="s">
        <v>380</v>
      </c>
      <c r="C32" s="193"/>
      <c r="D32" s="193"/>
      <c r="E32" s="193"/>
      <c r="F32" s="193"/>
      <c r="G32" s="193"/>
      <c r="H32" s="193"/>
    </row>
    <row r="33" spans="2:8" ht="25.15" customHeight="1" x14ac:dyDescent="0.2">
      <c r="B33" s="388" t="s">
        <v>485</v>
      </c>
      <c r="C33" s="388"/>
      <c r="D33" s="388"/>
      <c r="E33" s="388"/>
      <c r="F33" s="388"/>
      <c r="G33" s="388"/>
      <c r="H33" s="388"/>
    </row>
    <row r="34" spans="2:8" x14ac:dyDescent="0.2">
      <c r="B34" s="194"/>
      <c r="C34" s="194"/>
      <c r="D34" s="194"/>
      <c r="E34" s="194"/>
      <c r="F34" s="194"/>
      <c r="G34" s="194"/>
      <c r="H34" s="194"/>
    </row>
    <row r="35" spans="2:8" x14ac:dyDescent="0.2">
      <c r="B35" s="195" t="s">
        <v>133</v>
      </c>
    </row>
    <row r="36" spans="2:8" x14ac:dyDescent="0.2">
      <c r="H36" s="121" t="s">
        <v>362</v>
      </c>
    </row>
  </sheetData>
  <mergeCells count="9">
    <mergeCell ref="B33:H33"/>
    <mergeCell ref="B3:H3"/>
    <mergeCell ref="B30:H30"/>
    <mergeCell ref="B31:H31"/>
    <mergeCell ref="B4:B6"/>
    <mergeCell ref="C4:C5"/>
    <mergeCell ref="D4:E4"/>
    <mergeCell ref="F4:G4"/>
    <mergeCell ref="H4:H5"/>
  </mergeCells>
  <hyperlinks>
    <hyperlink ref="H36" location="Inhaltsverzeichnis!A1" display="› Zurück zum Inhaltsverzeichnis" xr:uid="{9BF165EA-2746-475C-B3EE-BE83025C6792}"/>
  </hyperlink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7"/>
  <dimension ref="A1:I25"/>
  <sheetViews>
    <sheetView zoomScaleNormal="100" workbookViewId="0">
      <pane ySplit="5" topLeftCell="A6" activePane="bottomLeft" state="frozen"/>
      <selection pane="bottomLeft"/>
    </sheetView>
  </sheetViews>
  <sheetFormatPr baseColWidth="10" defaultColWidth="11" defaultRowHeight="12" x14ac:dyDescent="0.2"/>
  <cols>
    <col min="1" max="1" width="2.7109375" style="114" customWidth="1"/>
    <col min="2" max="2" width="9.5703125" style="114" customWidth="1"/>
    <col min="3" max="3" width="13.85546875" style="210" customWidth="1"/>
    <col min="4" max="8" width="18.5703125" style="114" customWidth="1"/>
    <col min="9" max="16384" width="11" style="114"/>
  </cols>
  <sheetData>
    <row r="1" spans="1:9" s="38" customFormat="1" ht="15" customHeight="1" x14ac:dyDescent="0.2">
      <c r="A1" s="113"/>
      <c r="B1" s="36"/>
      <c r="C1" s="47"/>
      <c r="F1" s="113"/>
    </row>
    <row r="2" spans="1:9" s="100" customFormat="1" ht="20.100000000000001" customHeight="1" x14ac:dyDescent="0.2">
      <c r="A2" s="99"/>
      <c r="B2" s="88" t="s">
        <v>140</v>
      </c>
      <c r="C2" s="104"/>
      <c r="E2" s="101"/>
    </row>
    <row r="3" spans="1:9" s="82" customFormat="1" ht="50.1" customHeight="1" x14ac:dyDescent="0.2">
      <c r="A3" s="81"/>
      <c r="B3" s="359" t="s">
        <v>475</v>
      </c>
      <c r="C3" s="359"/>
      <c r="D3" s="359"/>
      <c r="E3" s="359"/>
      <c r="F3" s="359"/>
      <c r="G3" s="359"/>
      <c r="H3" s="359"/>
      <c r="I3" s="61"/>
    </row>
    <row r="4" spans="1:9" ht="45" customHeight="1" x14ac:dyDescent="0.2">
      <c r="B4" s="393" t="s">
        <v>226</v>
      </c>
      <c r="C4" s="360"/>
      <c r="D4" s="131" t="s">
        <v>377</v>
      </c>
      <c r="E4" s="131" t="s">
        <v>61</v>
      </c>
      <c r="F4" s="131" t="s">
        <v>131</v>
      </c>
      <c r="G4" s="131" t="s">
        <v>112</v>
      </c>
      <c r="H4" s="152" t="s">
        <v>225</v>
      </c>
    </row>
    <row r="5" spans="1:9" ht="20.100000000000001" customHeight="1" x14ac:dyDescent="0.2">
      <c r="B5" s="393"/>
      <c r="C5" s="360"/>
      <c r="D5" s="131" t="s">
        <v>63</v>
      </c>
      <c r="E5" s="360" t="s">
        <v>66</v>
      </c>
      <c r="F5" s="360"/>
      <c r="G5" s="360"/>
      <c r="H5" s="361"/>
    </row>
    <row r="6" spans="1:9" ht="15" customHeight="1" x14ac:dyDescent="0.2">
      <c r="B6" s="395" t="s">
        <v>489</v>
      </c>
      <c r="C6" s="395"/>
      <c r="D6" s="215">
        <v>121721</v>
      </c>
      <c r="E6" s="215">
        <v>209290</v>
      </c>
      <c r="F6" s="216">
        <v>134588</v>
      </c>
      <c r="G6" s="216">
        <v>134252</v>
      </c>
      <c r="H6" s="215">
        <v>26042</v>
      </c>
    </row>
    <row r="7" spans="1:9" ht="15" customHeight="1" x14ac:dyDescent="0.2">
      <c r="B7" s="396" t="s">
        <v>490</v>
      </c>
      <c r="C7" s="396"/>
      <c r="D7" s="215">
        <v>64704</v>
      </c>
      <c r="E7" s="215">
        <v>488404</v>
      </c>
      <c r="F7" s="215">
        <v>367515</v>
      </c>
      <c r="G7" s="215">
        <v>366935</v>
      </c>
      <c r="H7" s="215">
        <v>29365</v>
      </c>
    </row>
    <row r="8" spans="1:9" ht="15" customHeight="1" x14ac:dyDescent="0.2">
      <c r="B8" s="396" t="s">
        <v>491</v>
      </c>
      <c r="C8" s="396"/>
      <c r="D8" s="215">
        <v>74944</v>
      </c>
      <c r="E8" s="215">
        <v>940899</v>
      </c>
      <c r="F8" s="215">
        <v>725994</v>
      </c>
      <c r="G8" s="215">
        <v>725061</v>
      </c>
      <c r="H8" s="215">
        <v>32194</v>
      </c>
    </row>
    <row r="9" spans="1:9" ht="15" customHeight="1" x14ac:dyDescent="0.2">
      <c r="B9" s="396" t="s">
        <v>492</v>
      </c>
      <c r="C9" s="396"/>
      <c r="D9" s="215">
        <v>78106</v>
      </c>
      <c r="E9" s="215">
        <v>1363270</v>
      </c>
      <c r="F9" s="215">
        <v>1054399</v>
      </c>
      <c r="G9" s="215">
        <v>1053338</v>
      </c>
      <c r="H9" s="215">
        <v>75450</v>
      </c>
    </row>
    <row r="10" spans="1:9" ht="15" customHeight="1" x14ac:dyDescent="0.2">
      <c r="B10" s="396" t="s">
        <v>493</v>
      </c>
      <c r="C10" s="396"/>
      <c r="D10" s="215">
        <v>70685</v>
      </c>
      <c r="E10" s="215">
        <v>1589091</v>
      </c>
      <c r="F10" s="215">
        <v>1247364</v>
      </c>
      <c r="G10" s="215">
        <v>1245678</v>
      </c>
      <c r="H10" s="215">
        <v>122984</v>
      </c>
    </row>
    <row r="11" spans="1:9" ht="15" customHeight="1" x14ac:dyDescent="0.2">
      <c r="B11" s="397" t="s">
        <v>494</v>
      </c>
      <c r="C11" s="397"/>
      <c r="D11" s="215">
        <v>69873</v>
      </c>
      <c r="E11" s="215">
        <v>1921889</v>
      </c>
      <c r="F11" s="215">
        <v>1527241</v>
      </c>
      <c r="G11" s="215">
        <v>1523547</v>
      </c>
      <c r="H11" s="215">
        <v>179326</v>
      </c>
    </row>
    <row r="12" spans="1:9" ht="15" customHeight="1" x14ac:dyDescent="0.2">
      <c r="B12" s="397" t="s">
        <v>500</v>
      </c>
      <c r="C12" s="397"/>
      <c r="D12" s="215">
        <v>69678</v>
      </c>
      <c r="E12" s="215">
        <v>2262832</v>
      </c>
      <c r="F12" s="215">
        <v>1817270</v>
      </c>
      <c r="G12" s="215">
        <v>1812996</v>
      </c>
      <c r="H12" s="215">
        <v>251715</v>
      </c>
    </row>
    <row r="13" spans="1:9" ht="15" customHeight="1" x14ac:dyDescent="0.2">
      <c r="B13" s="396" t="s">
        <v>495</v>
      </c>
      <c r="C13" s="396"/>
      <c r="D13" s="215">
        <v>169076</v>
      </c>
      <c r="E13" s="215">
        <v>7080821</v>
      </c>
      <c r="F13" s="215">
        <v>5757370</v>
      </c>
      <c r="G13" s="215">
        <v>5737264</v>
      </c>
      <c r="H13" s="215">
        <v>977508</v>
      </c>
    </row>
    <row r="14" spans="1:9" ht="15" customHeight="1" x14ac:dyDescent="0.2">
      <c r="B14" s="396" t="s">
        <v>496</v>
      </c>
      <c r="C14" s="396"/>
      <c r="D14" s="215">
        <v>238984</v>
      </c>
      <c r="E14" s="215">
        <v>17770986</v>
      </c>
      <c r="F14" s="215">
        <v>14914804</v>
      </c>
      <c r="G14" s="215">
        <v>14570068</v>
      </c>
      <c r="H14" s="215">
        <v>3474743</v>
      </c>
    </row>
    <row r="15" spans="1:9" ht="15" customHeight="1" x14ac:dyDescent="0.2">
      <c r="B15" s="396" t="s">
        <v>497</v>
      </c>
      <c r="C15" s="396"/>
      <c r="D15" s="215">
        <v>45441</v>
      </c>
      <c r="E15" s="215">
        <v>7507342</v>
      </c>
      <c r="F15" s="215">
        <v>6642996</v>
      </c>
      <c r="G15" s="215">
        <v>6302987</v>
      </c>
      <c r="H15" s="215">
        <v>2092627</v>
      </c>
    </row>
    <row r="16" spans="1:9" ht="15" customHeight="1" x14ac:dyDescent="0.2">
      <c r="B16" s="396" t="s">
        <v>498</v>
      </c>
      <c r="C16" s="396"/>
      <c r="D16" s="215">
        <v>10797</v>
      </c>
      <c r="E16" s="215">
        <v>3626929</v>
      </c>
      <c r="F16" s="215">
        <v>3343696</v>
      </c>
      <c r="G16" s="215">
        <v>3250938</v>
      </c>
      <c r="H16" s="215">
        <v>1303560</v>
      </c>
    </row>
    <row r="17" spans="2:8" ht="15" customHeight="1" x14ac:dyDescent="0.2">
      <c r="B17" s="396" t="s">
        <v>499</v>
      </c>
      <c r="C17" s="396"/>
      <c r="D17" s="215">
        <v>3244</v>
      </c>
      <c r="E17" s="215">
        <v>2180985</v>
      </c>
      <c r="F17" s="215">
        <v>2053777</v>
      </c>
      <c r="G17" s="215">
        <v>2023192</v>
      </c>
      <c r="H17" s="215">
        <v>835534</v>
      </c>
    </row>
    <row r="18" spans="2:8" ht="15" customHeight="1" x14ac:dyDescent="0.2">
      <c r="B18" s="396" t="s">
        <v>501</v>
      </c>
      <c r="C18" s="396"/>
      <c r="D18" s="215">
        <v>1537</v>
      </c>
      <c r="E18" s="215">
        <v>4737228</v>
      </c>
      <c r="F18" s="215">
        <v>4432806</v>
      </c>
      <c r="G18" s="215">
        <v>4419024</v>
      </c>
      <c r="H18" s="215">
        <v>1719305</v>
      </c>
    </row>
    <row r="19" spans="2:8" ht="15" customHeight="1" x14ac:dyDescent="0.2">
      <c r="B19" s="399" t="s">
        <v>132</v>
      </c>
      <c r="C19" s="399"/>
      <c r="D19" s="217">
        <v>1018790</v>
      </c>
      <c r="E19" s="217">
        <v>51679966</v>
      </c>
      <c r="F19" s="217">
        <v>44019820</v>
      </c>
      <c r="G19" s="217">
        <v>43165279</v>
      </c>
      <c r="H19" s="217">
        <v>11120355</v>
      </c>
    </row>
    <row r="20" spans="2:8" x14ac:dyDescent="0.2">
      <c r="D20" s="394"/>
      <c r="E20" s="394"/>
      <c r="F20" s="394"/>
      <c r="G20" s="394"/>
      <c r="H20" s="394"/>
    </row>
    <row r="21" spans="2:8" ht="25.5" customHeight="1" x14ac:dyDescent="0.2">
      <c r="B21" s="398" t="s">
        <v>381</v>
      </c>
      <c r="C21" s="398"/>
      <c r="D21" s="398"/>
      <c r="E21" s="398"/>
      <c r="F21" s="398"/>
      <c r="G21" s="398"/>
      <c r="H21" s="398"/>
    </row>
    <row r="22" spans="2:8" x14ac:dyDescent="0.2">
      <c r="B22" s="212"/>
      <c r="C22" s="213"/>
      <c r="D22" s="212"/>
      <c r="E22" s="212"/>
      <c r="F22" s="212"/>
      <c r="G22" s="212"/>
      <c r="H22" s="212"/>
    </row>
    <row r="23" spans="2:8" x14ac:dyDescent="0.2">
      <c r="B23" s="212"/>
      <c r="C23" s="213"/>
      <c r="D23" s="212"/>
      <c r="E23" s="212"/>
      <c r="F23" s="212"/>
      <c r="G23" s="212"/>
      <c r="H23" s="212"/>
    </row>
    <row r="24" spans="2:8" x14ac:dyDescent="0.2">
      <c r="B24" s="143"/>
      <c r="C24" s="214"/>
    </row>
    <row r="25" spans="2:8" x14ac:dyDescent="0.2">
      <c r="G25" s="119"/>
      <c r="H25" s="120" t="s">
        <v>361</v>
      </c>
    </row>
  </sheetData>
  <mergeCells count="19">
    <mergeCell ref="B21:H21"/>
    <mergeCell ref="B4:C5"/>
    <mergeCell ref="B19:C19"/>
    <mergeCell ref="B3:H3"/>
    <mergeCell ref="D20:H20"/>
    <mergeCell ref="E5:H5"/>
    <mergeCell ref="B6:C6"/>
    <mergeCell ref="B7:C7"/>
    <mergeCell ref="B8:C8"/>
    <mergeCell ref="B9:C9"/>
    <mergeCell ref="B10:C10"/>
    <mergeCell ref="B11:C11"/>
    <mergeCell ref="B12:C12"/>
    <mergeCell ref="B13:C13"/>
    <mergeCell ref="B14:C14"/>
    <mergeCell ref="B15:C15"/>
    <mergeCell ref="B16:C16"/>
    <mergeCell ref="B17:C17"/>
    <mergeCell ref="B18:C18"/>
  </mergeCells>
  <hyperlinks>
    <hyperlink ref="H25" location="Inhaltsverzeichnis!A1" display="› Zurück zum Inhaltsverzeichnis" xr:uid="{795506F8-43CB-4D42-A98C-E979B0AC9276}"/>
  </hyperlinks>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96D3D-49C0-43ED-90F3-40E53E2B6F1A}">
  <sheetPr>
    <pageSetUpPr fitToPage="1"/>
  </sheetPr>
  <dimension ref="A1:I123"/>
  <sheetViews>
    <sheetView zoomScaleNormal="100" workbookViewId="0">
      <pane ySplit="6" topLeftCell="A100" activePane="bottomLeft" state="frozen"/>
      <selection pane="bottomLeft"/>
    </sheetView>
  </sheetViews>
  <sheetFormatPr baseColWidth="10" defaultColWidth="11" defaultRowHeight="12" x14ac:dyDescent="0.2"/>
  <cols>
    <col min="1" max="1" width="2.7109375" style="114" customWidth="1"/>
    <col min="2" max="2" width="13.85546875" style="114" customWidth="1"/>
    <col min="3" max="3" width="25.42578125" style="114" customWidth="1"/>
    <col min="4" max="8" width="17.42578125" style="114" customWidth="1"/>
    <col min="9" max="16384" width="11" style="114"/>
  </cols>
  <sheetData>
    <row r="1" spans="1:9" s="38" customFormat="1" ht="15" customHeight="1" x14ac:dyDescent="0.2">
      <c r="A1" s="113"/>
      <c r="B1" s="36"/>
      <c r="C1" s="36"/>
      <c r="H1" s="113"/>
    </row>
    <row r="2" spans="1:9" s="100" customFormat="1" ht="20.100000000000001" customHeight="1" x14ac:dyDescent="0.2">
      <c r="A2" s="99"/>
      <c r="B2" s="88" t="s">
        <v>140</v>
      </c>
      <c r="C2" s="88"/>
      <c r="G2" s="101"/>
    </row>
    <row r="3" spans="1:9" s="82" customFormat="1" ht="50.1" customHeight="1" x14ac:dyDescent="0.2">
      <c r="A3" s="81"/>
      <c r="B3" s="359" t="s">
        <v>476</v>
      </c>
      <c r="C3" s="359"/>
      <c r="D3" s="359"/>
      <c r="E3" s="359"/>
      <c r="F3" s="359"/>
      <c r="G3" s="359"/>
      <c r="H3" s="359"/>
      <c r="I3" s="61"/>
    </row>
    <row r="4" spans="1:9" ht="45" customHeight="1" x14ac:dyDescent="0.2">
      <c r="B4" s="393" t="s">
        <v>252</v>
      </c>
      <c r="C4" s="360" t="s">
        <v>253</v>
      </c>
      <c r="D4" s="360" t="s">
        <v>61</v>
      </c>
      <c r="E4" s="360"/>
      <c r="F4" s="360"/>
      <c r="G4" s="360"/>
      <c r="H4" s="361" t="s">
        <v>382</v>
      </c>
    </row>
    <row r="5" spans="1:9" ht="45" customHeight="1" x14ac:dyDescent="0.2">
      <c r="B5" s="393"/>
      <c r="C5" s="360"/>
      <c r="D5" s="360" t="s">
        <v>28</v>
      </c>
      <c r="E5" s="360"/>
      <c r="F5" s="131" t="s">
        <v>254</v>
      </c>
      <c r="G5" s="131" t="s">
        <v>383</v>
      </c>
      <c r="H5" s="361"/>
    </row>
    <row r="6" spans="1:9" ht="20.100000000000001" customHeight="1" x14ac:dyDescent="0.2">
      <c r="B6" s="393"/>
      <c r="C6" s="360"/>
      <c r="D6" s="131" t="s">
        <v>384</v>
      </c>
      <c r="E6" s="131" t="s">
        <v>66</v>
      </c>
      <c r="F6" s="131" t="s">
        <v>64</v>
      </c>
      <c r="G6" s="131" t="s">
        <v>64</v>
      </c>
      <c r="H6" s="132" t="s">
        <v>66</v>
      </c>
    </row>
    <row r="7" spans="1:9" ht="15" customHeight="1" x14ac:dyDescent="0.2">
      <c r="B7" s="346" t="s">
        <v>255</v>
      </c>
      <c r="C7" s="347" t="s">
        <v>256</v>
      </c>
      <c r="D7" s="237">
        <v>150761</v>
      </c>
      <c r="E7" s="237">
        <v>5346429</v>
      </c>
      <c r="F7" s="237">
        <v>35463</v>
      </c>
      <c r="G7" s="237">
        <v>25917</v>
      </c>
      <c r="H7" s="238">
        <v>924510</v>
      </c>
    </row>
    <row r="8" spans="1:9" ht="15" customHeight="1" x14ac:dyDescent="0.2">
      <c r="B8" s="343" t="s">
        <v>257</v>
      </c>
      <c r="C8" s="188" t="s">
        <v>258</v>
      </c>
      <c r="D8" s="215">
        <v>1415</v>
      </c>
      <c r="E8" s="215">
        <v>86447</v>
      </c>
      <c r="F8" s="215">
        <v>61093</v>
      </c>
      <c r="G8" s="215">
        <v>40020</v>
      </c>
      <c r="H8" s="216">
        <v>20482</v>
      </c>
    </row>
    <row r="9" spans="1:9" ht="15" customHeight="1" x14ac:dyDescent="0.2">
      <c r="B9" s="343" t="s">
        <v>257</v>
      </c>
      <c r="C9" s="188" t="s">
        <v>259</v>
      </c>
      <c r="D9" s="215">
        <v>3510</v>
      </c>
      <c r="E9" s="215">
        <v>324645</v>
      </c>
      <c r="F9" s="215">
        <v>92492</v>
      </c>
      <c r="G9" s="215">
        <v>52802</v>
      </c>
      <c r="H9" s="216">
        <v>98135</v>
      </c>
    </row>
    <row r="10" spans="1:9" ht="15" customHeight="1" x14ac:dyDescent="0.2">
      <c r="B10" s="343" t="s">
        <v>257</v>
      </c>
      <c r="C10" s="188" t="s">
        <v>260</v>
      </c>
      <c r="D10" s="215">
        <v>7516</v>
      </c>
      <c r="E10" s="215">
        <v>365215</v>
      </c>
      <c r="F10" s="215">
        <v>48592</v>
      </c>
      <c r="G10" s="215">
        <v>33757</v>
      </c>
      <c r="H10" s="216">
        <v>78389</v>
      </c>
    </row>
    <row r="11" spans="1:9" ht="15" customHeight="1" x14ac:dyDescent="0.2">
      <c r="B11" s="343" t="s">
        <v>257</v>
      </c>
      <c r="C11" s="188" t="s">
        <v>261</v>
      </c>
      <c r="D11" s="215">
        <v>12437</v>
      </c>
      <c r="E11" s="215">
        <v>478222</v>
      </c>
      <c r="F11" s="215">
        <v>38452</v>
      </c>
      <c r="G11" s="215">
        <v>27551</v>
      </c>
      <c r="H11" s="216">
        <v>94294</v>
      </c>
    </row>
    <row r="12" spans="1:9" ht="15" customHeight="1" x14ac:dyDescent="0.2">
      <c r="B12" s="343" t="s">
        <v>257</v>
      </c>
      <c r="C12" s="188" t="s">
        <v>262</v>
      </c>
      <c r="D12" s="215">
        <v>6863</v>
      </c>
      <c r="E12" s="215">
        <v>406531</v>
      </c>
      <c r="F12" s="215">
        <v>59235</v>
      </c>
      <c r="G12" s="215">
        <v>34873</v>
      </c>
      <c r="H12" s="216">
        <v>108382</v>
      </c>
    </row>
    <row r="13" spans="1:9" ht="15" customHeight="1" x14ac:dyDescent="0.2">
      <c r="B13" s="343" t="s">
        <v>257</v>
      </c>
      <c r="C13" s="188" t="s">
        <v>263</v>
      </c>
      <c r="D13" s="215">
        <v>3034</v>
      </c>
      <c r="E13" s="215">
        <v>115479</v>
      </c>
      <c r="F13" s="215">
        <v>38062</v>
      </c>
      <c r="G13" s="215">
        <v>28411</v>
      </c>
      <c r="H13" s="216">
        <v>21436</v>
      </c>
    </row>
    <row r="14" spans="1:9" ht="15" customHeight="1" x14ac:dyDescent="0.2">
      <c r="B14" s="343" t="s">
        <v>257</v>
      </c>
      <c r="C14" s="188" t="s">
        <v>264</v>
      </c>
      <c r="D14" s="215">
        <v>4455</v>
      </c>
      <c r="E14" s="215">
        <v>148197</v>
      </c>
      <c r="F14" s="215">
        <v>33265</v>
      </c>
      <c r="G14" s="215">
        <v>25930</v>
      </c>
      <c r="H14" s="216">
        <v>24121</v>
      </c>
    </row>
    <row r="15" spans="1:9" ht="15" customHeight="1" x14ac:dyDescent="0.2">
      <c r="B15" s="343" t="s">
        <v>257</v>
      </c>
      <c r="C15" s="188" t="s">
        <v>265</v>
      </c>
      <c r="D15" s="215">
        <v>23226</v>
      </c>
      <c r="E15" s="215">
        <v>790858</v>
      </c>
      <c r="F15" s="215">
        <v>34051</v>
      </c>
      <c r="G15" s="215">
        <v>29574</v>
      </c>
      <c r="H15" s="216">
        <v>122768</v>
      </c>
    </row>
    <row r="16" spans="1:9" ht="15" customHeight="1" x14ac:dyDescent="0.2">
      <c r="B16" s="343" t="s">
        <v>257</v>
      </c>
      <c r="C16" s="188" t="s">
        <v>266</v>
      </c>
      <c r="D16" s="215">
        <v>19406</v>
      </c>
      <c r="E16" s="215">
        <v>557476</v>
      </c>
      <c r="F16" s="215">
        <v>28727</v>
      </c>
      <c r="G16" s="215">
        <v>24586</v>
      </c>
      <c r="H16" s="216">
        <v>73635</v>
      </c>
    </row>
    <row r="17" spans="2:8" ht="15" customHeight="1" x14ac:dyDescent="0.2">
      <c r="B17" s="343" t="s">
        <v>257</v>
      </c>
      <c r="C17" s="188" t="s">
        <v>267</v>
      </c>
      <c r="D17" s="215">
        <v>31694</v>
      </c>
      <c r="E17" s="215">
        <v>949923</v>
      </c>
      <c r="F17" s="215">
        <v>29972</v>
      </c>
      <c r="G17" s="215">
        <v>22854</v>
      </c>
      <c r="H17" s="216">
        <v>125457</v>
      </c>
    </row>
    <row r="18" spans="2:8" ht="15" customHeight="1" x14ac:dyDescent="0.2">
      <c r="B18" s="343" t="s">
        <v>257</v>
      </c>
      <c r="C18" s="188" t="s">
        <v>268</v>
      </c>
      <c r="D18" s="215">
        <v>437</v>
      </c>
      <c r="E18" s="215">
        <v>8561</v>
      </c>
      <c r="F18" s="215">
        <v>19590</v>
      </c>
      <c r="G18" s="215">
        <v>12651</v>
      </c>
      <c r="H18" s="216">
        <v>1153</v>
      </c>
    </row>
    <row r="19" spans="2:8" ht="15" customHeight="1" x14ac:dyDescent="0.2">
      <c r="B19" s="343" t="s">
        <v>257</v>
      </c>
      <c r="C19" s="188" t="s">
        <v>269</v>
      </c>
      <c r="D19" s="215">
        <v>4431</v>
      </c>
      <c r="E19" s="215">
        <v>122240</v>
      </c>
      <c r="F19" s="215">
        <v>27587</v>
      </c>
      <c r="G19" s="215">
        <v>21708</v>
      </c>
      <c r="H19" s="216">
        <v>16566</v>
      </c>
    </row>
    <row r="20" spans="2:8" ht="15" customHeight="1" x14ac:dyDescent="0.2">
      <c r="B20" s="343" t="s">
        <v>257</v>
      </c>
      <c r="C20" s="188" t="s">
        <v>270</v>
      </c>
      <c r="D20" s="215">
        <v>1944</v>
      </c>
      <c r="E20" s="215">
        <v>43952</v>
      </c>
      <c r="F20" s="215">
        <v>22609</v>
      </c>
      <c r="G20" s="215">
        <v>17871</v>
      </c>
      <c r="H20" s="216">
        <v>4898</v>
      </c>
    </row>
    <row r="21" spans="2:8" ht="15" customHeight="1" x14ac:dyDescent="0.2">
      <c r="B21" s="343" t="s">
        <v>257</v>
      </c>
      <c r="C21" s="188" t="s">
        <v>271</v>
      </c>
      <c r="D21" s="215">
        <v>23802</v>
      </c>
      <c r="E21" s="215">
        <v>700539</v>
      </c>
      <c r="F21" s="215">
        <v>29432</v>
      </c>
      <c r="G21" s="215">
        <v>22845</v>
      </c>
      <c r="H21" s="216">
        <v>95036</v>
      </c>
    </row>
    <row r="22" spans="2:8" ht="15" customHeight="1" x14ac:dyDescent="0.2">
      <c r="B22" s="343" t="s">
        <v>257</v>
      </c>
      <c r="C22" s="188" t="s">
        <v>272</v>
      </c>
      <c r="D22" s="215">
        <v>641</v>
      </c>
      <c r="E22" s="215">
        <v>12156</v>
      </c>
      <c r="F22" s="215">
        <v>18965</v>
      </c>
      <c r="G22" s="215">
        <v>14734</v>
      </c>
      <c r="H22" s="216">
        <v>1299</v>
      </c>
    </row>
    <row r="23" spans="2:8" ht="15" customHeight="1" x14ac:dyDescent="0.2">
      <c r="B23" s="343" t="s">
        <v>257</v>
      </c>
      <c r="C23" s="188" t="s">
        <v>273</v>
      </c>
      <c r="D23" s="215">
        <v>5950</v>
      </c>
      <c r="E23" s="215">
        <v>235987</v>
      </c>
      <c r="F23" s="215">
        <v>39662</v>
      </c>
      <c r="G23" s="215">
        <v>30012</v>
      </c>
      <c r="H23" s="216">
        <v>38461</v>
      </c>
    </row>
    <row r="24" spans="2:8" ht="15" customHeight="1" x14ac:dyDescent="0.2">
      <c r="B24" s="346" t="s">
        <v>255</v>
      </c>
      <c r="C24" s="348" t="s">
        <v>274</v>
      </c>
      <c r="D24" s="237">
        <v>144112</v>
      </c>
      <c r="E24" s="237">
        <v>9377448</v>
      </c>
      <c r="F24" s="237">
        <v>65071</v>
      </c>
      <c r="G24" s="237">
        <v>34575</v>
      </c>
      <c r="H24" s="238">
        <v>2330494</v>
      </c>
    </row>
    <row r="25" spans="2:8" ht="15" customHeight="1" x14ac:dyDescent="0.2">
      <c r="B25" s="343" t="s">
        <v>257</v>
      </c>
      <c r="C25" s="188" t="s">
        <v>275</v>
      </c>
      <c r="D25" s="215">
        <v>16115</v>
      </c>
      <c r="E25" s="215">
        <v>690488</v>
      </c>
      <c r="F25" s="215">
        <v>42848</v>
      </c>
      <c r="G25" s="215">
        <v>30248</v>
      </c>
      <c r="H25" s="216">
        <v>134387</v>
      </c>
    </row>
    <row r="26" spans="2:8" ht="15" customHeight="1" x14ac:dyDescent="0.2">
      <c r="B26" s="343" t="s">
        <v>257</v>
      </c>
      <c r="C26" s="188" t="s">
        <v>276</v>
      </c>
      <c r="D26" s="215">
        <v>4641</v>
      </c>
      <c r="E26" s="215">
        <v>192145</v>
      </c>
      <c r="F26" s="215">
        <v>41402</v>
      </c>
      <c r="G26" s="215">
        <v>29605</v>
      </c>
      <c r="H26" s="216">
        <v>38386</v>
      </c>
    </row>
    <row r="27" spans="2:8" ht="15" customHeight="1" x14ac:dyDescent="0.2">
      <c r="B27" s="343" t="s">
        <v>257</v>
      </c>
      <c r="C27" s="188" t="s">
        <v>277</v>
      </c>
      <c r="D27" s="215">
        <v>14631</v>
      </c>
      <c r="E27" s="215">
        <v>630287</v>
      </c>
      <c r="F27" s="215">
        <v>43079</v>
      </c>
      <c r="G27" s="215">
        <v>32360</v>
      </c>
      <c r="H27" s="216">
        <v>122719</v>
      </c>
    </row>
    <row r="28" spans="2:8" ht="15" customHeight="1" x14ac:dyDescent="0.2">
      <c r="B28" s="343" t="s">
        <v>257</v>
      </c>
      <c r="C28" s="188" t="s">
        <v>278</v>
      </c>
      <c r="D28" s="215">
        <v>20736</v>
      </c>
      <c r="E28" s="215">
        <v>1101624</v>
      </c>
      <c r="F28" s="215">
        <v>53126</v>
      </c>
      <c r="G28" s="215">
        <v>36698</v>
      </c>
      <c r="H28" s="216">
        <v>240712</v>
      </c>
    </row>
    <row r="29" spans="2:8" ht="15" customHeight="1" x14ac:dyDescent="0.2">
      <c r="B29" s="343" t="s">
        <v>257</v>
      </c>
      <c r="C29" s="188" t="s">
        <v>279</v>
      </c>
      <c r="D29" s="215">
        <v>16099</v>
      </c>
      <c r="E29" s="215">
        <v>728956</v>
      </c>
      <c r="F29" s="215">
        <v>45280</v>
      </c>
      <c r="G29" s="215">
        <v>33194</v>
      </c>
      <c r="H29" s="216">
        <v>139829</v>
      </c>
    </row>
    <row r="30" spans="2:8" ht="15" customHeight="1" x14ac:dyDescent="0.2">
      <c r="B30" s="343" t="s">
        <v>257</v>
      </c>
      <c r="C30" s="188" t="s">
        <v>280</v>
      </c>
      <c r="D30" s="215">
        <v>5572</v>
      </c>
      <c r="E30" s="215">
        <v>763803</v>
      </c>
      <c r="F30" s="215">
        <v>137079</v>
      </c>
      <c r="G30" s="215">
        <v>51184</v>
      </c>
      <c r="H30" s="216">
        <v>248540</v>
      </c>
    </row>
    <row r="31" spans="2:8" ht="15" customHeight="1" x14ac:dyDescent="0.2">
      <c r="B31" s="343" t="s">
        <v>257</v>
      </c>
      <c r="C31" s="188" t="s">
        <v>281</v>
      </c>
      <c r="D31" s="215">
        <v>8353</v>
      </c>
      <c r="E31" s="215">
        <v>1021120</v>
      </c>
      <c r="F31" s="215">
        <v>122246</v>
      </c>
      <c r="G31" s="215">
        <v>53476</v>
      </c>
      <c r="H31" s="216">
        <v>316637</v>
      </c>
    </row>
    <row r="32" spans="2:8" ht="15" customHeight="1" x14ac:dyDescent="0.2">
      <c r="B32" s="343" t="s">
        <v>257</v>
      </c>
      <c r="C32" s="188" t="s">
        <v>282</v>
      </c>
      <c r="D32" s="215">
        <v>16740</v>
      </c>
      <c r="E32" s="215">
        <v>593342</v>
      </c>
      <c r="F32" s="215">
        <v>35445</v>
      </c>
      <c r="G32" s="215">
        <v>26587</v>
      </c>
      <c r="H32" s="216">
        <v>88045</v>
      </c>
    </row>
    <row r="33" spans="2:8" ht="15" customHeight="1" x14ac:dyDescent="0.2">
      <c r="B33" s="343" t="s">
        <v>257</v>
      </c>
      <c r="C33" s="188" t="s">
        <v>283</v>
      </c>
      <c r="D33" s="215">
        <v>12245</v>
      </c>
      <c r="E33" s="215">
        <v>716703</v>
      </c>
      <c r="F33" s="215">
        <v>58530</v>
      </c>
      <c r="G33" s="215">
        <v>29937</v>
      </c>
      <c r="H33" s="216">
        <v>178200</v>
      </c>
    </row>
    <row r="34" spans="2:8" ht="15" customHeight="1" x14ac:dyDescent="0.2">
      <c r="B34" s="343" t="s">
        <v>257</v>
      </c>
      <c r="C34" s="188" t="s">
        <v>284</v>
      </c>
      <c r="D34" s="215">
        <v>3592</v>
      </c>
      <c r="E34" s="215">
        <v>604907</v>
      </c>
      <c r="F34" s="215">
        <v>168404</v>
      </c>
      <c r="G34" s="215">
        <v>54050</v>
      </c>
      <c r="H34" s="216">
        <v>200670</v>
      </c>
    </row>
    <row r="35" spans="2:8" ht="15" customHeight="1" x14ac:dyDescent="0.2">
      <c r="B35" s="343" t="s">
        <v>257</v>
      </c>
      <c r="C35" s="188" t="s">
        <v>285</v>
      </c>
      <c r="D35" s="215">
        <v>7062</v>
      </c>
      <c r="E35" s="215">
        <v>1118153</v>
      </c>
      <c r="F35" s="215">
        <v>158334</v>
      </c>
      <c r="G35" s="215">
        <v>52434</v>
      </c>
      <c r="H35" s="216">
        <v>332651</v>
      </c>
    </row>
    <row r="36" spans="2:8" ht="15" customHeight="1" x14ac:dyDescent="0.2">
      <c r="B36" s="343" t="s">
        <v>257</v>
      </c>
      <c r="C36" s="188" t="s">
        <v>286</v>
      </c>
      <c r="D36" s="215">
        <v>5809</v>
      </c>
      <c r="E36" s="215">
        <v>308800</v>
      </c>
      <c r="F36" s="215">
        <v>53159</v>
      </c>
      <c r="G36" s="215">
        <v>36234</v>
      </c>
      <c r="H36" s="216">
        <v>60403</v>
      </c>
    </row>
    <row r="37" spans="2:8" ht="15" customHeight="1" x14ac:dyDescent="0.2">
      <c r="B37" s="343" t="s">
        <v>257</v>
      </c>
      <c r="C37" s="188" t="s">
        <v>287</v>
      </c>
      <c r="D37" s="215">
        <v>4534</v>
      </c>
      <c r="E37" s="215">
        <v>257813</v>
      </c>
      <c r="F37" s="215">
        <v>56862</v>
      </c>
      <c r="G37" s="215">
        <v>34957</v>
      </c>
      <c r="H37" s="216">
        <v>69614</v>
      </c>
    </row>
    <row r="38" spans="2:8" ht="15" customHeight="1" x14ac:dyDescent="0.2">
      <c r="B38" s="343" t="s">
        <v>257</v>
      </c>
      <c r="C38" s="188" t="s">
        <v>288</v>
      </c>
      <c r="D38" s="215">
        <v>7983</v>
      </c>
      <c r="E38" s="215">
        <v>649307</v>
      </c>
      <c r="F38" s="215">
        <v>81336</v>
      </c>
      <c r="G38" s="215">
        <v>38529</v>
      </c>
      <c r="H38" s="216">
        <v>159700</v>
      </c>
    </row>
    <row r="39" spans="2:8" ht="15" customHeight="1" x14ac:dyDescent="0.2">
      <c r="B39" s="346" t="s">
        <v>255</v>
      </c>
      <c r="C39" s="348" t="s">
        <v>289</v>
      </c>
      <c r="D39" s="237">
        <v>150450</v>
      </c>
      <c r="E39" s="237">
        <v>8589219</v>
      </c>
      <c r="F39" s="237">
        <v>57090</v>
      </c>
      <c r="G39" s="237">
        <v>35869</v>
      </c>
      <c r="H39" s="238">
        <v>1976486</v>
      </c>
    </row>
    <row r="40" spans="2:8" ht="15" customHeight="1" x14ac:dyDescent="0.2">
      <c r="B40" s="343" t="s">
        <v>257</v>
      </c>
      <c r="C40" s="188" t="s">
        <v>289</v>
      </c>
      <c r="D40" s="215">
        <v>36197</v>
      </c>
      <c r="E40" s="215">
        <v>1800660</v>
      </c>
      <c r="F40" s="215">
        <v>49746</v>
      </c>
      <c r="G40" s="215">
        <v>37904</v>
      </c>
      <c r="H40" s="216">
        <v>374531</v>
      </c>
    </row>
    <row r="41" spans="2:8" ht="15" customHeight="1" x14ac:dyDescent="0.2">
      <c r="B41" s="343" t="s">
        <v>257</v>
      </c>
      <c r="C41" s="188" t="s">
        <v>290</v>
      </c>
      <c r="D41" s="215">
        <v>9865</v>
      </c>
      <c r="E41" s="215">
        <v>960972</v>
      </c>
      <c r="F41" s="215">
        <v>97412</v>
      </c>
      <c r="G41" s="215">
        <v>43422</v>
      </c>
      <c r="H41" s="216">
        <v>286403</v>
      </c>
    </row>
    <row r="42" spans="2:8" ht="15" customHeight="1" x14ac:dyDescent="0.2">
      <c r="B42" s="343" t="s">
        <v>257</v>
      </c>
      <c r="C42" s="188" t="s">
        <v>291</v>
      </c>
      <c r="D42" s="215">
        <v>9770</v>
      </c>
      <c r="E42" s="215">
        <v>1180555</v>
      </c>
      <c r="F42" s="215">
        <v>120835</v>
      </c>
      <c r="G42" s="215">
        <v>47202</v>
      </c>
      <c r="H42" s="216">
        <v>389226</v>
      </c>
    </row>
    <row r="43" spans="2:8" ht="15" customHeight="1" x14ac:dyDescent="0.2">
      <c r="B43" s="343" t="s">
        <v>257</v>
      </c>
      <c r="C43" s="188" t="s">
        <v>292</v>
      </c>
      <c r="D43" s="215">
        <v>8592</v>
      </c>
      <c r="E43" s="215">
        <v>494647</v>
      </c>
      <c r="F43" s="215">
        <v>57571</v>
      </c>
      <c r="G43" s="215">
        <v>40164</v>
      </c>
      <c r="H43" s="216">
        <v>116734</v>
      </c>
    </row>
    <row r="44" spans="2:8" ht="15" customHeight="1" x14ac:dyDescent="0.2">
      <c r="B44" s="343" t="s">
        <v>257</v>
      </c>
      <c r="C44" s="188" t="s">
        <v>293</v>
      </c>
      <c r="D44" s="215">
        <v>16550</v>
      </c>
      <c r="E44" s="215">
        <v>937575</v>
      </c>
      <c r="F44" s="215">
        <v>56651</v>
      </c>
      <c r="G44" s="215">
        <v>36588</v>
      </c>
      <c r="H44" s="216">
        <v>209443</v>
      </c>
    </row>
    <row r="45" spans="2:8" ht="15" customHeight="1" x14ac:dyDescent="0.2">
      <c r="B45" s="343" t="s">
        <v>257</v>
      </c>
      <c r="C45" s="188" t="s">
        <v>294</v>
      </c>
      <c r="D45" s="215">
        <v>22193</v>
      </c>
      <c r="E45" s="215">
        <v>1210746</v>
      </c>
      <c r="F45" s="215">
        <v>54555</v>
      </c>
      <c r="G45" s="215">
        <v>35829</v>
      </c>
      <c r="H45" s="216">
        <v>249871</v>
      </c>
    </row>
    <row r="46" spans="2:8" ht="15" customHeight="1" x14ac:dyDescent="0.2">
      <c r="B46" s="343" t="s">
        <v>257</v>
      </c>
      <c r="C46" s="188" t="s">
        <v>295</v>
      </c>
      <c r="D46" s="215">
        <v>14978</v>
      </c>
      <c r="E46" s="215">
        <v>694555</v>
      </c>
      <c r="F46" s="215">
        <v>46372</v>
      </c>
      <c r="G46" s="215">
        <v>33111</v>
      </c>
      <c r="H46" s="216">
        <v>124635</v>
      </c>
    </row>
    <row r="47" spans="2:8" ht="15" customHeight="1" x14ac:dyDescent="0.2">
      <c r="B47" s="343" t="s">
        <v>257</v>
      </c>
      <c r="C47" s="188" t="s">
        <v>296</v>
      </c>
      <c r="D47" s="215">
        <v>17531</v>
      </c>
      <c r="E47" s="215">
        <v>680402</v>
      </c>
      <c r="F47" s="215">
        <v>38811</v>
      </c>
      <c r="G47" s="215">
        <v>29597</v>
      </c>
      <c r="H47" s="216">
        <v>107747</v>
      </c>
    </row>
    <row r="48" spans="2:8" ht="15" customHeight="1" x14ac:dyDescent="0.2">
      <c r="B48" s="343" t="s">
        <v>257</v>
      </c>
      <c r="C48" s="188" t="s">
        <v>297</v>
      </c>
      <c r="D48" s="215">
        <v>14774</v>
      </c>
      <c r="E48" s="215">
        <v>629107</v>
      </c>
      <c r="F48" s="215">
        <v>42582</v>
      </c>
      <c r="G48" s="215">
        <v>31802</v>
      </c>
      <c r="H48" s="216">
        <v>117895</v>
      </c>
    </row>
    <row r="49" spans="2:8" ht="15" customHeight="1" x14ac:dyDescent="0.2">
      <c r="B49" s="346" t="s">
        <v>255</v>
      </c>
      <c r="C49" s="348" t="s">
        <v>298</v>
      </c>
      <c r="D49" s="237">
        <v>185703</v>
      </c>
      <c r="E49" s="237">
        <v>10004759</v>
      </c>
      <c r="F49" s="237">
        <v>53875</v>
      </c>
      <c r="G49" s="237">
        <v>35308</v>
      </c>
      <c r="H49" s="238">
        <v>2262737</v>
      </c>
    </row>
    <row r="50" spans="2:8" ht="15" customHeight="1" x14ac:dyDescent="0.2">
      <c r="B50" s="343" t="s">
        <v>257</v>
      </c>
      <c r="C50" s="188" t="s">
        <v>299</v>
      </c>
      <c r="D50" s="215">
        <v>6065</v>
      </c>
      <c r="E50" s="215">
        <v>417711</v>
      </c>
      <c r="F50" s="215">
        <v>68872</v>
      </c>
      <c r="G50" s="215">
        <v>42471</v>
      </c>
      <c r="H50" s="216">
        <v>106253</v>
      </c>
    </row>
    <row r="51" spans="2:8" ht="15" customHeight="1" x14ac:dyDescent="0.2">
      <c r="B51" s="343" t="s">
        <v>257</v>
      </c>
      <c r="C51" s="188" t="s">
        <v>300</v>
      </c>
      <c r="D51" s="215">
        <v>14910</v>
      </c>
      <c r="E51" s="215">
        <v>1081371</v>
      </c>
      <c r="F51" s="215">
        <v>72527</v>
      </c>
      <c r="G51" s="215">
        <v>43072</v>
      </c>
      <c r="H51" s="216">
        <v>290832</v>
      </c>
    </row>
    <row r="52" spans="2:8" ht="15" customHeight="1" x14ac:dyDescent="0.2">
      <c r="B52" s="343" t="s">
        <v>257</v>
      </c>
      <c r="C52" s="188" t="s">
        <v>301</v>
      </c>
      <c r="D52" s="215">
        <v>5176</v>
      </c>
      <c r="E52" s="215">
        <v>295511</v>
      </c>
      <c r="F52" s="215">
        <v>57093</v>
      </c>
      <c r="G52" s="215">
        <v>36330</v>
      </c>
      <c r="H52" s="216">
        <v>66047</v>
      </c>
    </row>
    <row r="53" spans="2:8" ht="15" customHeight="1" x14ac:dyDescent="0.2">
      <c r="B53" s="343" t="s">
        <v>257</v>
      </c>
      <c r="C53" s="188" t="s">
        <v>302</v>
      </c>
      <c r="D53" s="215">
        <v>8111</v>
      </c>
      <c r="E53" s="215">
        <v>543798</v>
      </c>
      <c r="F53" s="215">
        <v>67044</v>
      </c>
      <c r="G53" s="215">
        <v>37698</v>
      </c>
      <c r="H53" s="216">
        <v>135336</v>
      </c>
    </row>
    <row r="54" spans="2:8" ht="15" customHeight="1" x14ac:dyDescent="0.2">
      <c r="B54" s="343" t="s">
        <v>257</v>
      </c>
      <c r="C54" s="188" t="s">
        <v>303</v>
      </c>
      <c r="D54" s="215">
        <v>35074</v>
      </c>
      <c r="E54" s="215">
        <v>2248054</v>
      </c>
      <c r="F54" s="215">
        <v>64095</v>
      </c>
      <c r="G54" s="215">
        <v>40770</v>
      </c>
      <c r="H54" s="216">
        <v>571812</v>
      </c>
    </row>
    <row r="55" spans="2:8" ht="15" customHeight="1" x14ac:dyDescent="0.2">
      <c r="B55" s="343" t="s">
        <v>257</v>
      </c>
      <c r="C55" s="188" t="s">
        <v>304</v>
      </c>
      <c r="D55" s="215">
        <v>11382</v>
      </c>
      <c r="E55" s="215">
        <v>972138</v>
      </c>
      <c r="F55" s="215">
        <v>85410</v>
      </c>
      <c r="G55" s="215">
        <v>45363</v>
      </c>
      <c r="H55" s="216">
        <v>273471</v>
      </c>
    </row>
    <row r="56" spans="2:8" ht="15" customHeight="1" x14ac:dyDescent="0.2">
      <c r="B56" s="343" t="s">
        <v>257</v>
      </c>
      <c r="C56" s="188" t="s">
        <v>305</v>
      </c>
      <c r="D56" s="215">
        <v>5774</v>
      </c>
      <c r="E56" s="215">
        <v>308886</v>
      </c>
      <c r="F56" s="215">
        <v>53496</v>
      </c>
      <c r="G56" s="215">
        <v>35640</v>
      </c>
      <c r="H56" s="216">
        <v>68512</v>
      </c>
    </row>
    <row r="57" spans="2:8" ht="15" customHeight="1" x14ac:dyDescent="0.2">
      <c r="B57" s="343" t="s">
        <v>257</v>
      </c>
      <c r="C57" s="188" t="s">
        <v>306</v>
      </c>
      <c r="D57" s="215">
        <v>22864</v>
      </c>
      <c r="E57" s="215">
        <v>1019216</v>
      </c>
      <c r="F57" s="215">
        <v>44577</v>
      </c>
      <c r="G57" s="215">
        <v>34337</v>
      </c>
      <c r="H57" s="216">
        <v>200195</v>
      </c>
    </row>
    <row r="58" spans="2:8" ht="15" customHeight="1" x14ac:dyDescent="0.2">
      <c r="B58" s="343" t="s">
        <v>257</v>
      </c>
      <c r="C58" s="188" t="s">
        <v>307</v>
      </c>
      <c r="D58" s="215">
        <v>9740</v>
      </c>
      <c r="E58" s="215">
        <v>274405</v>
      </c>
      <c r="F58" s="215">
        <v>28173</v>
      </c>
      <c r="G58" s="215">
        <v>24370</v>
      </c>
      <c r="H58" s="216">
        <v>37427</v>
      </c>
    </row>
    <row r="59" spans="2:8" ht="15" customHeight="1" x14ac:dyDescent="0.2">
      <c r="B59" s="343" t="s">
        <v>257</v>
      </c>
      <c r="C59" s="188" t="s">
        <v>308</v>
      </c>
      <c r="D59" s="215">
        <v>26940</v>
      </c>
      <c r="E59" s="215">
        <v>1017069</v>
      </c>
      <c r="F59" s="215">
        <v>37753</v>
      </c>
      <c r="G59" s="215">
        <v>31517</v>
      </c>
      <c r="H59" s="216">
        <v>173555</v>
      </c>
    </row>
    <row r="60" spans="2:8" ht="15" customHeight="1" x14ac:dyDescent="0.2">
      <c r="B60" s="343" t="s">
        <v>257</v>
      </c>
      <c r="C60" s="188" t="s">
        <v>309</v>
      </c>
      <c r="D60" s="215">
        <v>9180</v>
      </c>
      <c r="E60" s="215">
        <v>511320</v>
      </c>
      <c r="F60" s="215">
        <v>55699</v>
      </c>
      <c r="G60" s="215">
        <v>34823</v>
      </c>
      <c r="H60" s="216">
        <v>110654</v>
      </c>
    </row>
    <row r="61" spans="2:8" ht="15" customHeight="1" x14ac:dyDescent="0.2">
      <c r="B61" s="343" t="s">
        <v>257</v>
      </c>
      <c r="C61" s="188" t="s">
        <v>310</v>
      </c>
      <c r="D61" s="215">
        <v>7121</v>
      </c>
      <c r="E61" s="215">
        <v>350047</v>
      </c>
      <c r="F61" s="215">
        <v>49157</v>
      </c>
      <c r="G61" s="215">
        <v>33175</v>
      </c>
      <c r="H61" s="216">
        <v>67050</v>
      </c>
    </row>
    <row r="62" spans="2:8" ht="15" customHeight="1" x14ac:dyDescent="0.2">
      <c r="B62" s="343" t="s">
        <v>257</v>
      </c>
      <c r="C62" s="188" t="s">
        <v>311</v>
      </c>
      <c r="D62" s="215">
        <v>23366</v>
      </c>
      <c r="E62" s="215">
        <v>965234</v>
      </c>
      <c r="F62" s="215">
        <v>41309</v>
      </c>
      <c r="G62" s="215">
        <v>31128</v>
      </c>
      <c r="H62" s="216">
        <v>161595</v>
      </c>
    </row>
    <row r="63" spans="2:8" ht="15" customHeight="1" x14ac:dyDescent="0.2">
      <c r="B63" s="346" t="s">
        <v>255</v>
      </c>
      <c r="C63" s="348" t="s">
        <v>312</v>
      </c>
      <c r="D63" s="237">
        <v>225650</v>
      </c>
      <c r="E63" s="237">
        <v>11502665</v>
      </c>
      <c r="F63" s="237">
        <v>50976</v>
      </c>
      <c r="G63" s="237">
        <v>32482</v>
      </c>
      <c r="H63" s="238">
        <v>2372849</v>
      </c>
    </row>
    <row r="64" spans="2:8" ht="15" customHeight="1" x14ac:dyDescent="0.2">
      <c r="B64" s="343" t="s">
        <v>257</v>
      </c>
      <c r="C64" s="188" t="s">
        <v>313</v>
      </c>
      <c r="D64" s="215">
        <v>13846</v>
      </c>
      <c r="E64" s="215">
        <v>587861</v>
      </c>
      <c r="F64" s="215">
        <v>42457</v>
      </c>
      <c r="G64" s="215">
        <v>33800</v>
      </c>
      <c r="H64" s="216">
        <v>109185</v>
      </c>
    </row>
    <row r="65" spans="2:8" ht="15" customHeight="1" x14ac:dyDescent="0.2">
      <c r="B65" s="343" t="s">
        <v>257</v>
      </c>
      <c r="C65" s="188" t="s">
        <v>312</v>
      </c>
      <c r="D65" s="215">
        <v>21137</v>
      </c>
      <c r="E65" s="215">
        <v>790844</v>
      </c>
      <c r="F65" s="215">
        <v>37415</v>
      </c>
      <c r="G65" s="215">
        <v>30578</v>
      </c>
      <c r="H65" s="216">
        <v>129288</v>
      </c>
    </row>
    <row r="66" spans="2:8" ht="15" customHeight="1" x14ac:dyDescent="0.2">
      <c r="B66" s="343" t="s">
        <v>257</v>
      </c>
      <c r="C66" s="188" t="s">
        <v>314</v>
      </c>
      <c r="D66" s="215">
        <v>7325</v>
      </c>
      <c r="E66" s="215">
        <v>520906</v>
      </c>
      <c r="F66" s="215">
        <v>71113</v>
      </c>
      <c r="G66" s="215">
        <v>37634</v>
      </c>
      <c r="H66" s="216">
        <v>131231</v>
      </c>
    </row>
    <row r="67" spans="2:8" ht="15" customHeight="1" x14ac:dyDescent="0.2">
      <c r="B67" s="343" t="s">
        <v>257</v>
      </c>
      <c r="C67" s="188" t="s">
        <v>315</v>
      </c>
      <c r="D67" s="215">
        <v>12279</v>
      </c>
      <c r="E67" s="215">
        <v>379514</v>
      </c>
      <c r="F67" s="215">
        <v>30908</v>
      </c>
      <c r="G67" s="215">
        <v>23755</v>
      </c>
      <c r="H67" s="216">
        <v>52495</v>
      </c>
    </row>
    <row r="68" spans="2:8" ht="15" customHeight="1" x14ac:dyDescent="0.2">
      <c r="B68" s="343" t="s">
        <v>257</v>
      </c>
      <c r="C68" s="188" t="s">
        <v>316</v>
      </c>
      <c r="D68" s="215">
        <v>7896</v>
      </c>
      <c r="E68" s="215">
        <v>309076</v>
      </c>
      <c r="F68" s="215">
        <v>39143</v>
      </c>
      <c r="G68" s="215">
        <v>28509</v>
      </c>
      <c r="H68" s="216">
        <v>52167</v>
      </c>
    </row>
    <row r="69" spans="2:8" ht="15" customHeight="1" x14ac:dyDescent="0.2">
      <c r="B69" s="343" t="s">
        <v>257</v>
      </c>
      <c r="C69" s="188" t="s">
        <v>317</v>
      </c>
      <c r="D69" s="215">
        <v>18084</v>
      </c>
      <c r="E69" s="215">
        <v>727149</v>
      </c>
      <c r="F69" s="215">
        <v>40210</v>
      </c>
      <c r="G69" s="215">
        <v>31375</v>
      </c>
      <c r="H69" s="216">
        <v>117315</v>
      </c>
    </row>
    <row r="70" spans="2:8" ht="15" customHeight="1" x14ac:dyDescent="0.2">
      <c r="B70" s="343" t="s">
        <v>257</v>
      </c>
      <c r="C70" s="188" t="s">
        <v>318</v>
      </c>
      <c r="D70" s="215">
        <v>28049</v>
      </c>
      <c r="E70" s="215">
        <v>1119604</v>
      </c>
      <c r="F70" s="215">
        <v>39916</v>
      </c>
      <c r="G70" s="215">
        <v>30195</v>
      </c>
      <c r="H70" s="216">
        <v>185223</v>
      </c>
    </row>
    <row r="71" spans="2:8" ht="15" customHeight="1" x14ac:dyDescent="0.2">
      <c r="B71" s="343" t="s">
        <v>257</v>
      </c>
      <c r="C71" s="188" t="s">
        <v>319</v>
      </c>
      <c r="D71" s="215">
        <v>8651</v>
      </c>
      <c r="E71" s="215">
        <v>241943</v>
      </c>
      <c r="F71" s="215">
        <v>27967</v>
      </c>
      <c r="G71" s="215">
        <v>22684</v>
      </c>
      <c r="H71" s="216">
        <v>29630</v>
      </c>
    </row>
    <row r="72" spans="2:8" ht="15" customHeight="1" x14ac:dyDescent="0.2">
      <c r="B72" s="343" t="s">
        <v>257</v>
      </c>
      <c r="C72" s="188" t="s">
        <v>320</v>
      </c>
      <c r="D72" s="215">
        <v>5684</v>
      </c>
      <c r="E72" s="215">
        <v>723555</v>
      </c>
      <c r="F72" s="215">
        <v>127297</v>
      </c>
      <c r="G72" s="215">
        <v>51345</v>
      </c>
      <c r="H72" s="216">
        <v>213519</v>
      </c>
    </row>
    <row r="73" spans="2:8" ht="15" customHeight="1" x14ac:dyDescent="0.2">
      <c r="B73" s="343" t="s">
        <v>257</v>
      </c>
      <c r="C73" s="188" t="s">
        <v>321</v>
      </c>
      <c r="D73" s="215">
        <v>11985</v>
      </c>
      <c r="E73" s="215">
        <v>938880</v>
      </c>
      <c r="F73" s="215">
        <v>78338</v>
      </c>
      <c r="G73" s="215">
        <v>44345</v>
      </c>
      <c r="H73" s="216">
        <v>234945</v>
      </c>
    </row>
    <row r="74" spans="2:8" ht="15" customHeight="1" x14ac:dyDescent="0.2">
      <c r="B74" s="343" t="s">
        <v>257</v>
      </c>
      <c r="C74" s="188" t="s">
        <v>322</v>
      </c>
      <c r="D74" s="215">
        <v>12443</v>
      </c>
      <c r="E74" s="215">
        <v>800066</v>
      </c>
      <c r="F74" s="215">
        <v>64299</v>
      </c>
      <c r="G74" s="215">
        <v>37678</v>
      </c>
      <c r="H74" s="216">
        <v>185133</v>
      </c>
    </row>
    <row r="75" spans="2:8" ht="15" customHeight="1" x14ac:dyDescent="0.2">
      <c r="B75" s="343" t="s">
        <v>257</v>
      </c>
      <c r="C75" s="188" t="s">
        <v>323</v>
      </c>
      <c r="D75" s="215">
        <v>8962</v>
      </c>
      <c r="E75" s="215">
        <v>443547</v>
      </c>
      <c r="F75" s="215">
        <v>49492</v>
      </c>
      <c r="G75" s="215">
        <v>32203</v>
      </c>
      <c r="H75" s="216">
        <v>88089</v>
      </c>
    </row>
    <row r="76" spans="2:8" ht="15" customHeight="1" x14ac:dyDescent="0.2">
      <c r="B76" s="343" t="s">
        <v>257</v>
      </c>
      <c r="C76" s="188" t="s">
        <v>324</v>
      </c>
      <c r="D76" s="215">
        <v>3335</v>
      </c>
      <c r="E76" s="215">
        <v>314736</v>
      </c>
      <c r="F76" s="215">
        <v>94374</v>
      </c>
      <c r="G76" s="215">
        <v>53990</v>
      </c>
      <c r="H76" s="216">
        <v>82639</v>
      </c>
    </row>
    <row r="77" spans="2:8" ht="15" customHeight="1" x14ac:dyDescent="0.2">
      <c r="B77" s="343" t="s">
        <v>257</v>
      </c>
      <c r="C77" s="188" t="s">
        <v>325</v>
      </c>
      <c r="D77" s="215">
        <v>2867</v>
      </c>
      <c r="E77" s="215">
        <v>237264</v>
      </c>
      <c r="F77" s="215">
        <v>82757</v>
      </c>
      <c r="G77" s="215">
        <v>47580</v>
      </c>
      <c r="H77" s="216">
        <v>59719</v>
      </c>
    </row>
    <row r="78" spans="2:8" ht="15" customHeight="1" x14ac:dyDescent="0.2">
      <c r="B78" s="343" t="s">
        <v>257</v>
      </c>
      <c r="C78" s="188" t="s">
        <v>326</v>
      </c>
      <c r="D78" s="215">
        <v>2310</v>
      </c>
      <c r="E78" s="215">
        <v>269987</v>
      </c>
      <c r="F78" s="215">
        <v>116877</v>
      </c>
      <c r="G78" s="215">
        <v>56852</v>
      </c>
      <c r="H78" s="216">
        <v>81379</v>
      </c>
    </row>
    <row r="79" spans="2:8" ht="15" customHeight="1" x14ac:dyDescent="0.2">
      <c r="B79" s="343" t="s">
        <v>257</v>
      </c>
      <c r="C79" s="188" t="s">
        <v>327</v>
      </c>
      <c r="D79" s="215">
        <v>5034</v>
      </c>
      <c r="E79" s="215">
        <v>332507</v>
      </c>
      <c r="F79" s="215">
        <v>66052</v>
      </c>
      <c r="G79" s="215">
        <v>41248</v>
      </c>
      <c r="H79" s="216">
        <v>73695</v>
      </c>
    </row>
    <row r="80" spans="2:8" ht="15" customHeight="1" x14ac:dyDescent="0.2">
      <c r="B80" s="343" t="s">
        <v>257</v>
      </c>
      <c r="C80" s="188" t="s">
        <v>328</v>
      </c>
      <c r="D80" s="215">
        <v>10096</v>
      </c>
      <c r="E80" s="215">
        <v>800911</v>
      </c>
      <c r="F80" s="215">
        <v>79330</v>
      </c>
      <c r="G80" s="215">
        <v>44796</v>
      </c>
      <c r="H80" s="216">
        <v>202159</v>
      </c>
    </row>
    <row r="81" spans="2:8" ht="15" customHeight="1" x14ac:dyDescent="0.2">
      <c r="B81" s="343" t="s">
        <v>257</v>
      </c>
      <c r="C81" s="188" t="s">
        <v>329</v>
      </c>
      <c r="D81" s="215">
        <v>45667</v>
      </c>
      <c r="E81" s="215">
        <v>1964314</v>
      </c>
      <c r="F81" s="215">
        <v>43014</v>
      </c>
      <c r="G81" s="215">
        <v>30731</v>
      </c>
      <c r="H81" s="216">
        <v>345037</v>
      </c>
    </row>
    <row r="82" spans="2:8" ht="15" customHeight="1" x14ac:dyDescent="0.2">
      <c r="B82" s="346" t="s">
        <v>255</v>
      </c>
      <c r="C82" s="348" t="s">
        <v>330</v>
      </c>
      <c r="D82" s="237">
        <v>64545</v>
      </c>
      <c r="E82" s="237">
        <v>2760065</v>
      </c>
      <c r="F82" s="237">
        <v>42762</v>
      </c>
      <c r="G82" s="237">
        <v>30925</v>
      </c>
      <c r="H82" s="238">
        <v>478337</v>
      </c>
    </row>
    <row r="83" spans="2:8" ht="15" customHeight="1" x14ac:dyDescent="0.2">
      <c r="B83" s="343" t="s">
        <v>257</v>
      </c>
      <c r="C83" s="188" t="s">
        <v>331</v>
      </c>
      <c r="D83" s="215">
        <v>20469</v>
      </c>
      <c r="E83" s="215">
        <v>786857</v>
      </c>
      <c r="F83" s="215">
        <v>38441</v>
      </c>
      <c r="G83" s="215">
        <v>28858</v>
      </c>
      <c r="H83" s="216">
        <v>130676</v>
      </c>
    </row>
    <row r="84" spans="2:8" ht="15" customHeight="1" x14ac:dyDescent="0.2">
      <c r="B84" s="343" t="s">
        <v>257</v>
      </c>
      <c r="C84" s="188" t="s">
        <v>330</v>
      </c>
      <c r="D84" s="215">
        <v>18370</v>
      </c>
      <c r="E84" s="215">
        <v>840552</v>
      </c>
      <c r="F84" s="215">
        <v>45757</v>
      </c>
      <c r="G84" s="215">
        <v>31664</v>
      </c>
      <c r="H84" s="216">
        <v>156293</v>
      </c>
    </row>
    <row r="85" spans="2:8" ht="15" customHeight="1" x14ac:dyDescent="0.2">
      <c r="B85" s="343" t="s">
        <v>257</v>
      </c>
      <c r="C85" s="188" t="s">
        <v>332</v>
      </c>
      <c r="D85" s="215">
        <v>1957</v>
      </c>
      <c r="E85" s="215">
        <v>94376</v>
      </c>
      <c r="F85" s="215">
        <v>48225</v>
      </c>
      <c r="G85" s="215">
        <v>34100</v>
      </c>
      <c r="H85" s="216">
        <v>17673</v>
      </c>
    </row>
    <row r="86" spans="2:8" ht="15" customHeight="1" x14ac:dyDescent="0.2">
      <c r="B86" s="343" t="s">
        <v>257</v>
      </c>
      <c r="C86" s="188" t="s">
        <v>333</v>
      </c>
      <c r="D86" s="215">
        <v>1195</v>
      </c>
      <c r="E86" s="215">
        <v>73750</v>
      </c>
      <c r="F86" s="215">
        <v>61716</v>
      </c>
      <c r="G86" s="215">
        <v>38696</v>
      </c>
      <c r="H86" s="216">
        <v>15186</v>
      </c>
    </row>
    <row r="87" spans="2:8" ht="15" customHeight="1" x14ac:dyDescent="0.2">
      <c r="B87" s="343" t="s">
        <v>257</v>
      </c>
      <c r="C87" s="188" t="s">
        <v>334</v>
      </c>
      <c r="D87" s="215">
        <v>1938</v>
      </c>
      <c r="E87" s="215">
        <v>97145</v>
      </c>
      <c r="F87" s="215">
        <v>50127</v>
      </c>
      <c r="G87" s="215">
        <v>36916</v>
      </c>
      <c r="H87" s="216">
        <v>18230</v>
      </c>
    </row>
    <row r="88" spans="2:8" ht="15" customHeight="1" x14ac:dyDescent="0.2">
      <c r="B88" s="343" t="s">
        <v>257</v>
      </c>
      <c r="C88" s="188" t="s">
        <v>335</v>
      </c>
      <c r="D88" s="215">
        <v>5390</v>
      </c>
      <c r="E88" s="215">
        <v>269043</v>
      </c>
      <c r="F88" s="215">
        <v>49915</v>
      </c>
      <c r="G88" s="215">
        <v>37284</v>
      </c>
      <c r="H88" s="216">
        <v>47847</v>
      </c>
    </row>
    <row r="89" spans="2:8" ht="15" customHeight="1" x14ac:dyDescent="0.2">
      <c r="B89" s="343" t="s">
        <v>257</v>
      </c>
      <c r="C89" s="188" t="s">
        <v>336</v>
      </c>
      <c r="D89" s="215">
        <v>1526</v>
      </c>
      <c r="E89" s="215">
        <v>84497</v>
      </c>
      <c r="F89" s="215">
        <v>55371</v>
      </c>
      <c r="G89" s="215">
        <v>39981</v>
      </c>
      <c r="H89" s="216">
        <v>15593</v>
      </c>
    </row>
    <row r="90" spans="2:8" ht="15" customHeight="1" x14ac:dyDescent="0.2">
      <c r="B90" s="343" t="s">
        <v>257</v>
      </c>
      <c r="C90" s="188" t="s">
        <v>337</v>
      </c>
      <c r="D90" s="215">
        <v>274</v>
      </c>
      <c r="E90" s="215">
        <v>14191</v>
      </c>
      <c r="F90" s="215">
        <v>51794</v>
      </c>
      <c r="G90" s="215">
        <v>35057</v>
      </c>
      <c r="H90" s="216">
        <v>2479</v>
      </c>
    </row>
    <row r="91" spans="2:8" ht="15" customHeight="1" x14ac:dyDescent="0.2">
      <c r="B91" s="343" t="s">
        <v>257</v>
      </c>
      <c r="C91" s="188" t="s">
        <v>338</v>
      </c>
      <c r="D91" s="215">
        <v>782</v>
      </c>
      <c r="E91" s="215">
        <v>36473</v>
      </c>
      <c r="F91" s="215">
        <v>46641</v>
      </c>
      <c r="G91" s="215">
        <v>32593</v>
      </c>
      <c r="H91" s="216">
        <v>6446</v>
      </c>
    </row>
    <row r="92" spans="2:8" ht="15" customHeight="1" x14ac:dyDescent="0.2">
      <c r="B92" s="343" t="s">
        <v>257</v>
      </c>
      <c r="C92" s="188" t="s">
        <v>339</v>
      </c>
      <c r="D92" s="215">
        <v>1179</v>
      </c>
      <c r="E92" s="215">
        <v>39144</v>
      </c>
      <c r="F92" s="215">
        <v>33201</v>
      </c>
      <c r="G92" s="215">
        <v>23367</v>
      </c>
      <c r="H92" s="216">
        <v>6166</v>
      </c>
    </row>
    <row r="93" spans="2:8" ht="15" customHeight="1" x14ac:dyDescent="0.2">
      <c r="B93" s="343" t="s">
        <v>257</v>
      </c>
      <c r="C93" s="188" t="s">
        <v>340</v>
      </c>
      <c r="D93" s="215">
        <v>610</v>
      </c>
      <c r="E93" s="215">
        <v>25656</v>
      </c>
      <c r="F93" s="215">
        <v>42058</v>
      </c>
      <c r="G93" s="215">
        <v>30402</v>
      </c>
      <c r="H93" s="216">
        <v>4220</v>
      </c>
    </row>
    <row r="94" spans="2:8" ht="15" customHeight="1" x14ac:dyDescent="0.2">
      <c r="B94" s="343" t="s">
        <v>257</v>
      </c>
      <c r="C94" s="188" t="s">
        <v>341</v>
      </c>
      <c r="D94" s="215">
        <v>299</v>
      </c>
      <c r="E94" s="215">
        <v>16664</v>
      </c>
      <c r="F94" s="215">
        <v>55732</v>
      </c>
      <c r="G94" s="215">
        <v>35895</v>
      </c>
      <c r="H94" s="216">
        <v>3101</v>
      </c>
    </row>
    <row r="95" spans="2:8" ht="15" customHeight="1" x14ac:dyDescent="0.2">
      <c r="B95" s="343" t="s">
        <v>257</v>
      </c>
      <c r="C95" s="188" t="s">
        <v>342</v>
      </c>
      <c r="D95" s="215">
        <v>296</v>
      </c>
      <c r="E95" s="215">
        <v>19703</v>
      </c>
      <c r="F95" s="215">
        <v>66563</v>
      </c>
      <c r="G95" s="215">
        <v>35558</v>
      </c>
      <c r="H95" s="216">
        <v>5350</v>
      </c>
    </row>
    <row r="96" spans="2:8" ht="15" customHeight="1" x14ac:dyDescent="0.2">
      <c r="B96" s="343" t="s">
        <v>257</v>
      </c>
      <c r="C96" s="188" t="s">
        <v>343</v>
      </c>
      <c r="D96" s="215">
        <v>10260</v>
      </c>
      <c r="E96" s="215">
        <v>362016</v>
      </c>
      <c r="F96" s="215">
        <v>35284</v>
      </c>
      <c r="G96" s="215">
        <v>28318</v>
      </c>
      <c r="H96" s="216">
        <v>49076</v>
      </c>
    </row>
    <row r="97" spans="2:8" ht="15" customHeight="1" x14ac:dyDescent="0.2">
      <c r="B97" s="346" t="s">
        <v>255</v>
      </c>
      <c r="C97" s="348" t="s">
        <v>344</v>
      </c>
      <c r="D97" s="237">
        <v>82554</v>
      </c>
      <c r="E97" s="237">
        <v>3109974</v>
      </c>
      <c r="F97" s="237">
        <v>37672</v>
      </c>
      <c r="G97" s="237">
        <v>27853</v>
      </c>
      <c r="H97" s="238">
        <v>501228</v>
      </c>
    </row>
    <row r="98" spans="2:8" ht="15" customHeight="1" x14ac:dyDescent="0.2">
      <c r="B98" s="343" t="s">
        <v>257</v>
      </c>
      <c r="C98" s="188" t="s">
        <v>344</v>
      </c>
      <c r="D98" s="215">
        <v>13224</v>
      </c>
      <c r="E98" s="215">
        <v>364065</v>
      </c>
      <c r="F98" s="215">
        <v>27531</v>
      </c>
      <c r="G98" s="215">
        <v>21073</v>
      </c>
      <c r="H98" s="216">
        <v>51608</v>
      </c>
    </row>
    <row r="99" spans="2:8" ht="15" customHeight="1" x14ac:dyDescent="0.2">
      <c r="B99" s="343" t="s">
        <v>257</v>
      </c>
      <c r="C99" s="188" t="s">
        <v>345</v>
      </c>
      <c r="D99" s="215">
        <v>739</v>
      </c>
      <c r="E99" s="215">
        <v>29440</v>
      </c>
      <c r="F99" s="215">
        <v>39838</v>
      </c>
      <c r="G99" s="215">
        <v>28936</v>
      </c>
      <c r="H99" s="216">
        <v>4784</v>
      </c>
    </row>
    <row r="100" spans="2:8" ht="15" customHeight="1" x14ac:dyDescent="0.2">
      <c r="B100" s="343" t="s">
        <v>257</v>
      </c>
      <c r="C100" s="188" t="s">
        <v>346</v>
      </c>
      <c r="D100" s="215">
        <v>8751</v>
      </c>
      <c r="E100" s="215">
        <v>273088</v>
      </c>
      <c r="F100" s="215">
        <v>31206</v>
      </c>
      <c r="G100" s="215">
        <v>25954</v>
      </c>
      <c r="H100" s="216">
        <v>36720</v>
      </c>
    </row>
    <row r="101" spans="2:8" ht="15" customHeight="1" x14ac:dyDescent="0.2">
      <c r="B101" s="343" t="s">
        <v>257</v>
      </c>
      <c r="C101" s="188" t="s">
        <v>347</v>
      </c>
      <c r="D101" s="215">
        <v>1586</v>
      </c>
      <c r="E101" s="215">
        <v>74002</v>
      </c>
      <c r="F101" s="215">
        <v>46660</v>
      </c>
      <c r="G101" s="215">
        <v>34230</v>
      </c>
      <c r="H101" s="216">
        <v>12259</v>
      </c>
    </row>
    <row r="102" spans="2:8" ht="15" customHeight="1" x14ac:dyDescent="0.2">
      <c r="B102" s="343" t="s">
        <v>257</v>
      </c>
      <c r="C102" s="188" t="s">
        <v>348</v>
      </c>
      <c r="D102" s="215">
        <v>2019</v>
      </c>
      <c r="E102" s="215">
        <v>84204</v>
      </c>
      <c r="F102" s="215">
        <v>41706</v>
      </c>
      <c r="G102" s="215">
        <v>33560</v>
      </c>
      <c r="H102" s="216">
        <v>12695</v>
      </c>
    </row>
    <row r="103" spans="2:8" ht="15" customHeight="1" x14ac:dyDescent="0.2">
      <c r="B103" s="343" t="s">
        <v>257</v>
      </c>
      <c r="C103" s="188" t="s">
        <v>349</v>
      </c>
      <c r="D103" s="215">
        <v>1873</v>
      </c>
      <c r="E103" s="215">
        <v>77690</v>
      </c>
      <c r="F103" s="215">
        <v>41479</v>
      </c>
      <c r="G103" s="215">
        <v>32850</v>
      </c>
      <c r="H103" s="215">
        <v>12102</v>
      </c>
    </row>
    <row r="104" spans="2:8" ht="15" customHeight="1" x14ac:dyDescent="0.2">
      <c r="B104" s="343" t="s">
        <v>257</v>
      </c>
      <c r="C104" s="188" t="s">
        <v>350</v>
      </c>
      <c r="D104" s="215">
        <v>4620</v>
      </c>
      <c r="E104" s="215">
        <v>208867</v>
      </c>
      <c r="F104" s="215">
        <v>45209</v>
      </c>
      <c r="G104" s="215">
        <v>33407</v>
      </c>
      <c r="H104" s="215">
        <v>38136</v>
      </c>
    </row>
    <row r="105" spans="2:8" ht="15" customHeight="1" x14ac:dyDescent="0.2">
      <c r="B105" s="343" t="s">
        <v>257</v>
      </c>
      <c r="C105" s="188" t="s">
        <v>351</v>
      </c>
      <c r="D105" s="215">
        <v>12504</v>
      </c>
      <c r="E105" s="215">
        <v>520304</v>
      </c>
      <c r="F105" s="215">
        <v>41611</v>
      </c>
      <c r="G105" s="215">
        <v>30034</v>
      </c>
      <c r="H105" s="215">
        <v>89727</v>
      </c>
    </row>
    <row r="106" spans="2:8" ht="15" customHeight="1" x14ac:dyDescent="0.2">
      <c r="B106" s="343" t="s">
        <v>257</v>
      </c>
      <c r="C106" s="188" t="s">
        <v>352</v>
      </c>
      <c r="D106" s="215">
        <v>11273</v>
      </c>
      <c r="E106" s="215">
        <v>417272</v>
      </c>
      <c r="F106" s="215">
        <v>37015</v>
      </c>
      <c r="G106" s="215">
        <v>26736</v>
      </c>
      <c r="H106" s="215">
        <v>69987</v>
      </c>
    </row>
    <row r="107" spans="2:8" ht="15" customHeight="1" x14ac:dyDescent="0.2">
      <c r="B107" s="343" t="s">
        <v>257</v>
      </c>
      <c r="C107" s="188" t="s">
        <v>353</v>
      </c>
      <c r="D107" s="215">
        <v>365</v>
      </c>
      <c r="E107" s="215">
        <v>30205</v>
      </c>
      <c r="F107" s="215">
        <v>82753</v>
      </c>
      <c r="G107" s="215">
        <v>27185</v>
      </c>
      <c r="H107" s="215">
        <v>7548</v>
      </c>
    </row>
    <row r="108" spans="2:8" ht="15" customHeight="1" x14ac:dyDescent="0.2">
      <c r="B108" s="343" t="s">
        <v>257</v>
      </c>
      <c r="C108" s="188" t="s">
        <v>354</v>
      </c>
      <c r="D108" s="215">
        <v>7585</v>
      </c>
      <c r="E108" s="215">
        <v>295042</v>
      </c>
      <c r="F108" s="215">
        <v>38898</v>
      </c>
      <c r="G108" s="215">
        <v>27774</v>
      </c>
      <c r="H108" s="215">
        <v>46376</v>
      </c>
    </row>
    <row r="109" spans="2:8" ht="15" customHeight="1" x14ac:dyDescent="0.2">
      <c r="B109" s="343" t="s">
        <v>257</v>
      </c>
      <c r="C109" s="188" t="s">
        <v>355</v>
      </c>
      <c r="D109" s="215">
        <v>15014</v>
      </c>
      <c r="E109" s="215">
        <v>611419</v>
      </c>
      <c r="F109" s="215">
        <v>40723</v>
      </c>
      <c r="G109" s="215">
        <v>30656</v>
      </c>
      <c r="H109" s="215">
        <v>97099</v>
      </c>
    </row>
    <row r="110" spans="2:8" ht="15" customHeight="1" x14ac:dyDescent="0.2">
      <c r="B110" s="343" t="s">
        <v>257</v>
      </c>
      <c r="C110" s="188" t="s">
        <v>356</v>
      </c>
      <c r="D110" s="215">
        <v>406</v>
      </c>
      <c r="E110" s="215">
        <v>17550</v>
      </c>
      <c r="F110" s="215">
        <v>43228</v>
      </c>
      <c r="G110" s="215">
        <v>32224</v>
      </c>
      <c r="H110" s="215">
        <v>2805</v>
      </c>
    </row>
    <row r="111" spans="2:8" ht="15" customHeight="1" x14ac:dyDescent="0.2">
      <c r="B111" s="343" t="s">
        <v>257</v>
      </c>
      <c r="C111" s="188" t="s">
        <v>357</v>
      </c>
      <c r="D111" s="215">
        <v>2169</v>
      </c>
      <c r="E111" s="215">
        <v>90915</v>
      </c>
      <c r="F111" s="215">
        <v>41915</v>
      </c>
      <c r="G111" s="215">
        <v>28211</v>
      </c>
      <c r="H111" s="215">
        <v>16862</v>
      </c>
    </row>
    <row r="112" spans="2:8" ht="15" customHeight="1" x14ac:dyDescent="0.2">
      <c r="B112" s="343" t="s">
        <v>257</v>
      </c>
      <c r="C112" s="188" t="s">
        <v>358</v>
      </c>
      <c r="D112" s="215">
        <v>426</v>
      </c>
      <c r="E112" s="215">
        <v>15911</v>
      </c>
      <c r="F112" s="215">
        <v>37350</v>
      </c>
      <c r="G112" s="215">
        <v>27696</v>
      </c>
      <c r="H112" s="215">
        <v>2522</v>
      </c>
    </row>
    <row r="113" spans="2:8" ht="36.6" customHeight="1" x14ac:dyDescent="0.2">
      <c r="B113" s="346" t="s">
        <v>255</v>
      </c>
      <c r="C113" s="157" t="s">
        <v>502</v>
      </c>
      <c r="D113" s="237">
        <v>15015</v>
      </c>
      <c r="E113" s="237">
        <v>989407</v>
      </c>
      <c r="F113" s="237">
        <v>65895</v>
      </c>
      <c r="G113" s="237">
        <v>29690</v>
      </c>
      <c r="H113" s="237">
        <v>273714</v>
      </c>
    </row>
    <row r="114" spans="2:8" ht="15" customHeight="1" x14ac:dyDescent="0.2">
      <c r="B114" s="349" t="s">
        <v>359</v>
      </c>
      <c r="C114" s="350" t="s">
        <v>168</v>
      </c>
      <c r="D114" s="217">
        <v>1018790</v>
      </c>
      <c r="E114" s="217">
        <v>51679966</v>
      </c>
      <c r="F114" s="217">
        <v>50727</v>
      </c>
      <c r="G114" s="217">
        <v>32072</v>
      </c>
      <c r="H114" s="217">
        <v>11120355</v>
      </c>
    </row>
    <row r="115" spans="2:8" x14ac:dyDescent="0.2">
      <c r="C115" s="394"/>
      <c r="D115" s="394"/>
      <c r="E115" s="394"/>
      <c r="F115" s="394"/>
      <c r="G115" s="394"/>
      <c r="H115" s="394"/>
    </row>
    <row r="116" spans="2:8" ht="36" customHeight="1" x14ac:dyDescent="0.2">
      <c r="B116" s="400" t="s">
        <v>535</v>
      </c>
      <c r="C116" s="400"/>
      <c r="D116" s="400"/>
      <c r="E116" s="400"/>
      <c r="F116" s="400"/>
      <c r="G116" s="400"/>
      <c r="H116" s="400"/>
    </row>
    <row r="117" spans="2:8" x14ac:dyDescent="0.2">
      <c r="B117" s="218" t="s">
        <v>385</v>
      </c>
      <c r="C117" s="219"/>
      <c r="D117" s="219"/>
      <c r="E117" s="219"/>
      <c r="F117" s="219"/>
      <c r="G117" s="219"/>
      <c r="H117" s="219"/>
    </row>
    <row r="118" spans="2:8" x14ac:dyDescent="0.2">
      <c r="B118" s="220" t="s">
        <v>386</v>
      </c>
      <c r="C118" s="219"/>
      <c r="D118" s="219"/>
      <c r="E118" s="219"/>
      <c r="F118" s="219"/>
      <c r="G118" s="219"/>
      <c r="H118" s="219"/>
    </row>
    <row r="119" spans="2:8" x14ac:dyDescent="0.2">
      <c r="B119" s="221" t="s">
        <v>387</v>
      </c>
      <c r="C119" s="219"/>
      <c r="D119" s="219"/>
      <c r="E119" s="219"/>
      <c r="F119" s="219"/>
      <c r="G119" s="219"/>
      <c r="H119" s="219"/>
    </row>
    <row r="120" spans="2:8" x14ac:dyDescent="0.2">
      <c r="B120" s="212"/>
      <c r="C120" s="212"/>
      <c r="D120" s="212"/>
      <c r="E120" s="212"/>
      <c r="F120" s="212"/>
      <c r="G120" s="212"/>
      <c r="H120" s="212"/>
    </row>
    <row r="121" spans="2:8" x14ac:dyDescent="0.2">
      <c r="B121" s="212"/>
      <c r="C121" s="212"/>
      <c r="D121" s="212"/>
      <c r="E121" s="212"/>
      <c r="F121" s="212"/>
      <c r="G121" s="212"/>
      <c r="H121" s="212"/>
    </row>
    <row r="122" spans="2:8" x14ac:dyDescent="0.2">
      <c r="B122" s="143"/>
      <c r="C122" s="143"/>
    </row>
    <row r="123" spans="2:8" x14ac:dyDescent="0.2">
      <c r="H123" s="121" t="s">
        <v>362</v>
      </c>
    </row>
  </sheetData>
  <mergeCells count="8">
    <mergeCell ref="C115:H115"/>
    <mergeCell ref="B116:H116"/>
    <mergeCell ref="B3:H3"/>
    <mergeCell ref="B4:B6"/>
    <mergeCell ref="C4:C6"/>
    <mergeCell ref="D4:G4"/>
    <mergeCell ref="H4:H5"/>
    <mergeCell ref="D5:E5"/>
  </mergeCells>
  <hyperlinks>
    <hyperlink ref="H123" location="Inhaltsverzeichnis!A1" display="› Zurück zum Inhaltsverzeichnis" xr:uid="{909C3C54-F008-4C10-AD11-E9F58DBEF567}"/>
  </hyperlinks>
  <printOptions horizontalCentered="1"/>
  <pageMargins left="0.70866141732283472" right="0.70866141732283472" top="0.78740157480314965" bottom="0.78740157480314965" header="0.31496062992125984" footer="0.31496062992125984"/>
  <pageSetup paperSize="9" scale="67" fitToHeight="2"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28"/>
  <dimension ref="A1:H30"/>
  <sheetViews>
    <sheetView zoomScaleNormal="100" workbookViewId="0">
      <pane ySplit="5" topLeftCell="A14" activePane="bottomLeft" state="frozen"/>
      <selection pane="bottomLeft"/>
    </sheetView>
  </sheetViews>
  <sheetFormatPr baseColWidth="10" defaultColWidth="11" defaultRowHeight="12" x14ac:dyDescent="0.2"/>
  <cols>
    <col min="1" max="1" width="2.7109375" style="114" customWidth="1"/>
    <col min="2" max="2" width="8.7109375" style="114" customWidth="1"/>
    <col min="3" max="3" width="65.7109375" style="114" customWidth="1"/>
    <col min="4" max="5" width="14.28515625" style="114" customWidth="1"/>
    <col min="6" max="6" width="13.85546875" style="114" customWidth="1"/>
    <col min="7" max="7" width="12.7109375" style="114" customWidth="1"/>
    <col min="8" max="16384" width="11" style="114"/>
  </cols>
  <sheetData>
    <row r="1" spans="1:8" s="38" customFormat="1" ht="15" customHeight="1" x14ac:dyDescent="0.2">
      <c r="A1" s="113"/>
      <c r="B1" s="36"/>
      <c r="E1" s="113"/>
    </row>
    <row r="2" spans="1:8" s="100" customFormat="1" ht="20.100000000000001" customHeight="1" x14ac:dyDescent="0.2">
      <c r="A2" s="99"/>
      <c r="B2" s="88" t="s">
        <v>140</v>
      </c>
      <c r="D2" s="101"/>
    </row>
    <row r="3" spans="1:8" s="82" customFormat="1" ht="50.1" customHeight="1" x14ac:dyDescent="0.2">
      <c r="A3" s="81"/>
      <c r="B3" s="359" t="s">
        <v>477</v>
      </c>
      <c r="C3" s="359"/>
      <c r="D3" s="359"/>
      <c r="E3" s="359"/>
      <c r="F3" s="359"/>
      <c r="G3" s="359"/>
      <c r="H3" s="61"/>
    </row>
    <row r="4" spans="1:8" ht="45" customHeight="1" x14ac:dyDescent="0.2">
      <c r="B4" s="362" t="s">
        <v>119</v>
      </c>
      <c r="C4" s="366" t="s">
        <v>67</v>
      </c>
      <c r="D4" s="139" t="s">
        <v>70</v>
      </c>
      <c r="E4" s="139" t="s">
        <v>409</v>
      </c>
      <c r="F4" s="139" t="s">
        <v>68</v>
      </c>
      <c r="G4" s="367" t="s">
        <v>227</v>
      </c>
    </row>
    <row r="5" spans="1:8" ht="20.100000000000001" customHeight="1" x14ac:dyDescent="0.2">
      <c r="B5" s="363"/>
      <c r="C5" s="369"/>
      <c r="D5" s="131" t="s">
        <v>63</v>
      </c>
      <c r="E5" s="360" t="s">
        <v>69</v>
      </c>
      <c r="F5" s="360"/>
      <c r="G5" s="403"/>
    </row>
    <row r="6" spans="1:8" ht="15" customHeight="1" x14ac:dyDescent="0.2">
      <c r="B6" s="239" t="s">
        <v>71</v>
      </c>
      <c r="C6" s="245" t="s">
        <v>72</v>
      </c>
      <c r="D6" s="242">
        <v>32</v>
      </c>
      <c r="E6" s="242">
        <v>1085</v>
      </c>
      <c r="F6" s="310" t="s">
        <v>65</v>
      </c>
      <c r="G6" s="241">
        <v>84</v>
      </c>
    </row>
    <row r="7" spans="1:8" ht="15" customHeight="1" x14ac:dyDescent="0.2">
      <c r="B7" s="239" t="s">
        <v>73</v>
      </c>
      <c r="C7" s="246" t="s">
        <v>74</v>
      </c>
      <c r="D7" s="242">
        <v>13</v>
      </c>
      <c r="E7" s="242">
        <v>61491</v>
      </c>
      <c r="F7" s="241" t="s">
        <v>159</v>
      </c>
      <c r="G7" s="241">
        <v>40</v>
      </c>
    </row>
    <row r="8" spans="1:8" ht="15" customHeight="1" x14ac:dyDescent="0.2">
      <c r="B8" s="239" t="s">
        <v>75</v>
      </c>
      <c r="C8" s="246" t="s">
        <v>76</v>
      </c>
      <c r="D8" s="241">
        <v>606</v>
      </c>
      <c r="E8" s="242">
        <v>583274</v>
      </c>
      <c r="F8" s="242">
        <v>63</v>
      </c>
      <c r="G8" s="241">
        <v>1663</v>
      </c>
    </row>
    <row r="9" spans="1:8" ht="15" customHeight="1" x14ac:dyDescent="0.2">
      <c r="B9" s="239" t="s">
        <v>77</v>
      </c>
      <c r="C9" s="246" t="s">
        <v>78</v>
      </c>
      <c r="D9" s="241">
        <v>870</v>
      </c>
      <c r="E9" s="242">
        <v>614054</v>
      </c>
      <c r="F9" s="242">
        <v>60</v>
      </c>
      <c r="G9" s="243">
        <v>6057</v>
      </c>
    </row>
    <row r="10" spans="1:8" ht="25.5" customHeight="1" x14ac:dyDescent="0.2">
      <c r="B10" s="239" t="s">
        <v>79</v>
      </c>
      <c r="C10" s="246" t="s">
        <v>122</v>
      </c>
      <c r="D10" s="241">
        <v>31</v>
      </c>
      <c r="E10" s="242">
        <v>38845</v>
      </c>
      <c r="F10" s="242" t="s">
        <v>159</v>
      </c>
      <c r="G10" s="241">
        <v>87</v>
      </c>
    </row>
    <row r="11" spans="1:8" ht="15" customHeight="1" x14ac:dyDescent="0.2">
      <c r="B11" s="239" t="s">
        <v>80</v>
      </c>
      <c r="C11" s="246" t="s">
        <v>81</v>
      </c>
      <c r="D11" s="241">
        <v>543</v>
      </c>
      <c r="E11" s="242">
        <v>152172</v>
      </c>
      <c r="F11" s="244">
        <v>851</v>
      </c>
      <c r="G11" s="241">
        <v>1433</v>
      </c>
    </row>
    <row r="12" spans="1:8" ht="15" customHeight="1" x14ac:dyDescent="0.2">
      <c r="B12" s="239" t="s">
        <v>82</v>
      </c>
      <c r="C12" s="246" t="s">
        <v>83</v>
      </c>
      <c r="D12" s="241">
        <v>3010</v>
      </c>
      <c r="E12" s="242">
        <v>1786389</v>
      </c>
      <c r="F12" s="242">
        <v>115</v>
      </c>
      <c r="G12" s="241">
        <v>7393</v>
      </c>
    </row>
    <row r="13" spans="1:8" ht="15" customHeight="1" x14ac:dyDescent="0.2">
      <c r="B13" s="239" t="s">
        <v>84</v>
      </c>
      <c r="C13" s="246" t="s">
        <v>85</v>
      </c>
      <c r="D13" s="241">
        <v>1134</v>
      </c>
      <c r="E13" s="242">
        <v>78709</v>
      </c>
      <c r="F13" s="242">
        <v>11731</v>
      </c>
      <c r="G13" s="241">
        <v>113909</v>
      </c>
    </row>
    <row r="14" spans="1:8" ht="15" customHeight="1" x14ac:dyDescent="0.2">
      <c r="B14" s="239" t="s">
        <v>86</v>
      </c>
      <c r="C14" s="246" t="s">
        <v>87</v>
      </c>
      <c r="D14" s="241">
        <v>798</v>
      </c>
      <c r="E14" s="242">
        <v>27123</v>
      </c>
      <c r="F14" s="331">
        <v>-17</v>
      </c>
      <c r="G14" s="243">
        <v>2052</v>
      </c>
    </row>
    <row r="15" spans="1:8" ht="15" customHeight="1" x14ac:dyDescent="0.2">
      <c r="B15" s="239" t="s">
        <v>88</v>
      </c>
      <c r="C15" s="246" t="s">
        <v>89</v>
      </c>
      <c r="D15" s="241">
        <v>953</v>
      </c>
      <c r="E15" s="242">
        <v>414797</v>
      </c>
      <c r="F15" s="242">
        <v>199</v>
      </c>
      <c r="G15" s="241">
        <v>3051</v>
      </c>
    </row>
    <row r="16" spans="1:8" ht="15" customHeight="1" x14ac:dyDescent="0.2">
      <c r="B16" s="239" t="s">
        <v>90</v>
      </c>
      <c r="C16" s="246" t="s">
        <v>91</v>
      </c>
      <c r="D16" s="241">
        <v>3326</v>
      </c>
      <c r="E16" s="242">
        <v>1029194</v>
      </c>
      <c r="F16" s="242">
        <v>478711</v>
      </c>
      <c r="G16" s="241">
        <v>432705</v>
      </c>
    </row>
    <row r="17" spans="2:7" ht="15" customHeight="1" x14ac:dyDescent="0.2">
      <c r="B17" s="239" t="s">
        <v>92</v>
      </c>
      <c r="C17" s="246" t="s">
        <v>93</v>
      </c>
      <c r="D17" s="241">
        <v>4550</v>
      </c>
      <c r="E17" s="242">
        <v>1261934</v>
      </c>
      <c r="F17" s="242">
        <v>245293</v>
      </c>
      <c r="G17" s="241">
        <v>28935</v>
      </c>
    </row>
    <row r="18" spans="2:7" ht="25.5" customHeight="1" x14ac:dyDescent="0.2">
      <c r="B18" s="239" t="s">
        <v>94</v>
      </c>
      <c r="C18" s="246" t="s">
        <v>95</v>
      </c>
      <c r="D18" s="241">
        <v>1537</v>
      </c>
      <c r="E18" s="242">
        <v>469571</v>
      </c>
      <c r="F18" s="242">
        <v>26036</v>
      </c>
      <c r="G18" s="241">
        <v>6718</v>
      </c>
    </row>
    <row r="19" spans="2:7" ht="15" customHeight="1" x14ac:dyDescent="0.2">
      <c r="B19" s="239" t="s">
        <v>96</v>
      </c>
      <c r="C19" s="246" t="s">
        <v>97</v>
      </c>
      <c r="D19" s="241">
        <v>1098</v>
      </c>
      <c r="E19" s="335">
        <v>-1770</v>
      </c>
      <c r="F19" s="242">
        <v>1336</v>
      </c>
      <c r="G19" s="241">
        <v>18003</v>
      </c>
    </row>
    <row r="20" spans="2:7" ht="15" customHeight="1" x14ac:dyDescent="0.2">
      <c r="B20" s="239" t="s">
        <v>98</v>
      </c>
      <c r="C20" s="246" t="s">
        <v>99</v>
      </c>
      <c r="D20" s="241" t="s">
        <v>159</v>
      </c>
      <c r="E20" s="242" t="s">
        <v>159</v>
      </c>
      <c r="F20" s="242" t="s">
        <v>159</v>
      </c>
      <c r="G20" s="241" t="s">
        <v>159</v>
      </c>
    </row>
    <row r="21" spans="2:7" ht="15" customHeight="1" x14ac:dyDescent="0.2">
      <c r="B21" s="239" t="s">
        <v>100</v>
      </c>
      <c r="C21" s="246" t="s">
        <v>101</v>
      </c>
      <c r="D21" s="241">
        <v>141</v>
      </c>
      <c r="E21" s="242">
        <v>4560</v>
      </c>
      <c r="F21" s="310" t="s">
        <v>65</v>
      </c>
      <c r="G21" s="243">
        <v>318</v>
      </c>
    </row>
    <row r="22" spans="2:7" ht="15" customHeight="1" x14ac:dyDescent="0.2">
      <c r="B22" s="239" t="s">
        <v>102</v>
      </c>
      <c r="C22" s="246" t="s">
        <v>103</v>
      </c>
      <c r="D22" s="241">
        <v>240</v>
      </c>
      <c r="E22" s="242">
        <v>127642</v>
      </c>
      <c r="F22" s="242">
        <v>18754</v>
      </c>
      <c r="G22" s="241">
        <v>1122</v>
      </c>
    </row>
    <row r="23" spans="2:7" ht="15" customHeight="1" x14ac:dyDescent="0.2">
      <c r="B23" s="239" t="s">
        <v>104</v>
      </c>
      <c r="C23" s="246" t="s">
        <v>105</v>
      </c>
      <c r="D23" s="241">
        <v>341</v>
      </c>
      <c r="E23" s="242">
        <v>18569</v>
      </c>
      <c r="F23" s="242">
        <v>411</v>
      </c>
      <c r="G23" s="241">
        <v>935</v>
      </c>
    </row>
    <row r="24" spans="2:7" ht="15" customHeight="1" x14ac:dyDescent="0.2">
      <c r="B24" s="239" t="s">
        <v>106</v>
      </c>
      <c r="C24" s="246" t="s">
        <v>107</v>
      </c>
      <c r="D24" s="241">
        <v>737</v>
      </c>
      <c r="E24" s="242">
        <v>94886</v>
      </c>
      <c r="F24" s="242">
        <v>3120</v>
      </c>
      <c r="G24" s="241">
        <v>4103</v>
      </c>
    </row>
    <row r="25" spans="2:7" ht="15" customHeight="1" x14ac:dyDescent="0.2">
      <c r="B25" s="247" t="s">
        <v>164</v>
      </c>
      <c r="C25" s="248" t="s">
        <v>28</v>
      </c>
      <c r="D25" s="249">
        <v>19960</v>
      </c>
      <c r="E25" s="250">
        <v>6762522</v>
      </c>
      <c r="F25" s="250">
        <v>787045</v>
      </c>
      <c r="G25" s="249">
        <v>628608</v>
      </c>
    </row>
    <row r="26" spans="2:7" x14ac:dyDescent="0.2">
      <c r="B26" s="402"/>
      <c r="C26" s="402"/>
      <c r="D26" s="402"/>
      <c r="E26" s="402"/>
      <c r="F26" s="402"/>
      <c r="G26" s="402"/>
    </row>
    <row r="27" spans="2:7" x14ac:dyDescent="0.2">
      <c r="B27" s="401" t="s">
        <v>410</v>
      </c>
      <c r="C27" s="401"/>
      <c r="D27" s="401"/>
      <c r="E27" s="401"/>
      <c r="F27" s="401"/>
      <c r="G27" s="401"/>
    </row>
    <row r="28" spans="2:7" x14ac:dyDescent="0.2">
      <c r="B28" s="164"/>
      <c r="C28" s="164"/>
      <c r="D28" s="164"/>
      <c r="E28" s="164"/>
      <c r="F28" s="164"/>
      <c r="G28" s="164"/>
    </row>
    <row r="29" spans="2:7" x14ac:dyDescent="0.2">
      <c r="B29" s="143"/>
    </row>
    <row r="30" spans="2:7" x14ac:dyDescent="0.2">
      <c r="B30" s="236"/>
      <c r="G30" s="121" t="s">
        <v>362</v>
      </c>
    </row>
  </sheetData>
  <mergeCells count="7">
    <mergeCell ref="B27:G27"/>
    <mergeCell ref="B3:G3"/>
    <mergeCell ref="B26:G26"/>
    <mergeCell ref="B4:B5"/>
    <mergeCell ref="C4:C5"/>
    <mergeCell ref="G4:G5"/>
    <mergeCell ref="E5:F5"/>
  </mergeCells>
  <hyperlinks>
    <hyperlink ref="G30" location="Inhaltsverzeichnis!A1" display="› Zurück zum Inhaltsverzeichnis" xr:uid="{2CAD9CBE-1B5C-4218-BADB-30C880F6991D}"/>
  </hyperlinks>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29"/>
  <dimension ref="A1:I18"/>
  <sheetViews>
    <sheetView zoomScaleNormal="100" workbookViewId="0">
      <pane ySplit="5" topLeftCell="A6" activePane="bottomLeft" state="frozen"/>
      <selection pane="bottomLeft"/>
    </sheetView>
  </sheetViews>
  <sheetFormatPr baseColWidth="10" defaultColWidth="11" defaultRowHeight="12" x14ac:dyDescent="0.2"/>
  <cols>
    <col min="1" max="1" width="2.7109375" style="114" customWidth="1"/>
    <col min="2" max="8" width="15.7109375" style="114" customWidth="1"/>
    <col min="9" max="16384" width="11" style="114"/>
  </cols>
  <sheetData>
    <row r="1" spans="1:9" s="38" customFormat="1" ht="15" customHeight="1" x14ac:dyDescent="0.2">
      <c r="A1" s="113"/>
      <c r="B1" s="36"/>
      <c r="E1" s="113"/>
    </row>
    <row r="2" spans="1:9" s="100" customFormat="1" ht="20.100000000000001" customHeight="1" x14ac:dyDescent="0.2">
      <c r="A2" s="99"/>
      <c r="B2" s="88" t="s">
        <v>140</v>
      </c>
      <c r="D2" s="101"/>
    </row>
    <row r="3" spans="1:9" s="82" customFormat="1" ht="50.1" customHeight="1" x14ac:dyDescent="0.2">
      <c r="A3" s="81"/>
      <c r="B3" s="359" t="s">
        <v>478</v>
      </c>
      <c r="C3" s="359"/>
      <c r="D3" s="359"/>
      <c r="E3" s="359"/>
      <c r="F3" s="359"/>
      <c r="G3" s="359"/>
      <c r="H3" s="359"/>
      <c r="I3" s="61"/>
    </row>
    <row r="4" spans="1:9" ht="30" customHeight="1" x14ac:dyDescent="0.2">
      <c r="B4" s="362" t="s">
        <v>415</v>
      </c>
      <c r="C4" s="366" t="s">
        <v>108</v>
      </c>
      <c r="D4" s="366"/>
      <c r="E4" s="366" t="s">
        <v>109</v>
      </c>
      <c r="F4" s="366"/>
      <c r="G4" s="366" t="s">
        <v>28</v>
      </c>
      <c r="H4" s="367"/>
    </row>
    <row r="5" spans="1:9" ht="41.25" customHeight="1" x14ac:dyDescent="0.2">
      <c r="B5" s="363"/>
      <c r="C5" s="131" t="s">
        <v>110</v>
      </c>
      <c r="D5" s="131" t="s">
        <v>166</v>
      </c>
      <c r="E5" s="131" t="s">
        <v>110</v>
      </c>
      <c r="F5" s="131" t="s">
        <v>166</v>
      </c>
      <c r="G5" s="131" t="s">
        <v>110</v>
      </c>
      <c r="H5" s="132" t="s">
        <v>165</v>
      </c>
    </row>
    <row r="6" spans="1:9" ht="15" customHeight="1" x14ac:dyDescent="0.2">
      <c r="B6" s="185">
        <v>2</v>
      </c>
      <c r="C6" s="242">
        <v>6130</v>
      </c>
      <c r="D6" s="335">
        <v>-687368</v>
      </c>
      <c r="E6" s="242">
        <v>17382</v>
      </c>
      <c r="F6" s="242">
        <v>4202830</v>
      </c>
      <c r="G6" s="242">
        <v>23512</v>
      </c>
      <c r="H6" s="242">
        <v>3515462</v>
      </c>
    </row>
    <row r="7" spans="1:9" ht="15" customHeight="1" x14ac:dyDescent="0.2">
      <c r="B7" s="186">
        <v>3</v>
      </c>
      <c r="C7" s="242">
        <v>1986</v>
      </c>
      <c r="D7" s="335">
        <v>-617947</v>
      </c>
      <c r="E7" s="242">
        <v>5851</v>
      </c>
      <c r="F7" s="242">
        <v>2521891</v>
      </c>
      <c r="G7" s="242">
        <v>7837</v>
      </c>
      <c r="H7" s="242">
        <v>1903944</v>
      </c>
    </row>
    <row r="8" spans="1:9" ht="15" customHeight="1" x14ac:dyDescent="0.2">
      <c r="B8" s="186">
        <v>4</v>
      </c>
      <c r="C8" s="242">
        <v>782</v>
      </c>
      <c r="D8" s="335">
        <v>-192231</v>
      </c>
      <c r="E8" s="242">
        <v>2540</v>
      </c>
      <c r="F8" s="242">
        <v>1150019</v>
      </c>
      <c r="G8" s="242">
        <v>3322</v>
      </c>
      <c r="H8" s="242">
        <v>957788</v>
      </c>
    </row>
    <row r="9" spans="1:9" ht="15" customHeight="1" x14ac:dyDescent="0.2">
      <c r="B9" s="186">
        <v>5</v>
      </c>
      <c r="C9" s="242">
        <v>294</v>
      </c>
      <c r="D9" s="335">
        <v>-159653</v>
      </c>
      <c r="E9" s="242">
        <v>1097</v>
      </c>
      <c r="F9" s="242">
        <v>793578</v>
      </c>
      <c r="G9" s="242">
        <v>1391</v>
      </c>
      <c r="H9" s="242">
        <v>633925</v>
      </c>
    </row>
    <row r="10" spans="1:9" ht="15" customHeight="1" x14ac:dyDescent="0.2">
      <c r="B10" s="344" t="s">
        <v>237</v>
      </c>
      <c r="C10" s="242">
        <v>380</v>
      </c>
      <c r="D10" s="335">
        <v>-271019</v>
      </c>
      <c r="E10" s="242">
        <v>1322</v>
      </c>
      <c r="F10" s="242">
        <v>1808398</v>
      </c>
      <c r="G10" s="242">
        <v>1702</v>
      </c>
      <c r="H10" s="242">
        <v>1537379</v>
      </c>
    </row>
    <row r="11" spans="1:9" ht="15" customHeight="1" x14ac:dyDescent="0.2">
      <c r="B11" s="186" t="s">
        <v>238</v>
      </c>
      <c r="C11" s="242">
        <v>71</v>
      </c>
      <c r="D11" s="335">
        <v>-99453</v>
      </c>
      <c r="E11" s="242">
        <v>249</v>
      </c>
      <c r="F11" s="242">
        <v>212713</v>
      </c>
      <c r="G11" s="242">
        <v>320</v>
      </c>
      <c r="H11" s="242">
        <v>113260</v>
      </c>
    </row>
    <row r="12" spans="1:9" ht="15" customHeight="1" x14ac:dyDescent="0.2">
      <c r="B12" s="186" t="s">
        <v>239</v>
      </c>
      <c r="C12" s="242">
        <v>49</v>
      </c>
      <c r="D12" s="335">
        <v>-11884</v>
      </c>
      <c r="E12" s="242">
        <v>145</v>
      </c>
      <c r="F12" s="242">
        <v>106228</v>
      </c>
      <c r="G12" s="242">
        <v>194</v>
      </c>
      <c r="H12" s="242">
        <v>94344</v>
      </c>
    </row>
    <row r="13" spans="1:9" ht="15" customHeight="1" x14ac:dyDescent="0.2">
      <c r="B13" s="186" t="s">
        <v>240</v>
      </c>
      <c r="C13" s="242">
        <v>111</v>
      </c>
      <c r="D13" s="335">
        <v>-79293</v>
      </c>
      <c r="E13" s="242">
        <v>422</v>
      </c>
      <c r="F13" s="242">
        <v>412240</v>
      </c>
      <c r="G13" s="242">
        <v>533</v>
      </c>
      <c r="H13" s="242">
        <v>332947</v>
      </c>
    </row>
    <row r="14" spans="1:9" ht="15" customHeight="1" x14ac:dyDescent="0.2">
      <c r="B14" s="186" t="s">
        <v>245</v>
      </c>
      <c r="C14" s="242">
        <v>257</v>
      </c>
      <c r="D14" s="335">
        <v>-135065</v>
      </c>
      <c r="E14" s="242">
        <v>677</v>
      </c>
      <c r="F14" s="242">
        <v>749682</v>
      </c>
      <c r="G14" s="242">
        <v>934</v>
      </c>
      <c r="H14" s="242">
        <v>614617</v>
      </c>
    </row>
    <row r="15" spans="1:9" ht="15" customHeight="1" x14ac:dyDescent="0.2">
      <c r="B15" s="345" t="s">
        <v>28</v>
      </c>
      <c r="C15" s="250">
        <v>10060</v>
      </c>
      <c r="D15" s="336">
        <v>-2253914</v>
      </c>
      <c r="E15" s="250">
        <v>29685</v>
      </c>
      <c r="F15" s="250">
        <v>11957580</v>
      </c>
      <c r="G15" s="250">
        <v>39745</v>
      </c>
      <c r="H15" s="250">
        <v>9703666</v>
      </c>
    </row>
    <row r="17" spans="2:8" x14ac:dyDescent="0.2">
      <c r="B17" s="143"/>
    </row>
    <row r="18" spans="2:8" x14ac:dyDescent="0.2">
      <c r="B18" s="235"/>
      <c r="H18" s="121" t="s">
        <v>362</v>
      </c>
    </row>
  </sheetData>
  <mergeCells count="5">
    <mergeCell ref="B4:B5"/>
    <mergeCell ref="C4:D4"/>
    <mergeCell ref="E4:F4"/>
    <mergeCell ref="G4:H4"/>
    <mergeCell ref="B3:H3"/>
  </mergeCells>
  <hyperlinks>
    <hyperlink ref="H18" location="Inhaltsverzeichnis!A1" display="› Zurück zum Inhaltsverzeichnis" xr:uid="{E5EAC5FA-72A4-4DF9-8989-809B15AA907A}"/>
  </hyperlinks>
  <pageMargins left="0.7" right="0.7" top="0.78740157499999996" bottom="0.78740157499999996"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30"/>
  <dimension ref="A1:G29"/>
  <sheetViews>
    <sheetView zoomScaleNormal="100" workbookViewId="0">
      <pane ySplit="5" topLeftCell="A10" activePane="bottomLeft" state="frozen"/>
      <selection pane="bottomLeft"/>
    </sheetView>
  </sheetViews>
  <sheetFormatPr baseColWidth="10" defaultColWidth="11" defaultRowHeight="12" x14ac:dyDescent="0.2"/>
  <cols>
    <col min="1" max="1" width="2.7109375" style="114" customWidth="1"/>
    <col min="2" max="2" width="35.5703125" style="114" customWidth="1"/>
    <col min="3" max="6" width="20.140625" style="114" customWidth="1"/>
    <col min="7" max="9" width="11" style="114"/>
    <col min="10" max="10" width="12" style="114" bestFit="1" customWidth="1"/>
    <col min="11" max="11" width="12.28515625" style="114" bestFit="1" customWidth="1"/>
    <col min="12" max="16384" width="11" style="114"/>
  </cols>
  <sheetData>
    <row r="1" spans="1:7" s="38" customFormat="1" ht="15" customHeight="1" x14ac:dyDescent="0.2">
      <c r="A1" s="113"/>
      <c r="B1" s="36"/>
      <c r="E1" s="113"/>
    </row>
    <row r="2" spans="1:7" s="100" customFormat="1" ht="20.100000000000001" customHeight="1" x14ac:dyDescent="0.2">
      <c r="A2" s="99"/>
      <c r="B2" s="102" t="s">
        <v>140</v>
      </c>
      <c r="D2" s="101"/>
    </row>
    <row r="3" spans="1:7" s="82" customFormat="1" ht="55.15" customHeight="1" x14ac:dyDescent="0.2">
      <c r="A3" s="81"/>
      <c r="B3" s="359" t="s">
        <v>503</v>
      </c>
      <c r="C3" s="359"/>
      <c r="D3" s="359"/>
      <c r="E3" s="359"/>
      <c r="F3" s="359"/>
      <c r="G3" s="61"/>
    </row>
    <row r="4" spans="1:7" ht="30" customHeight="1" x14ac:dyDescent="0.2">
      <c r="B4" s="362" t="s">
        <v>161</v>
      </c>
      <c r="C4" s="139" t="s">
        <v>111</v>
      </c>
      <c r="D4" s="139" t="s">
        <v>61</v>
      </c>
      <c r="E4" s="139" t="s">
        <v>112</v>
      </c>
      <c r="F4" s="140" t="s">
        <v>113</v>
      </c>
    </row>
    <row r="5" spans="1:7" ht="20.100000000000001" customHeight="1" x14ac:dyDescent="0.2">
      <c r="B5" s="363"/>
      <c r="C5" s="131" t="s">
        <v>63</v>
      </c>
      <c r="D5" s="360" t="s">
        <v>66</v>
      </c>
      <c r="E5" s="360"/>
      <c r="F5" s="361"/>
    </row>
    <row r="6" spans="1:7" ht="23.45" customHeight="1" x14ac:dyDescent="0.2">
      <c r="A6" s="4"/>
      <c r="B6" s="338" t="s">
        <v>516</v>
      </c>
      <c r="C6" s="242">
        <v>22383</v>
      </c>
      <c r="D6" s="335">
        <v>-5757942</v>
      </c>
      <c r="E6" s="335">
        <v>-5617624</v>
      </c>
      <c r="F6" s="242">
        <v>0</v>
      </c>
    </row>
    <row r="7" spans="1:7" ht="26.45" customHeight="1" x14ac:dyDescent="0.2">
      <c r="A7" s="4"/>
      <c r="B7" s="339" t="s">
        <v>517</v>
      </c>
      <c r="C7" s="242">
        <v>31458</v>
      </c>
      <c r="D7" s="242">
        <v>11584802</v>
      </c>
      <c r="E7" s="310" t="s">
        <v>65</v>
      </c>
      <c r="F7" s="242">
        <v>1520518</v>
      </c>
    </row>
    <row r="8" spans="1:7" ht="15" customHeight="1" x14ac:dyDescent="0.2">
      <c r="A8" s="4"/>
      <c r="B8" s="340" t="s">
        <v>246</v>
      </c>
      <c r="C8" s="242"/>
      <c r="D8" s="242"/>
      <c r="E8" s="242"/>
      <c r="F8" s="242"/>
    </row>
    <row r="9" spans="1:7" ht="15" customHeight="1" x14ac:dyDescent="0.2">
      <c r="A9" s="4"/>
      <c r="B9" s="340">
        <v>0</v>
      </c>
      <c r="C9" s="242">
        <v>2534</v>
      </c>
      <c r="D9" s="242">
        <v>0</v>
      </c>
      <c r="E9" s="310" t="s">
        <v>65</v>
      </c>
      <c r="F9" s="240" t="s">
        <v>65</v>
      </c>
    </row>
    <row r="10" spans="1:7" ht="15" customHeight="1" x14ac:dyDescent="0.2">
      <c r="A10" s="4"/>
      <c r="B10" s="340" t="s">
        <v>505</v>
      </c>
      <c r="C10" s="242">
        <v>9136</v>
      </c>
      <c r="D10" s="242">
        <v>19470</v>
      </c>
      <c r="E10" s="310" t="s">
        <v>65</v>
      </c>
      <c r="F10" s="310" t="s">
        <v>65</v>
      </c>
    </row>
    <row r="11" spans="1:7" ht="15" customHeight="1" x14ac:dyDescent="0.2">
      <c r="A11" s="4"/>
      <c r="B11" s="340" t="s">
        <v>506</v>
      </c>
      <c r="C11" s="242">
        <v>2947</v>
      </c>
      <c r="D11" s="242">
        <v>26288</v>
      </c>
      <c r="E11" s="242">
        <v>14941</v>
      </c>
      <c r="F11" s="242">
        <v>2235</v>
      </c>
    </row>
    <row r="12" spans="1:7" ht="15" customHeight="1" x14ac:dyDescent="0.2">
      <c r="A12" s="4"/>
      <c r="B12" s="340" t="s">
        <v>507</v>
      </c>
      <c r="C12" s="242">
        <v>3206</v>
      </c>
      <c r="D12" s="242">
        <v>58016</v>
      </c>
      <c r="E12" s="242">
        <v>35980</v>
      </c>
      <c r="F12" s="242">
        <v>5388</v>
      </c>
    </row>
    <row r="13" spans="1:7" ht="15" customHeight="1" x14ac:dyDescent="0.2">
      <c r="A13" s="4"/>
      <c r="B13" s="340" t="s">
        <v>508</v>
      </c>
      <c r="C13" s="242">
        <v>3373</v>
      </c>
      <c r="D13" s="242">
        <v>120848</v>
      </c>
      <c r="E13" s="242">
        <v>81380</v>
      </c>
      <c r="F13" s="242">
        <v>12172</v>
      </c>
    </row>
    <row r="14" spans="1:7" ht="15" customHeight="1" x14ac:dyDescent="0.2">
      <c r="A14" s="4"/>
      <c r="B14" s="340" t="s">
        <v>509</v>
      </c>
      <c r="C14" s="242">
        <v>3150</v>
      </c>
      <c r="D14" s="242">
        <v>223684</v>
      </c>
      <c r="E14" s="242">
        <v>165340</v>
      </c>
      <c r="F14" s="242">
        <v>24771</v>
      </c>
    </row>
    <row r="15" spans="1:7" ht="15" customHeight="1" x14ac:dyDescent="0.2">
      <c r="A15" s="4"/>
      <c r="B15" s="340" t="s">
        <v>510</v>
      </c>
      <c r="C15" s="242">
        <v>3145</v>
      </c>
      <c r="D15" s="242">
        <v>500279</v>
      </c>
      <c r="E15" s="242">
        <v>398639</v>
      </c>
      <c r="F15" s="242">
        <v>59650</v>
      </c>
    </row>
    <row r="16" spans="1:7" ht="15" customHeight="1" x14ac:dyDescent="0.2">
      <c r="A16" s="4"/>
      <c r="B16" s="340" t="s">
        <v>498</v>
      </c>
      <c r="C16" s="242">
        <v>1616</v>
      </c>
      <c r="D16" s="242">
        <v>563546</v>
      </c>
      <c r="E16" s="242">
        <v>481189</v>
      </c>
      <c r="F16" s="242">
        <v>72070</v>
      </c>
    </row>
    <row r="17" spans="1:7" ht="15" customHeight="1" x14ac:dyDescent="0.2">
      <c r="A17" s="4"/>
      <c r="B17" s="340" t="s">
        <v>511</v>
      </c>
      <c r="C17" s="242">
        <v>1109</v>
      </c>
      <c r="D17" s="242">
        <v>774646</v>
      </c>
      <c r="E17" s="242">
        <v>635082</v>
      </c>
      <c r="F17" s="242">
        <v>95028</v>
      </c>
    </row>
    <row r="18" spans="1:7" ht="15" customHeight="1" x14ac:dyDescent="0.2">
      <c r="A18" s="4"/>
      <c r="B18" s="340" t="s">
        <v>512</v>
      </c>
      <c r="C18" s="242">
        <v>694</v>
      </c>
      <c r="D18" s="242">
        <v>1061509</v>
      </c>
      <c r="E18" s="242">
        <v>923914</v>
      </c>
      <c r="F18" s="242">
        <v>138278</v>
      </c>
    </row>
    <row r="19" spans="1:7" ht="15" customHeight="1" x14ac:dyDescent="0.2">
      <c r="A19" s="4"/>
      <c r="B19" s="340" t="s">
        <v>513</v>
      </c>
      <c r="C19" s="242">
        <v>237</v>
      </c>
      <c r="D19" s="242">
        <v>820055</v>
      </c>
      <c r="E19" s="242">
        <v>719678</v>
      </c>
      <c r="F19" s="242">
        <v>107248</v>
      </c>
    </row>
    <row r="20" spans="1:7" ht="15" customHeight="1" x14ac:dyDescent="0.2">
      <c r="A20" s="4"/>
      <c r="B20" s="340" t="s">
        <v>514</v>
      </c>
      <c r="C20" s="242">
        <v>155</v>
      </c>
      <c r="D20" s="242">
        <v>1084333</v>
      </c>
      <c r="E20" s="242">
        <v>961454</v>
      </c>
      <c r="F20" s="242">
        <v>142568</v>
      </c>
    </row>
    <row r="21" spans="1:7" ht="15" customHeight="1" x14ac:dyDescent="0.2">
      <c r="A21" s="4"/>
      <c r="B21" s="340" t="s">
        <v>515</v>
      </c>
      <c r="C21" s="242">
        <v>97</v>
      </c>
      <c r="D21" s="242">
        <v>1546011</v>
      </c>
      <c r="E21" s="242">
        <v>1395433</v>
      </c>
      <c r="F21" s="242">
        <v>207540</v>
      </c>
    </row>
    <row r="22" spans="1:7" ht="15" customHeight="1" x14ac:dyDescent="0.2">
      <c r="A22" s="4"/>
      <c r="B22" s="340" t="s">
        <v>532</v>
      </c>
      <c r="C22" s="242">
        <v>18</v>
      </c>
      <c r="D22" s="242">
        <v>574209</v>
      </c>
      <c r="E22" s="242">
        <v>543529</v>
      </c>
      <c r="F22" s="242">
        <v>81097</v>
      </c>
    </row>
    <row r="23" spans="1:7" ht="15" customHeight="1" x14ac:dyDescent="0.2">
      <c r="A23" s="4"/>
      <c r="B23" s="340" t="s">
        <v>533</v>
      </c>
      <c r="C23" s="242">
        <v>41</v>
      </c>
      <c r="D23" s="242">
        <v>4211908</v>
      </c>
      <c r="E23" s="242">
        <v>3895304</v>
      </c>
      <c r="F23" s="242">
        <v>570515</v>
      </c>
      <c r="G23" s="49"/>
    </row>
    <row r="24" spans="1:7" ht="15" customHeight="1" x14ac:dyDescent="0.2">
      <c r="A24" s="4"/>
      <c r="B24" s="341" t="s">
        <v>28</v>
      </c>
      <c r="C24" s="250">
        <v>53841</v>
      </c>
      <c r="D24" s="250">
        <v>5826860</v>
      </c>
      <c r="E24" s="250" t="s">
        <v>65</v>
      </c>
      <c r="F24" s="250">
        <v>1520518</v>
      </c>
    </row>
    <row r="25" spans="1:7" x14ac:dyDescent="0.2">
      <c r="B25" s="234"/>
      <c r="C25" s="402"/>
      <c r="D25" s="402"/>
      <c r="E25" s="402"/>
      <c r="F25" s="402"/>
    </row>
    <row r="26" spans="1:7" customFormat="1" x14ac:dyDescent="0.2">
      <c r="B26" s="337" t="s">
        <v>504</v>
      </c>
      <c r="C26" s="326"/>
      <c r="D26" s="326"/>
    </row>
    <row r="27" spans="1:7" customFormat="1" x14ac:dyDescent="0.2">
      <c r="B27" s="326"/>
      <c r="C27" s="326"/>
      <c r="D27" s="326"/>
    </row>
    <row r="28" spans="1:7" x14ac:dyDescent="0.2">
      <c r="B28" s="119"/>
    </row>
    <row r="29" spans="1:7" x14ac:dyDescent="0.2">
      <c r="F29" s="121" t="s">
        <v>362</v>
      </c>
    </row>
  </sheetData>
  <mergeCells count="4">
    <mergeCell ref="C25:F25"/>
    <mergeCell ref="B3:F3"/>
    <mergeCell ref="B4:B5"/>
    <mergeCell ref="D5:F5"/>
  </mergeCells>
  <conditionalFormatting sqref="D6:D8">
    <cfRule type="containsText" dxfId="2" priority="2" stopIfTrue="1" operator="containsText" text=".">
      <formula>NOT(ISERROR(SEARCH(".",D6)))</formula>
    </cfRule>
  </conditionalFormatting>
  <conditionalFormatting sqref="D24">
    <cfRule type="containsText" dxfId="1" priority="3" stopIfTrue="1" operator="containsText" text=".">
      <formula>NOT(ISERROR(SEARCH(".",D24)))</formula>
    </cfRule>
  </conditionalFormatting>
  <conditionalFormatting sqref="E6">
    <cfRule type="containsText" dxfId="0" priority="1" stopIfTrue="1" operator="containsText" text=".">
      <formula>NOT(ISERROR(SEARCH(".",E6)))</formula>
    </cfRule>
  </conditionalFormatting>
  <hyperlinks>
    <hyperlink ref="F29" location="Inhaltsverzeichnis!A1" display="› Zurück zum Inhaltsverzeichnis" xr:uid="{E97BF6EF-42B7-4400-A46D-E0A258B33728}"/>
  </hyperlinks>
  <pageMargins left="0.7" right="0.7" top="0.78740157499999996" bottom="0.78740157499999996"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31"/>
  <dimension ref="A1:I46"/>
  <sheetViews>
    <sheetView zoomScaleNormal="100" workbookViewId="0">
      <pane ySplit="6" topLeftCell="A7" activePane="bottomLeft" state="frozen"/>
      <selection pane="bottomLeft"/>
    </sheetView>
  </sheetViews>
  <sheetFormatPr baseColWidth="10" defaultColWidth="11" defaultRowHeight="12" x14ac:dyDescent="0.2"/>
  <cols>
    <col min="1" max="1" width="2.7109375" style="114" customWidth="1"/>
    <col min="2" max="2" width="12.5703125" style="114" customWidth="1"/>
    <col min="3" max="3" width="13.7109375" style="114" customWidth="1"/>
    <col min="4" max="9" width="12.7109375" style="114" customWidth="1"/>
    <col min="10" max="16384" width="11" style="114"/>
  </cols>
  <sheetData>
    <row r="1" spans="1:9" s="38" customFormat="1" ht="15" customHeight="1" x14ac:dyDescent="0.2">
      <c r="A1" s="113"/>
      <c r="B1" s="36"/>
      <c r="E1" s="113"/>
    </row>
    <row r="2" spans="1:9" s="100" customFormat="1" ht="20.100000000000001" customHeight="1" x14ac:dyDescent="0.2">
      <c r="A2" s="99"/>
      <c r="B2" s="88" t="s">
        <v>140</v>
      </c>
      <c r="D2" s="101"/>
    </row>
    <row r="3" spans="1:9" s="82" customFormat="1" ht="50.1" customHeight="1" x14ac:dyDescent="0.2">
      <c r="A3" s="81"/>
      <c r="B3" s="359" t="s">
        <v>479</v>
      </c>
      <c r="C3" s="359"/>
      <c r="D3" s="359"/>
      <c r="E3" s="359"/>
      <c r="F3" s="359"/>
      <c r="G3" s="359"/>
      <c r="H3" s="359"/>
      <c r="I3" s="359"/>
    </row>
    <row r="4" spans="1:9" ht="20.100000000000001" customHeight="1" x14ac:dyDescent="0.2">
      <c r="B4" s="362" t="s">
        <v>60</v>
      </c>
      <c r="C4" s="366" t="s">
        <v>377</v>
      </c>
      <c r="D4" s="406" t="s">
        <v>407</v>
      </c>
      <c r="E4" s="406"/>
      <c r="F4" s="406"/>
      <c r="G4" s="406" t="s">
        <v>114</v>
      </c>
      <c r="H4" s="366" t="s">
        <v>115</v>
      </c>
      <c r="I4" s="367" t="s">
        <v>116</v>
      </c>
    </row>
    <row r="5" spans="1:9" ht="39.75" customHeight="1" x14ac:dyDescent="0.2">
      <c r="B5" s="404"/>
      <c r="C5" s="405"/>
      <c r="D5" s="251" t="s">
        <v>117</v>
      </c>
      <c r="E5" s="251" t="s">
        <v>118</v>
      </c>
      <c r="F5" s="251" t="s">
        <v>17</v>
      </c>
      <c r="G5" s="407"/>
      <c r="H5" s="405"/>
      <c r="I5" s="408"/>
    </row>
    <row r="6" spans="1:9" ht="20.100000000000001" customHeight="1" x14ac:dyDescent="0.2">
      <c r="B6" s="363"/>
      <c r="C6" s="251" t="s">
        <v>63</v>
      </c>
      <c r="D6" s="409" t="s">
        <v>66</v>
      </c>
      <c r="E6" s="409"/>
      <c r="F6" s="409"/>
      <c r="G6" s="409"/>
      <c r="H6" s="409"/>
      <c r="I6" s="410"/>
    </row>
    <row r="7" spans="1:9" ht="15" customHeight="1" x14ac:dyDescent="0.2">
      <c r="B7" s="257">
        <v>1970</v>
      </c>
      <c r="C7" s="253">
        <v>59057</v>
      </c>
      <c r="D7" s="252" t="s">
        <v>65</v>
      </c>
      <c r="E7" s="252" t="s">
        <v>65</v>
      </c>
      <c r="F7" s="253">
        <v>53804943</v>
      </c>
      <c r="G7" s="252" t="s">
        <v>65</v>
      </c>
      <c r="H7" s="252" t="s">
        <v>65</v>
      </c>
      <c r="I7" s="253">
        <v>856865</v>
      </c>
    </row>
    <row r="8" spans="1:9" ht="15" customHeight="1" x14ac:dyDescent="0.2">
      <c r="B8" s="258"/>
      <c r="C8" s="253"/>
      <c r="D8" s="252"/>
      <c r="E8" s="252"/>
      <c r="F8" s="253"/>
      <c r="G8" s="252"/>
      <c r="H8" s="252"/>
      <c r="I8" s="253"/>
    </row>
    <row r="9" spans="1:9" ht="15" customHeight="1" x14ac:dyDescent="0.2">
      <c r="B9" s="258">
        <v>1980</v>
      </c>
      <c r="C9" s="253">
        <v>54543</v>
      </c>
      <c r="D9" s="252" t="s">
        <v>65</v>
      </c>
      <c r="E9" s="252" t="s">
        <v>65</v>
      </c>
      <c r="F9" s="253">
        <v>130788975</v>
      </c>
      <c r="G9" s="252" t="s">
        <v>65</v>
      </c>
      <c r="H9" s="252" t="s">
        <v>65</v>
      </c>
      <c r="I9" s="253">
        <v>1380488</v>
      </c>
    </row>
    <row r="10" spans="1:9" ht="15" customHeight="1" x14ac:dyDescent="0.2">
      <c r="B10" s="258"/>
      <c r="C10" s="253"/>
      <c r="D10" s="252"/>
      <c r="E10" s="252"/>
      <c r="F10" s="253"/>
      <c r="G10" s="253"/>
      <c r="H10" s="253"/>
      <c r="I10" s="253"/>
    </row>
    <row r="11" spans="1:9" ht="15" customHeight="1" x14ac:dyDescent="0.2">
      <c r="B11" s="258">
        <v>1990</v>
      </c>
      <c r="C11" s="253">
        <v>67223</v>
      </c>
      <c r="D11" s="252" t="s">
        <v>65</v>
      </c>
      <c r="E11" s="252" t="s">
        <v>65</v>
      </c>
      <c r="F11" s="253">
        <v>160733182</v>
      </c>
      <c r="G11" s="253">
        <v>17267924</v>
      </c>
      <c r="H11" s="253">
        <v>14330816</v>
      </c>
      <c r="I11" s="253">
        <v>2767853</v>
      </c>
    </row>
    <row r="12" spans="1:9" ht="15" customHeight="1" x14ac:dyDescent="0.2">
      <c r="B12" s="258"/>
      <c r="C12" s="253"/>
      <c r="D12" s="253"/>
      <c r="E12" s="253"/>
      <c r="F12" s="253"/>
      <c r="G12" s="253"/>
      <c r="H12" s="253"/>
      <c r="I12" s="253"/>
    </row>
    <row r="13" spans="1:9" ht="15" customHeight="1" x14ac:dyDescent="0.2">
      <c r="B13" s="258">
        <v>2000</v>
      </c>
      <c r="C13" s="253">
        <v>77007</v>
      </c>
      <c r="D13" s="253">
        <v>245417324</v>
      </c>
      <c r="E13" s="253">
        <v>22477095</v>
      </c>
      <c r="F13" s="253">
        <v>267894419</v>
      </c>
      <c r="G13" s="253">
        <v>32573205</v>
      </c>
      <c r="H13" s="253">
        <v>25264328</v>
      </c>
      <c r="I13" s="253">
        <v>7311017</v>
      </c>
    </row>
    <row r="14" spans="1:9" ht="15" customHeight="1" x14ac:dyDescent="0.2">
      <c r="B14" s="258">
        <v>2001</v>
      </c>
      <c r="C14" s="253">
        <v>77539</v>
      </c>
      <c r="D14" s="253">
        <v>245993261</v>
      </c>
      <c r="E14" s="253">
        <v>21869869</v>
      </c>
      <c r="F14" s="253">
        <v>267863130</v>
      </c>
      <c r="G14" s="253">
        <v>32677444</v>
      </c>
      <c r="H14" s="253">
        <v>25709728</v>
      </c>
      <c r="I14" s="253">
        <v>6969160</v>
      </c>
    </row>
    <row r="15" spans="1:9" ht="15" customHeight="1" x14ac:dyDescent="0.2">
      <c r="B15" s="258">
        <v>2002</v>
      </c>
      <c r="C15" s="253">
        <v>77532</v>
      </c>
      <c r="D15" s="253">
        <v>274437855</v>
      </c>
      <c r="E15" s="253">
        <v>27922337</v>
      </c>
      <c r="F15" s="253">
        <v>302360192</v>
      </c>
      <c r="G15" s="253">
        <v>36578082</v>
      </c>
      <c r="H15" s="253">
        <v>28449205</v>
      </c>
      <c r="I15" s="253">
        <v>8134665</v>
      </c>
    </row>
    <row r="16" spans="1:9" ht="15" customHeight="1" x14ac:dyDescent="0.2">
      <c r="B16" s="258">
        <v>2003</v>
      </c>
      <c r="C16" s="253">
        <v>77408</v>
      </c>
      <c r="D16" s="253">
        <v>272459756</v>
      </c>
      <c r="E16" s="253">
        <v>21382188</v>
      </c>
      <c r="F16" s="253">
        <v>293841944</v>
      </c>
      <c r="G16" s="253">
        <v>37301576</v>
      </c>
      <c r="H16" s="253">
        <v>28393999</v>
      </c>
      <c r="I16" s="253">
        <v>8911825</v>
      </c>
    </row>
    <row r="17" spans="2:9" ht="15" customHeight="1" x14ac:dyDescent="0.2">
      <c r="B17" s="258">
        <v>2004</v>
      </c>
      <c r="C17" s="253">
        <v>78801</v>
      </c>
      <c r="D17" s="253">
        <v>281667713</v>
      </c>
      <c r="E17" s="253">
        <v>24913226</v>
      </c>
      <c r="F17" s="253">
        <v>306580939</v>
      </c>
      <c r="G17" s="253">
        <v>38920637</v>
      </c>
      <c r="H17" s="253">
        <v>29566177</v>
      </c>
      <c r="I17" s="253">
        <v>9355168</v>
      </c>
    </row>
    <row r="18" spans="2:9" ht="15" customHeight="1" x14ac:dyDescent="0.2">
      <c r="B18" s="258"/>
      <c r="C18" s="253"/>
      <c r="D18" s="253"/>
      <c r="E18" s="253"/>
      <c r="F18" s="253"/>
      <c r="G18" s="253"/>
      <c r="H18" s="253"/>
      <c r="I18" s="253"/>
    </row>
    <row r="19" spans="2:9" ht="15" customHeight="1" x14ac:dyDescent="0.2">
      <c r="B19" s="258">
        <v>2005</v>
      </c>
      <c r="C19" s="253">
        <v>81234</v>
      </c>
      <c r="D19" s="253">
        <v>304199491</v>
      </c>
      <c r="E19" s="253">
        <v>29667675</v>
      </c>
      <c r="F19" s="253">
        <v>333867166</v>
      </c>
      <c r="G19" s="253">
        <v>42056242</v>
      </c>
      <c r="H19" s="253">
        <v>31991055</v>
      </c>
      <c r="I19" s="253">
        <v>10067370</v>
      </c>
    </row>
    <row r="20" spans="2:9" ht="15" customHeight="1" x14ac:dyDescent="0.2">
      <c r="B20" s="258">
        <v>2006</v>
      </c>
      <c r="C20" s="253">
        <v>84183</v>
      </c>
      <c r="D20" s="253">
        <v>327594505</v>
      </c>
      <c r="E20" s="253">
        <v>32033038</v>
      </c>
      <c r="F20" s="253">
        <v>359627543</v>
      </c>
      <c r="G20" s="253">
        <v>46146963</v>
      </c>
      <c r="H20" s="253">
        <v>36033435</v>
      </c>
      <c r="I20" s="253">
        <v>10120633</v>
      </c>
    </row>
    <row r="21" spans="2:9" ht="15" customHeight="1" x14ac:dyDescent="0.2">
      <c r="B21" s="258">
        <v>2007</v>
      </c>
      <c r="C21" s="253">
        <v>85658</v>
      </c>
      <c r="D21" s="253">
        <v>330469088</v>
      </c>
      <c r="E21" s="253">
        <v>30173226</v>
      </c>
      <c r="F21" s="253">
        <v>360642314</v>
      </c>
      <c r="G21" s="253">
        <v>53372821</v>
      </c>
      <c r="H21" s="253">
        <v>42263889</v>
      </c>
      <c r="I21" s="253">
        <v>11115977</v>
      </c>
    </row>
    <row r="22" spans="2:9" ht="15" customHeight="1" x14ac:dyDescent="0.2">
      <c r="B22" s="258">
        <v>2008</v>
      </c>
      <c r="C22" s="253">
        <v>87783</v>
      </c>
      <c r="D22" s="253">
        <v>372260917</v>
      </c>
      <c r="E22" s="253">
        <v>33915106</v>
      </c>
      <c r="F22" s="253">
        <v>406176023</v>
      </c>
      <c r="G22" s="253">
        <v>61069809</v>
      </c>
      <c r="H22" s="253">
        <v>48943871</v>
      </c>
      <c r="I22" s="253">
        <v>12134911</v>
      </c>
    </row>
    <row r="23" spans="2:9" ht="15" customHeight="1" x14ac:dyDescent="0.2">
      <c r="B23" s="258">
        <v>2009</v>
      </c>
      <c r="C23" s="253">
        <v>86841</v>
      </c>
      <c r="D23" s="253">
        <v>315796925</v>
      </c>
      <c r="E23" s="253">
        <v>25379080</v>
      </c>
      <c r="F23" s="253">
        <v>341176005</v>
      </c>
      <c r="G23" s="253">
        <v>51098760</v>
      </c>
      <c r="H23" s="253">
        <v>40160989</v>
      </c>
      <c r="I23" s="253">
        <v>10984458</v>
      </c>
    </row>
    <row r="24" spans="2:9" ht="15" customHeight="1" x14ac:dyDescent="0.2">
      <c r="B24" s="258"/>
      <c r="C24" s="253"/>
      <c r="D24" s="253"/>
      <c r="E24" s="253"/>
      <c r="F24" s="253"/>
      <c r="G24" s="253"/>
      <c r="H24" s="253"/>
      <c r="I24" s="253"/>
    </row>
    <row r="25" spans="2:9" ht="15" customHeight="1" x14ac:dyDescent="0.2">
      <c r="B25" s="258">
        <v>2010</v>
      </c>
      <c r="C25" s="253">
        <v>87793</v>
      </c>
      <c r="D25" s="253">
        <v>371599911</v>
      </c>
      <c r="E25" s="253">
        <v>31410965</v>
      </c>
      <c r="F25" s="253">
        <v>403010876</v>
      </c>
      <c r="G25" s="253">
        <v>61125988</v>
      </c>
      <c r="H25" s="253">
        <v>49870785</v>
      </c>
      <c r="I25" s="253">
        <v>11265016</v>
      </c>
    </row>
    <row r="26" spans="2:9" ht="15" customHeight="1" x14ac:dyDescent="0.2">
      <c r="B26" s="258">
        <v>2011</v>
      </c>
      <c r="C26" s="253">
        <v>89851</v>
      </c>
      <c r="D26" s="253">
        <v>425724817</v>
      </c>
      <c r="E26" s="253">
        <v>38238916</v>
      </c>
      <c r="F26" s="253">
        <v>463963733</v>
      </c>
      <c r="G26" s="253">
        <v>71007133</v>
      </c>
      <c r="H26" s="253">
        <v>59704288</v>
      </c>
      <c r="I26" s="253">
        <v>11403082</v>
      </c>
    </row>
    <row r="27" spans="2:9" ht="15" customHeight="1" x14ac:dyDescent="0.2">
      <c r="B27" s="258">
        <v>2012</v>
      </c>
      <c r="C27" s="253">
        <v>90747</v>
      </c>
      <c r="D27" s="253">
        <v>434582707</v>
      </c>
      <c r="E27" s="253">
        <v>46464537</v>
      </c>
      <c r="F27" s="253">
        <v>481047244</v>
      </c>
      <c r="G27" s="253">
        <v>74364272</v>
      </c>
      <c r="H27" s="253">
        <v>62349036</v>
      </c>
      <c r="I27" s="253">
        <v>12580609</v>
      </c>
    </row>
    <row r="28" spans="2:9" ht="15" customHeight="1" x14ac:dyDescent="0.2">
      <c r="B28" s="258">
        <v>2013</v>
      </c>
      <c r="C28" s="253">
        <v>91199</v>
      </c>
      <c r="D28" s="253">
        <v>422305672</v>
      </c>
      <c r="E28" s="253">
        <v>47900562</v>
      </c>
      <c r="F28" s="253">
        <v>470206233</v>
      </c>
      <c r="G28" s="253">
        <v>72582820</v>
      </c>
      <c r="H28" s="253">
        <v>60943745</v>
      </c>
      <c r="I28" s="253">
        <v>12085322</v>
      </c>
    </row>
    <row r="29" spans="2:9" ht="15" customHeight="1" x14ac:dyDescent="0.2">
      <c r="B29" s="258">
        <v>2014</v>
      </c>
      <c r="C29" s="253">
        <v>91314</v>
      </c>
      <c r="D29" s="253">
        <v>422347388</v>
      </c>
      <c r="E29" s="253">
        <v>48010648</v>
      </c>
      <c r="F29" s="253">
        <v>470358036</v>
      </c>
      <c r="G29" s="253">
        <v>72095777</v>
      </c>
      <c r="H29" s="253">
        <v>60252741</v>
      </c>
      <c r="I29" s="253">
        <v>12359678</v>
      </c>
    </row>
    <row r="30" spans="2:9" ht="15" customHeight="1" x14ac:dyDescent="0.2">
      <c r="B30" s="258"/>
      <c r="C30" s="253"/>
      <c r="D30" s="253"/>
      <c r="E30" s="253"/>
      <c r="F30" s="253"/>
      <c r="G30" s="253"/>
      <c r="H30" s="253"/>
      <c r="I30" s="253"/>
    </row>
    <row r="31" spans="2:9" ht="15" customHeight="1" x14ac:dyDescent="0.2">
      <c r="B31" s="259">
        <v>2015</v>
      </c>
      <c r="C31" s="254">
        <v>92226</v>
      </c>
      <c r="D31" s="254">
        <v>406964089</v>
      </c>
      <c r="E31" s="254">
        <v>45486495</v>
      </c>
      <c r="F31" s="254">
        <v>452450583</v>
      </c>
      <c r="G31" s="254">
        <v>68339027</v>
      </c>
      <c r="H31" s="254">
        <v>56544902</v>
      </c>
      <c r="I31" s="254">
        <v>11794131</v>
      </c>
    </row>
    <row r="32" spans="2:9" ht="15" customHeight="1" x14ac:dyDescent="0.2">
      <c r="B32" s="259">
        <v>2016</v>
      </c>
      <c r="C32" s="254">
        <v>92281</v>
      </c>
      <c r="D32" s="254">
        <v>399175648</v>
      </c>
      <c r="E32" s="254">
        <v>39940519</v>
      </c>
      <c r="F32" s="254">
        <v>439116167</v>
      </c>
      <c r="G32" s="254">
        <v>67184104</v>
      </c>
      <c r="H32" s="254">
        <v>54478074</v>
      </c>
      <c r="I32" s="254">
        <v>12706038</v>
      </c>
    </row>
    <row r="33" spans="2:9" ht="15" customHeight="1" x14ac:dyDescent="0.2">
      <c r="B33" s="259">
        <v>2017</v>
      </c>
      <c r="C33" s="255">
        <v>92733</v>
      </c>
      <c r="D33" s="255">
        <v>388532024</v>
      </c>
      <c r="E33" s="255">
        <v>45460292</v>
      </c>
      <c r="F33" s="255">
        <v>433992316</v>
      </c>
      <c r="G33" s="255">
        <v>65836072</v>
      </c>
      <c r="H33" s="255">
        <v>52614047</v>
      </c>
      <c r="I33" s="255">
        <v>13222032</v>
      </c>
    </row>
    <row r="34" spans="2:9" ht="15" customHeight="1" x14ac:dyDescent="0.2">
      <c r="B34" s="259">
        <v>2018</v>
      </c>
      <c r="C34" s="255">
        <v>93261</v>
      </c>
      <c r="D34" s="255">
        <v>402108176</v>
      </c>
      <c r="E34" s="255">
        <v>49649402</v>
      </c>
      <c r="F34" s="255">
        <v>451757579</v>
      </c>
      <c r="G34" s="255">
        <v>69182353</v>
      </c>
      <c r="H34" s="255">
        <v>55147105</v>
      </c>
      <c r="I34" s="255">
        <v>14035256</v>
      </c>
    </row>
    <row r="35" spans="2:9" ht="15" customHeight="1" x14ac:dyDescent="0.2">
      <c r="B35" s="259">
        <v>2019</v>
      </c>
      <c r="C35" s="255">
        <v>93630</v>
      </c>
      <c r="D35" s="255">
        <v>407297337</v>
      </c>
      <c r="E35" s="255">
        <v>54201117</v>
      </c>
      <c r="F35" s="255">
        <v>461498455</v>
      </c>
      <c r="G35" s="255">
        <v>70479348</v>
      </c>
      <c r="H35" s="255">
        <v>56257816</v>
      </c>
      <c r="I35" s="255">
        <v>14221542</v>
      </c>
    </row>
    <row r="36" spans="2:9" ht="15" customHeight="1" x14ac:dyDescent="0.2">
      <c r="B36" s="259"/>
      <c r="C36" s="255"/>
      <c r="D36" s="255"/>
      <c r="E36" s="255"/>
      <c r="F36" s="255"/>
      <c r="G36" s="255"/>
      <c r="H36" s="255"/>
      <c r="I36" s="255"/>
    </row>
    <row r="37" spans="2:9" ht="15" customHeight="1" x14ac:dyDescent="0.2">
      <c r="B37" s="259">
        <v>2020</v>
      </c>
      <c r="C37" s="255">
        <v>85973</v>
      </c>
      <c r="D37" s="255">
        <v>375490798</v>
      </c>
      <c r="E37" s="255">
        <v>50338444</v>
      </c>
      <c r="F37" s="255">
        <v>425829242</v>
      </c>
      <c r="G37" s="255">
        <v>58808633</v>
      </c>
      <c r="H37" s="255">
        <v>46562430</v>
      </c>
      <c r="I37" s="255">
        <v>12246238</v>
      </c>
    </row>
    <row r="38" spans="2:9" s="192" customFormat="1" ht="15" customHeight="1" x14ac:dyDescent="0.2">
      <c r="B38" s="259">
        <v>2021</v>
      </c>
      <c r="C38" s="255">
        <v>85507</v>
      </c>
      <c r="D38" s="255">
        <v>442089816</v>
      </c>
      <c r="E38" s="255">
        <v>62682501</v>
      </c>
      <c r="F38" s="255">
        <v>504772317</v>
      </c>
      <c r="G38" s="255">
        <v>75778560</v>
      </c>
      <c r="H38" s="255">
        <v>60830139</v>
      </c>
      <c r="I38" s="255">
        <v>14948444</v>
      </c>
    </row>
    <row r="39" spans="2:9" s="192" customFormat="1" ht="15" customHeight="1" x14ac:dyDescent="0.2">
      <c r="B39" s="259">
        <v>2022</v>
      </c>
      <c r="C39" s="255">
        <v>87482</v>
      </c>
      <c r="D39" s="255">
        <v>574460342</v>
      </c>
      <c r="E39" s="255">
        <v>98354045</v>
      </c>
      <c r="F39" s="255">
        <v>672814387</v>
      </c>
      <c r="G39" s="255">
        <v>102968390</v>
      </c>
      <c r="H39" s="255">
        <v>84371372</v>
      </c>
      <c r="I39" s="255">
        <v>18597031</v>
      </c>
    </row>
    <row r="40" spans="2:9" s="192" customFormat="1" ht="15" customHeight="1" x14ac:dyDescent="0.2">
      <c r="B40" s="325">
        <v>2023</v>
      </c>
      <c r="C40" s="256">
        <v>88229</v>
      </c>
      <c r="D40" s="256">
        <v>538744458</v>
      </c>
      <c r="E40" s="256">
        <v>85011505</v>
      </c>
      <c r="F40" s="256">
        <v>623755963</v>
      </c>
      <c r="G40" s="256">
        <v>93694793</v>
      </c>
      <c r="H40" s="256">
        <v>75471845</v>
      </c>
      <c r="I40" s="256">
        <v>18222961</v>
      </c>
    </row>
    <row r="41" spans="2:9" x14ac:dyDescent="0.2">
      <c r="B41" s="394"/>
      <c r="C41" s="394"/>
      <c r="D41" s="394"/>
      <c r="E41" s="394"/>
      <c r="F41" s="394"/>
      <c r="G41" s="394"/>
      <c r="H41" s="394"/>
      <c r="I41" s="394"/>
    </row>
    <row r="42" spans="2:9" ht="21.75" customHeight="1" x14ac:dyDescent="0.2">
      <c r="B42" s="398" t="s">
        <v>486</v>
      </c>
      <c r="C42" s="398"/>
      <c r="D42" s="398"/>
      <c r="E42" s="398"/>
      <c r="F42" s="398"/>
      <c r="G42" s="398"/>
      <c r="H42" s="398"/>
      <c r="I42" s="398"/>
    </row>
    <row r="43" spans="2:9" x14ac:dyDescent="0.2">
      <c r="B43" s="211" t="s">
        <v>408</v>
      </c>
      <c r="C43" s="212"/>
      <c r="D43" s="233"/>
      <c r="E43" s="233"/>
      <c r="F43" s="233"/>
      <c r="G43" s="233"/>
      <c r="H43" s="233"/>
      <c r="I43" s="233"/>
    </row>
    <row r="44" spans="2:9" x14ac:dyDescent="0.2">
      <c r="B44" s="211"/>
      <c r="C44" s="212"/>
      <c r="D44" s="233"/>
      <c r="E44" s="233"/>
      <c r="F44" s="233"/>
      <c r="G44" s="233"/>
      <c r="H44" s="233"/>
      <c r="I44" s="233"/>
    </row>
    <row r="45" spans="2:9" x14ac:dyDescent="0.2">
      <c r="B45" s="119"/>
    </row>
    <row r="46" spans="2:9" x14ac:dyDescent="0.2">
      <c r="I46" s="120" t="s">
        <v>361</v>
      </c>
    </row>
  </sheetData>
  <mergeCells count="10">
    <mergeCell ref="B42:I42"/>
    <mergeCell ref="B3:I3"/>
    <mergeCell ref="B41:I41"/>
    <mergeCell ref="B4:B6"/>
    <mergeCell ref="C4:C5"/>
    <mergeCell ref="D4:F4"/>
    <mergeCell ref="G4:G5"/>
    <mergeCell ref="H4:H5"/>
    <mergeCell ref="I4:I5"/>
    <mergeCell ref="D6:I6"/>
  </mergeCells>
  <hyperlinks>
    <hyperlink ref="I46" location="Inhaltsverzeichnis!A1" display="› Zurück zum Inhaltsverzeichnis" xr:uid="{892FFF60-FB4E-47A2-A3AD-24ADC2E3D0E9}"/>
  </hyperlinks>
  <pageMargins left="0.7" right="0.7" top="0.78740157499999996" bottom="0.78740157499999996"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32"/>
  <dimension ref="A1:H31"/>
  <sheetViews>
    <sheetView zoomScaleNormal="100" workbookViewId="0">
      <pane ySplit="6" topLeftCell="A7" activePane="bottomLeft" state="frozen"/>
      <selection pane="bottomLeft"/>
    </sheetView>
  </sheetViews>
  <sheetFormatPr baseColWidth="10" defaultColWidth="11" defaultRowHeight="12" x14ac:dyDescent="0.2"/>
  <cols>
    <col min="1" max="1" width="2.7109375" style="114" customWidth="1"/>
    <col min="2" max="2" width="8.7109375" style="114" customWidth="1"/>
    <col min="3" max="3" width="80" style="114" customWidth="1"/>
    <col min="4" max="7" width="13.7109375" style="114" customWidth="1"/>
    <col min="8" max="16384" width="11" style="114"/>
  </cols>
  <sheetData>
    <row r="1" spans="1:8" s="38" customFormat="1" ht="15" customHeight="1" x14ac:dyDescent="0.2">
      <c r="A1" s="113"/>
      <c r="B1" s="36"/>
      <c r="E1" s="113"/>
    </row>
    <row r="2" spans="1:8" s="100" customFormat="1" ht="20.100000000000001" customHeight="1" x14ac:dyDescent="0.2">
      <c r="A2" s="99"/>
      <c r="B2" s="88" t="s">
        <v>140</v>
      </c>
      <c r="D2" s="101"/>
    </row>
    <row r="3" spans="1:8" s="82" customFormat="1" ht="50.1" customHeight="1" x14ac:dyDescent="0.2">
      <c r="A3" s="81"/>
      <c r="B3" s="359" t="s">
        <v>480</v>
      </c>
      <c r="C3" s="359"/>
      <c r="D3" s="359"/>
      <c r="E3" s="359"/>
      <c r="F3" s="359"/>
      <c r="G3" s="359"/>
      <c r="H3" s="61"/>
    </row>
    <row r="4" spans="1:8" ht="20.100000000000001" customHeight="1" x14ac:dyDescent="0.2">
      <c r="B4" s="411" t="s">
        <v>119</v>
      </c>
      <c r="C4" s="406" t="s">
        <v>123</v>
      </c>
      <c r="D4" s="406" t="s">
        <v>397</v>
      </c>
      <c r="E4" s="406" t="s">
        <v>120</v>
      </c>
      <c r="F4" s="406"/>
      <c r="G4" s="415"/>
    </row>
    <row r="5" spans="1:8" ht="36" x14ac:dyDescent="0.2">
      <c r="B5" s="412"/>
      <c r="C5" s="407"/>
      <c r="D5" s="407"/>
      <c r="E5" s="251" t="s">
        <v>117</v>
      </c>
      <c r="F5" s="251" t="s">
        <v>121</v>
      </c>
      <c r="G5" s="260" t="s">
        <v>17</v>
      </c>
    </row>
    <row r="6" spans="1:8" ht="20.100000000000001" customHeight="1" x14ac:dyDescent="0.2">
      <c r="B6" s="413"/>
      <c r="C6" s="414"/>
      <c r="D6" s="414"/>
      <c r="E6" s="414" t="s">
        <v>66</v>
      </c>
      <c r="F6" s="414"/>
      <c r="G6" s="416"/>
    </row>
    <row r="7" spans="1:8" ht="15" customHeight="1" x14ac:dyDescent="0.2">
      <c r="B7" s="261" t="s">
        <v>71</v>
      </c>
      <c r="C7" s="305" t="s">
        <v>398</v>
      </c>
      <c r="D7" s="263">
        <v>349</v>
      </c>
      <c r="E7" s="263">
        <v>181082</v>
      </c>
      <c r="F7" s="263">
        <v>15816</v>
      </c>
      <c r="G7" s="263">
        <v>196898</v>
      </c>
    </row>
    <row r="8" spans="1:8" ht="15" customHeight="1" x14ac:dyDescent="0.2">
      <c r="B8" s="261" t="s">
        <v>73</v>
      </c>
      <c r="C8" s="306" t="s">
        <v>399</v>
      </c>
      <c r="D8" s="263">
        <v>21</v>
      </c>
      <c r="E8" s="263">
        <v>3699765</v>
      </c>
      <c r="F8" s="263">
        <v>17478</v>
      </c>
      <c r="G8" s="263">
        <v>3717243</v>
      </c>
    </row>
    <row r="9" spans="1:8" ht="15" customHeight="1" x14ac:dyDescent="0.2">
      <c r="B9" s="261" t="s">
        <v>75</v>
      </c>
      <c r="C9" s="306" t="s">
        <v>76</v>
      </c>
      <c r="D9" s="263">
        <v>2921</v>
      </c>
      <c r="E9" s="263">
        <v>160319999</v>
      </c>
      <c r="F9" s="263">
        <v>33674839</v>
      </c>
      <c r="G9" s="263">
        <v>193994837</v>
      </c>
    </row>
    <row r="10" spans="1:8" ht="15" customHeight="1" x14ac:dyDescent="0.2">
      <c r="B10" s="261" t="s">
        <v>77</v>
      </c>
      <c r="C10" s="306" t="s">
        <v>78</v>
      </c>
      <c r="D10" s="263">
        <v>606</v>
      </c>
      <c r="E10" s="263">
        <v>19812795</v>
      </c>
      <c r="F10" s="263">
        <v>372574</v>
      </c>
      <c r="G10" s="263">
        <v>20185369</v>
      </c>
    </row>
    <row r="11" spans="1:8" ht="15" customHeight="1" x14ac:dyDescent="0.2">
      <c r="B11" s="261" t="s">
        <v>79</v>
      </c>
      <c r="C11" s="306" t="s">
        <v>122</v>
      </c>
      <c r="D11" s="263">
        <v>122</v>
      </c>
      <c r="E11" s="263">
        <v>2557220</v>
      </c>
      <c r="F11" s="263">
        <v>107557</v>
      </c>
      <c r="G11" s="263">
        <v>2664778</v>
      </c>
    </row>
    <row r="12" spans="1:8" ht="15" customHeight="1" x14ac:dyDescent="0.2">
      <c r="B12" s="261" t="s">
        <v>80</v>
      </c>
      <c r="C12" s="306" t="s">
        <v>81</v>
      </c>
      <c r="D12" s="263">
        <v>5585</v>
      </c>
      <c r="E12" s="263">
        <v>8604368</v>
      </c>
      <c r="F12" s="263">
        <v>162630</v>
      </c>
      <c r="G12" s="263">
        <v>8766998</v>
      </c>
    </row>
    <row r="13" spans="1:8" ht="15" customHeight="1" x14ac:dyDescent="0.2">
      <c r="B13" s="261" t="s">
        <v>82</v>
      </c>
      <c r="C13" s="306" t="s">
        <v>83</v>
      </c>
      <c r="D13" s="263">
        <v>13442</v>
      </c>
      <c r="E13" s="263">
        <v>223570720</v>
      </c>
      <c r="F13" s="263">
        <v>48641588</v>
      </c>
      <c r="G13" s="263">
        <v>272212307</v>
      </c>
    </row>
    <row r="14" spans="1:8" ht="15" customHeight="1" x14ac:dyDescent="0.2">
      <c r="B14" s="261" t="s">
        <v>84</v>
      </c>
      <c r="C14" s="306" t="s">
        <v>400</v>
      </c>
      <c r="D14" s="263">
        <v>4506</v>
      </c>
      <c r="E14" s="263">
        <v>19759537</v>
      </c>
      <c r="F14" s="263">
        <v>217782</v>
      </c>
      <c r="G14" s="263">
        <v>19977319</v>
      </c>
    </row>
    <row r="15" spans="1:8" ht="15" customHeight="1" x14ac:dyDescent="0.2">
      <c r="B15" s="261" t="s">
        <v>86</v>
      </c>
      <c r="C15" s="306" t="s">
        <v>87</v>
      </c>
      <c r="D15" s="263">
        <v>4944</v>
      </c>
      <c r="E15" s="263">
        <v>4041523</v>
      </c>
      <c r="F15" s="263">
        <v>33859</v>
      </c>
      <c r="G15" s="263">
        <v>4075382</v>
      </c>
    </row>
    <row r="16" spans="1:8" ht="15" customHeight="1" x14ac:dyDescent="0.2">
      <c r="B16" s="261" t="s">
        <v>88</v>
      </c>
      <c r="C16" s="306" t="s">
        <v>89</v>
      </c>
      <c r="D16" s="263">
        <v>5755</v>
      </c>
      <c r="E16" s="263">
        <v>12909155</v>
      </c>
      <c r="F16" s="263">
        <v>315340</v>
      </c>
      <c r="G16" s="263">
        <v>13224495</v>
      </c>
    </row>
    <row r="17" spans="2:7" ht="15" customHeight="1" x14ac:dyDescent="0.2">
      <c r="B17" s="261" t="s">
        <v>90</v>
      </c>
      <c r="C17" s="306" t="s">
        <v>91</v>
      </c>
      <c r="D17" s="263">
        <v>1556</v>
      </c>
      <c r="E17" s="263">
        <v>22378970</v>
      </c>
      <c r="F17" s="263">
        <v>423387</v>
      </c>
      <c r="G17" s="263">
        <v>22802357</v>
      </c>
    </row>
    <row r="18" spans="2:7" ht="15" customHeight="1" x14ac:dyDescent="0.2">
      <c r="B18" s="261" t="s">
        <v>92</v>
      </c>
      <c r="C18" s="306" t="s">
        <v>93</v>
      </c>
      <c r="D18" s="263">
        <v>8400</v>
      </c>
      <c r="E18" s="263">
        <v>14835955</v>
      </c>
      <c r="F18" s="263">
        <v>44718</v>
      </c>
      <c r="G18" s="263">
        <v>14880673</v>
      </c>
    </row>
    <row r="19" spans="2:7" ht="15" customHeight="1" x14ac:dyDescent="0.2">
      <c r="B19" s="261" t="s">
        <v>94</v>
      </c>
      <c r="C19" s="306" t="s">
        <v>401</v>
      </c>
      <c r="D19" s="263">
        <v>19890</v>
      </c>
      <c r="E19" s="263">
        <v>23361421</v>
      </c>
      <c r="F19" s="263">
        <v>708389</v>
      </c>
      <c r="G19" s="263">
        <v>24069809</v>
      </c>
    </row>
    <row r="20" spans="2:7" ht="15" customHeight="1" x14ac:dyDescent="0.2">
      <c r="B20" s="261" t="s">
        <v>96</v>
      </c>
      <c r="C20" s="306" t="s">
        <v>402</v>
      </c>
      <c r="D20" s="263">
        <v>5738</v>
      </c>
      <c r="E20" s="263">
        <v>10888525</v>
      </c>
      <c r="F20" s="263">
        <v>138555</v>
      </c>
      <c r="G20" s="263">
        <v>11027080</v>
      </c>
    </row>
    <row r="21" spans="2:7" ht="15" customHeight="1" x14ac:dyDescent="0.2">
      <c r="B21" s="261" t="s">
        <v>98</v>
      </c>
      <c r="C21" s="306" t="s">
        <v>403</v>
      </c>
      <c r="D21" s="311" t="s">
        <v>159</v>
      </c>
      <c r="E21" s="311" t="s">
        <v>159</v>
      </c>
      <c r="F21" s="311" t="s">
        <v>159</v>
      </c>
      <c r="G21" s="311" t="s">
        <v>159</v>
      </c>
    </row>
    <row r="22" spans="2:7" ht="15" customHeight="1" x14ac:dyDescent="0.2">
      <c r="B22" s="261" t="s">
        <v>100</v>
      </c>
      <c r="C22" s="306" t="s">
        <v>101</v>
      </c>
      <c r="D22" s="263">
        <v>1639</v>
      </c>
      <c r="E22" s="263">
        <v>1392066</v>
      </c>
      <c r="F22" s="263">
        <v>7292</v>
      </c>
      <c r="G22" s="263">
        <v>1399358</v>
      </c>
    </row>
    <row r="23" spans="2:7" ht="15" customHeight="1" x14ac:dyDescent="0.2">
      <c r="B23" s="261" t="s">
        <v>102</v>
      </c>
      <c r="C23" s="306" t="s">
        <v>103</v>
      </c>
      <c r="D23" s="263">
        <v>2000</v>
      </c>
      <c r="E23" s="263">
        <v>4631245</v>
      </c>
      <c r="F23" s="263">
        <v>39166</v>
      </c>
      <c r="G23" s="263">
        <v>4670411</v>
      </c>
    </row>
    <row r="24" spans="2:7" ht="15" customHeight="1" x14ac:dyDescent="0.2">
      <c r="B24" s="261" t="s">
        <v>104</v>
      </c>
      <c r="C24" s="306" t="s">
        <v>404</v>
      </c>
      <c r="D24" s="263">
        <v>4544</v>
      </c>
      <c r="E24" s="263">
        <v>2447412</v>
      </c>
      <c r="F24" s="263">
        <v>11242</v>
      </c>
      <c r="G24" s="263">
        <v>2458654</v>
      </c>
    </row>
    <row r="25" spans="2:7" ht="15" customHeight="1" x14ac:dyDescent="0.2">
      <c r="B25" s="261" t="s">
        <v>106</v>
      </c>
      <c r="C25" s="306" t="s">
        <v>107</v>
      </c>
      <c r="D25" s="263">
        <v>6211</v>
      </c>
      <c r="E25" s="263">
        <v>3352701</v>
      </c>
      <c r="F25" s="263">
        <v>79293</v>
      </c>
      <c r="G25" s="263">
        <v>3431994</v>
      </c>
    </row>
    <row r="26" spans="2:7" ht="15" customHeight="1" x14ac:dyDescent="0.2">
      <c r="B26" s="262" t="s">
        <v>405</v>
      </c>
      <c r="C26" s="307" t="s">
        <v>28</v>
      </c>
      <c r="D26" s="264">
        <v>88229</v>
      </c>
      <c r="E26" s="264">
        <v>538744458</v>
      </c>
      <c r="F26" s="264">
        <v>85011505</v>
      </c>
      <c r="G26" s="264">
        <v>623755963</v>
      </c>
    </row>
    <row r="27" spans="2:7" x14ac:dyDescent="0.2">
      <c r="B27" s="402"/>
      <c r="C27" s="402"/>
      <c r="D27" s="402"/>
      <c r="E27" s="402"/>
      <c r="F27" s="402"/>
      <c r="G27" s="402"/>
    </row>
    <row r="28" spans="2:7" x14ac:dyDescent="0.2">
      <c r="B28" s="401" t="s">
        <v>406</v>
      </c>
      <c r="C28" s="401"/>
      <c r="D28" s="401"/>
      <c r="E28" s="401"/>
      <c r="F28" s="401"/>
      <c r="G28" s="401"/>
    </row>
    <row r="29" spans="2:7" x14ac:dyDescent="0.2">
      <c r="B29" s="164"/>
      <c r="C29" s="164"/>
      <c r="D29" s="164"/>
      <c r="E29" s="164"/>
      <c r="F29" s="164"/>
      <c r="G29" s="164"/>
    </row>
    <row r="30" spans="2:7" x14ac:dyDescent="0.2">
      <c r="B30" s="143"/>
    </row>
    <row r="31" spans="2:7" x14ac:dyDescent="0.2">
      <c r="G31" s="121" t="s">
        <v>362</v>
      </c>
    </row>
  </sheetData>
  <mergeCells count="8">
    <mergeCell ref="B28:G28"/>
    <mergeCell ref="B3:G3"/>
    <mergeCell ref="B27:G27"/>
    <mergeCell ref="B4:B6"/>
    <mergeCell ref="C4:C6"/>
    <mergeCell ref="D4:D6"/>
    <mergeCell ref="E4:G4"/>
    <mergeCell ref="E6:G6"/>
  </mergeCells>
  <hyperlinks>
    <hyperlink ref="G31" location="Inhaltsverzeichnis!A1" display="› Zurück zum Inhaltsverzeichnis" xr:uid="{741933F0-B200-4870-ACFB-37DC1F52C3A6}"/>
  </hyperlinks>
  <pageMargins left="0.7" right="0.7" top="0.78740157499999996" bottom="0.78740157499999996"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33"/>
  <dimension ref="A1:K28"/>
  <sheetViews>
    <sheetView zoomScaleNormal="100" workbookViewId="0">
      <pane ySplit="7" topLeftCell="A8" activePane="bottomLeft" state="frozen"/>
      <selection pane="bottomLeft"/>
    </sheetView>
  </sheetViews>
  <sheetFormatPr baseColWidth="10" defaultColWidth="11" defaultRowHeight="12" x14ac:dyDescent="0.2"/>
  <cols>
    <col min="1" max="1" width="2.7109375" style="114" customWidth="1"/>
    <col min="2" max="2" width="21.42578125" style="232" customWidth="1"/>
    <col min="3" max="9" width="13.7109375" style="114" customWidth="1"/>
    <col min="10" max="16384" width="11" style="114"/>
  </cols>
  <sheetData>
    <row r="1" spans="1:11" s="38" customFormat="1" ht="15" customHeight="1" x14ac:dyDescent="0.2">
      <c r="A1" s="113"/>
      <c r="B1" s="227"/>
      <c r="E1" s="113"/>
    </row>
    <row r="2" spans="1:11" s="100" customFormat="1" ht="20.100000000000001" customHeight="1" x14ac:dyDescent="0.2">
      <c r="A2" s="99"/>
      <c r="B2" s="103" t="s">
        <v>140</v>
      </c>
      <c r="D2" s="101"/>
    </row>
    <row r="3" spans="1:11" s="82" customFormat="1" ht="50.1" customHeight="1" x14ac:dyDescent="0.2">
      <c r="A3" s="81"/>
      <c r="B3" s="359" t="s">
        <v>481</v>
      </c>
      <c r="C3" s="359"/>
      <c r="D3" s="359"/>
      <c r="E3" s="359"/>
      <c r="F3" s="359"/>
      <c r="G3" s="359"/>
      <c r="H3" s="359"/>
      <c r="I3" s="359"/>
    </row>
    <row r="4" spans="1:11" ht="20.100000000000001" customHeight="1" thickBot="1" x14ac:dyDescent="0.25">
      <c r="B4" s="362" t="s">
        <v>395</v>
      </c>
      <c r="C4" s="427" t="s">
        <v>111</v>
      </c>
      <c r="D4" s="366" t="s">
        <v>120</v>
      </c>
      <c r="E4" s="366"/>
      <c r="F4" s="366"/>
      <c r="G4" s="417" t="s">
        <v>114</v>
      </c>
      <c r="H4" s="420" t="s">
        <v>235</v>
      </c>
      <c r="I4" s="423" t="s">
        <v>116</v>
      </c>
    </row>
    <row r="5" spans="1:11" ht="20.100000000000001" customHeight="1" thickBot="1" x14ac:dyDescent="0.25">
      <c r="B5" s="404"/>
      <c r="C5" s="428"/>
      <c r="D5" s="430" t="s">
        <v>17</v>
      </c>
      <c r="E5" s="430" t="s">
        <v>19</v>
      </c>
      <c r="F5" s="430"/>
      <c r="G5" s="418"/>
      <c r="H5" s="421"/>
      <c r="I5" s="424"/>
    </row>
    <row r="6" spans="1:11" ht="36" x14ac:dyDescent="0.2">
      <c r="B6" s="404"/>
      <c r="C6" s="429"/>
      <c r="D6" s="355"/>
      <c r="E6" s="139" t="s">
        <v>117</v>
      </c>
      <c r="F6" s="139" t="s">
        <v>118</v>
      </c>
      <c r="G6" s="419"/>
      <c r="H6" s="422"/>
      <c r="I6" s="425"/>
    </row>
    <row r="7" spans="1:11" ht="20.100000000000001" customHeight="1" x14ac:dyDescent="0.2">
      <c r="B7" s="363"/>
      <c r="C7" s="131" t="s">
        <v>63</v>
      </c>
      <c r="D7" s="360" t="s">
        <v>66</v>
      </c>
      <c r="E7" s="360"/>
      <c r="F7" s="360"/>
      <c r="G7" s="360"/>
      <c r="H7" s="360"/>
      <c r="I7" s="361"/>
    </row>
    <row r="8" spans="1:11" ht="15" customHeight="1" x14ac:dyDescent="0.2">
      <c r="B8" s="342" t="s">
        <v>523</v>
      </c>
      <c r="C8" s="255">
        <v>83674</v>
      </c>
      <c r="D8" s="254">
        <v>488231</v>
      </c>
      <c r="E8" s="254">
        <v>371470</v>
      </c>
      <c r="F8" s="254">
        <v>116181</v>
      </c>
      <c r="G8" s="254">
        <v>132132</v>
      </c>
      <c r="H8" s="254">
        <v>329813</v>
      </c>
      <c r="I8" s="254">
        <v>-197692</v>
      </c>
      <c r="J8" s="228"/>
      <c r="K8" s="228"/>
    </row>
    <row r="9" spans="1:11" ht="15" customHeight="1" x14ac:dyDescent="0.2">
      <c r="B9" s="343" t="s">
        <v>518</v>
      </c>
      <c r="C9" s="255">
        <v>24498</v>
      </c>
      <c r="D9" s="254">
        <v>848262</v>
      </c>
      <c r="E9" s="254">
        <v>839095</v>
      </c>
      <c r="F9" s="254">
        <v>9052</v>
      </c>
      <c r="G9" s="254">
        <v>127232</v>
      </c>
      <c r="H9" s="254">
        <v>79843</v>
      </c>
      <c r="I9" s="254">
        <v>47381</v>
      </c>
      <c r="J9" s="228"/>
      <c r="K9" s="228"/>
    </row>
    <row r="10" spans="1:11" ht="15" customHeight="1" x14ac:dyDescent="0.2">
      <c r="B10" s="340" t="s">
        <v>509</v>
      </c>
      <c r="C10" s="255">
        <v>19618</v>
      </c>
      <c r="D10" s="254">
        <v>1493244</v>
      </c>
      <c r="E10" s="254">
        <v>1400278</v>
      </c>
      <c r="F10" s="254">
        <v>92735</v>
      </c>
      <c r="G10" s="254">
        <v>227336</v>
      </c>
      <c r="H10" s="254">
        <v>184371</v>
      </c>
      <c r="I10" s="254">
        <v>42958</v>
      </c>
      <c r="J10" s="228"/>
      <c r="K10" s="228"/>
    </row>
    <row r="11" spans="1:11" ht="15" customHeight="1" x14ac:dyDescent="0.2">
      <c r="B11" s="340" t="s">
        <v>510</v>
      </c>
      <c r="C11" s="255">
        <v>20751</v>
      </c>
      <c r="D11" s="254">
        <v>3365897</v>
      </c>
      <c r="E11" s="254">
        <v>3315083</v>
      </c>
      <c r="F11" s="254">
        <v>50756</v>
      </c>
      <c r="G11" s="254">
        <v>544035</v>
      </c>
      <c r="H11" s="254">
        <v>317485</v>
      </c>
      <c r="I11" s="254">
        <v>226543</v>
      </c>
      <c r="J11" s="228"/>
      <c r="K11" s="228"/>
    </row>
    <row r="12" spans="1:11" ht="15" customHeight="1" x14ac:dyDescent="0.2">
      <c r="B12" s="340" t="s">
        <v>498</v>
      </c>
      <c r="C12" s="255">
        <v>11245</v>
      </c>
      <c r="D12" s="254">
        <v>4060263</v>
      </c>
      <c r="E12" s="254">
        <v>3983812</v>
      </c>
      <c r="F12" s="254">
        <v>76379</v>
      </c>
      <c r="G12" s="254">
        <v>657666</v>
      </c>
      <c r="H12" s="254">
        <v>435087</v>
      </c>
      <c r="I12" s="254">
        <v>222575</v>
      </c>
      <c r="J12" s="228"/>
      <c r="K12" s="228"/>
    </row>
    <row r="13" spans="1:11" ht="15" customHeight="1" x14ac:dyDescent="0.2">
      <c r="B13" s="340" t="s">
        <v>511</v>
      </c>
      <c r="C13" s="255">
        <v>8325</v>
      </c>
      <c r="D13" s="254">
        <v>6015303</v>
      </c>
      <c r="E13" s="254">
        <v>5873738</v>
      </c>
      <c r="F13" s="254">
        <v>141558</v>
      </c>
      <c r="G13" s="254">
        <v>812343</v>
      </c>
      <c r="H13" s="254">
        <v>488387</v>
      </c>
      <c r="I13" s="254">
        <v>323954</v>
      </c>
      <c r="J13" s="228"/>
      <c r="K13" s="228"/>
    </row>
    <row r="14" spans="1:11" ht="15" customHeight="1" x14ac:dyDescent="0.2">
      <c r="B14" s="339" t="s">
        <v>519</v>
      </c>
      <c r="C14" s="255">
        <v>5514</v>
      </c>
      <c r="D14" s="254">
        <v>7923609</v>
      </c>
      <c r="E14" s="254">
        <v>7690032</v>
      </c>
      <c r="F14" s="254">
        <v>231512</v>
      </c>
      <c r="G14" s="254">
        <v>1096181</v>
      </c>
      <c r="H14" s="254">
        <v>718288</v>
      </c>
      <c r="I14" s="254">
        <v>377891</v>
      </c>
      <c r="J14" s="228"/>
      <c r="K14" s="228"/>
    </row>
    <row r="15" spans="1:11" ht="15" customHeight="1" x14ac:dyDescent="0.2">
      <c r="B15" s="339" t="s">
        <v>520</v>
      </c>
      <c r="C15" s="255">
        <v>4244</v>
      </c>
      <c r="D15" s="254">
        <v>13867054</v>
      </c>
      <c r="E15" s="254">
        <v>13232964</v>
      </c>
      <c r="F15" s="254">
        <v>632586</v>
      </c>
      <c r="G15" s="254">
        <v>1837803</v>
      </c>
      <c r="H15" s="254">
        <v>1188647</v>
      </c>
      <c r="I15" s="254">
        <v>649155</v>
      </c>
      <c r="J15" s="228"/>
      <c r="K15" s="228"/>
    </row>
    <row r="16" spans="1:11" ht="15" customHeight="1" x14ac:dyDescent="0.2">
      <c r="B16" s="339" t="s">
        <v>514</v>
      </c>
      <c r="C16" s="255">
        <v>1639</v>
      </c>
      <c r="D16" s="254">
        <v>12149141</v>
      </c>
      <c r="E16" s="254">
        <v>11480129</v>
      </c>
      <c r="F16" s="254">
        <v>668476</v>
      </c>
      <c r="G16" s="254">
        <v>1656892</v>
      </c>
      <c r="H16" s="254">
        <v>1237327</v>
      </c>
      <c r="I16" s="254">
        <v>419565</v>
      </c>
      <c r="J16" s="228"/>
      <c r="K16" s="228"/>
    </row>
    <row r="17" spans="2:11" ht="15" customHeight="1" x14ac:dyDescent="0.2">
      <c r="B17" s="339" t="s">
        <v>515</v>
      </c>
      <c r="C17" s="255">
        <v>1094</v>
      </c>
      <c r="D17" s="254">
        <v>18373829</v>
      </c>
      <c r="E17" s="254">
        <v>17076740</v>
      </c>
      <c r="F17" s="254">
        <v>1294684</v>
      </c>
      <c r="G17" s="254">
        <v>2249821</v>
      </c>
      <c r="H17" s="254">
        <v>1669635</v>
      </c>
      <c r="I17" s="254">
        <v>580186</v>
      </c>
      <c r="J17" s="228"/>
      <c r="K17" s="228"/>
    </row>
    <row r="18" spans="2:11" ht="15" customHeight="1" x14ac:dyDescent="0.2">
      <c r="B18" s="339" t="s">
        <v>521</v>
      </c>
      <c r="C18" s="255">
        <v>447</v>
      </c>
      <c r="D18" s="254">
        <v>17138525</v>
      </c>
      <c r="E18" s="254">
        <v>15680199</v>
      </c>
      <c r="F18" s="254">
        <v>1458079</v>
      </c>
      <c r="G18" s="254">
        <v>2082483</v>
      </c>
      <c r="H18" s="254">
        <v>1684207</v>
      </c>
      <c r="I18" s="254">
        <v>398276</v>
      </c>
      <c r="J18" s="228"/>
      <c r="K18" s="228"/>
    </row>
    <row r="19" spans="2:11" ht="15" customHeight="1" x14ac:dyDescent="0.2">
      <c r="B19" s="339" t="s">
        <v>522</v>
      </c>
      <c r="C19" s="255">
        <v>639</v>
      </c>
      <c r="D19" s="254">
        <v>353045993</v>
      </c>
      <c r="E19" s="254">
        <v>306818832</v>
      </c>
      <c r="F19" s="254">
        <v>46178117</v>
      </c>
      <c r="G19" s="254">
        <v>47921036</v>
      </c>
      <c r="H19" s="254">
        <v>38897780</v>
      </c>
      <c r="I19" s="254">
        <v>9023256</v>
      </c>
      <c r="J19" s="228"/>
      <c r="K19" s="228"/>
    </row>
    <row r="20" spans="2:11" ht="15" customHeight="1" x14ac:dyDescent="0.2">
      <c r="B20" s="341" t="s">
        <v>28</v>
      </c>
      <c r="C20" s="265">
        <v>181688</v>
      </c>
      <c r="D20" s="265">
        <v>438769351</v>
      </c>
      <c r="E20" s="265">
        <v>387762372</v>
      </c>
      <c r="F20" s="265">
        <v>50950116</v>
      </c>
      <c r="G20" s="265">
        <v>59344963</v>
      </c>
      <c r="H20" s="265">
        <v>47230869</v>
      </c>
      <c r="I20" s="265">
        <v>12114048</v>
      </c>
      <c r="J20" s="228"/>
      <c r="K20" s="228"/>
    </row>
    <row r="21" spans="2:11" ht="14.25" x14ac:dyDescent="0.2">
      <c r="B21" s="48"/>
      <c r="C21" s="426"/>
      <c r="D21" s="426"/>
      <c r="E21" s="426"/>
      <c r="F21" s="426"/>
      <c r="H21" s="229"/>
      <c r="I21" s="228"/>
      <c r="J21" s="228"/>
      <c r="K21" s="228"/>
    </row>
    <row r="22" spans="2:11" x14ac:dyDescent="0.2">
      <c r="B22" s="230" t="s">
        <v>396</v>
      </c>
      <c r="C22" s="230"/>
      <c r="H22" s="229"/>
      <c r="I22" s="228"/>
      <c r="J22" s="228"/>
      <c r="K22" s="228"/>
    </row>
    <row r="23" spans="2:11" ht="14.25" x14ac:dyDescent="0.2">
      <c r="B23" s="48"/>
      <c r="C23" s="230"/>
      <c r="D23" s="230"/>
      <c r="E23" s="230"/>
      <c r="F23" s="230"/>
      <c r="H23" s="229"/>
      <c r="I23" s="228"/>
      <c r="J23" s="228"/>
      <c r="K23" s="228"/>
    </row>
    <row r="24" spans="2:11" ht="12.75" x14ac:dyDescent="0.2">
      <c r="B24" s="231"/>
      <c r="H24" s="41"/>
      <c r="I24" s="42"/>
      <c r="J24" s="42"/>
      <c r="K24" s="42"/>
    </row>
    <row r="25" spans="2:11" ht="14.25" x14ac:dyDescent="0.2">
      <c r="B25" s="48"/>
      <c r="I25" s="121" t="s">
        <v>362</v>
      </c>
    </row>
    <row r="26" spans="2:11" ht="14.25" x14ac:dyDescent="0.2">
      <c r="B26" s="48"/>
    </row>
    <row r="27" spans="2:11" ht="14.25" x14ac:dyDescent="0.2">
      <c r="B27" s="48"/>
    </row>
    <row r="28" spans="2:11" ht="14.25" x14ac:dyDescent="0.2">
      <c r="B28" s="48"/>
    </row>
  </sheetData>
  <mergeCells count="11">
    <mergeCell ref="C21:F21"/>
    <mergeCell ref="C4:C6"/>
    <mergeCell ref="D4:F4"/>
    <mergeCell ref="D5:D6"/>
    <mergeCell ref="E5:F5"/>
    <mergeCell ref="B4:B7"/>
    <mergeCell ref="B3:I3"/>
    <mergeCell ref="G4:G6"/>
    <mergeCell ref="H4:H6"/>
    <mergeCell ref="I4:I6"/>
    <mergeCell ref="D7:I7"/>
  </mergeCells>
  <hyperlinks>
    <hyperlink ref="I25" location="Inhaltsverzeichnis!A1" display="› Zurück zum Inhaltsverzeichnis" xr:uid="{11487941-311F-4C57-9B58-C6457EEF3960}"/>
  </hyperlinks>
  <pageMargins left="0.7" right="0.7" top="0.78740157499999996" bottom="0.78740157499999996" header="0.3" footer="0.3"/>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34"/>
  <dimension ref="A1:K23"/>
  <sheetViews>
    <sheetView zoomScaleNormal="100" workbookViewId="0">
      <pane ySplit="6" topLeftCell="A7" activePane="bottomLeft" state="frozen"/>
      <selection pane="bottomLeft"/>
    </sheetView>
  </sheetViews>
  <sheetFormatPr baseColWidth="10" defaultColWidth="11" defaultRowHeight="12" x14ac:dyDescent="0.2"/>
  <cols>
    <col min="1" max="1" width="2.7109375" style="114" customWidth="1"/>
    <col min="2" max="2" width="20.42578125" style="114" customWidth="1"/>
    <col min="3" max="3" width="11.7109375" style="114" customWidth="1"/>
    <col min="4" max="4" width="14.42578125" style="114" customWidth="1"/>
    <col min="5" max="6" width="11.7109375" style="114" customWidth="1"/>
    <col min="7" max="7" width="14" style="114" customWidth="1"/>
    <col min="8" max="9" width="11.7109375" style="114" customWidth="1"/>
    <col min="10" max="10" width="13.7109375" style="114" customWidth="1"/>
    <col min="11" max="11" width="11.7109375" style="114" customWidth="1"/>
    <col min="12" max="16384" width="11" style="114"/>
  </cols>
  <sheetData>
    <row r="1" spans="1:11" s="38" customFormat="1" ht="15" customHeight="1" x14ac:dyDescent="0.2">
      <c r="A1" s="113"/>
      <c r="B1" s="36"/>
      <c r="E1" s="113"/>
    </row>
    <row r="2" spans="1:11" s="100" customFormat="1" ht="20.100000000000001" customHeight="1" x14ac:dyDescent="0.2">
      <c r="A2" s="99"/>
      <c r="B2" s="102" t="s">
        <v>140</v>
      </c>
      <c r="D2" s="101"/>
    </row>
    <row r="3" spans="1:11" s="82" customFormat="1" ht="50.1" customHeight="1" x14ac:dyDescent="0.2">
      <c r="A3" s="81"/>
      <c r="B3" s="359" t="s">
        <v>482</v>
      </c>
      <c r="C3" s="359"/>
      <c r="D3" s="359"/>
      <c r="E3" s="359"/>
      <c r="F3" s="359"/>
      <c r="G3" s="359"/>
      <c r="H3" s="359"/>
      <c r="I3" s="359"/>
      <c r="J3" s="359"/>
      <c r="K3" s="359"/>
    </row>
    <row r="4" spans="1:11" ht="20.100000000000001" customHeight="1" x14ac:dyDescent="0.2">
      <c r="B4" s="362" t="s">
        <v>393</v>
      </c>
      <c r="C4" s="366" t="s">
        <v>28</v>
      </c>
      <c r="D4" s="366"/>
      <c r="E4" s="366"/>
      <c r="F4" s="366" t="s">
        <v>124</v>
      </c>
      <c r="G4" s="366"/>
      <c r="H4" s="366"/>
      <c r="I4" s="366" t="s">
        <v>125</v>
      </c>
      <c r="J4" s="366"/>
      <c r="K4" s="367"/>
    </row>
    <row r="5" spans="1:11" ht="30" customHeight="1" x14ac:dyDescent="0.2">
      <c r="B5" s="404"/>
      <c r="C5" s="131" t="s">
        <v>416</v>
      </c>
      <c r="D5" s="131" t="s">
        <v>162</v>
      </c>
      <c r="E5" s="131" t="s">
        <v>126</v>
      </c>
      <c r="F5" s="285" t="s">
        <v>416</v>
      </c>
      <c r="G5" s="285" t="s">
        <v>162</v>
      </c>
      <c r="H5" s="285" t="s">
        <v>126</v>
      </c>
      <c r="I5" s="285" t="s">
        <v>416</v>
      </c>
      <c r="J5" s="285" t="s">
        <v>162</v>
      </c>
      <c r="K5" s="286" t="s">
        <v>126</v>
      </c>
    </row>
    <row r="6" spans="1:11" ht="20.100000000000001" customHeight="1" x14ac:dyDescent="0.2">
      <c r="B6" s="363"/>
      <c r="C6" s="142" t="s">
        <v>63</v>
      </c>
      <c r="D6" s="369" t="s">
        <v>66</v>
      </c>
      <c r="E6" s="369"/>
      <c r="F6" s="142" t="s">
        <v>63</v>
      </c>
      <c r="G6" s="369" t="s">
        <v>66</v>
      </c>
      <c r="H6" s="369"/>
      <c r="I6" s="142" t="s">
        <v>63</v>
      </c>
      <c r="J6" s="369" t="s">
        <v>66</v>
      </c>
      <c r="K6" s="403"/>
    </row>
    <row r="7" spans="1:11" ht="15" customHeight="1" x14ac:dyDescent="0.2">
      <c r="B7" s="342" t="s">
        <v>524</v>
      </c>
      <c r="C7" s="308">
        <v>164</v>
      </c>
      <c r="D7" s="308">
        <v>432</v>
      </c>
      <c r="E7" s="308">
        <v>78</v>
      </c>
      <c r="F7" s="308">
        <v>122</v>
      </c>
      <c r="G7" s="308">
        <v>309</v>
      </c>
      <c r="H7" s="308">
        <v>60</v>
      </c>
      <c r="I7" s="308">
        <v>42</v>
      </c>
      <c r="J7" s="308">
        <v>124</v>
      </c>
      <c r="K7" s="308">
        <v>18</v>
      </c>
    </row>
    <row r="8" spans="1:11" ht="15" customHeight="1" x14ac:dyDescent="0.2">
      <c r="B8" s="340" t="s">
        <v>490</v>
      </c>
      <c r="C8" s="308">
        <v>174</v>
      </c>
      <c r="D8" s="308">
        <v>1279</v>
      </c>
      <c r="E8" s="308">
        <v>281</v>
      </c>
      <c r="F8" s="308">
        <v>144</v>
      </c>
      <c r="G8" s="308">
        <v>1054</v>
      </c>
      <c r="H8" s="308">
        <v>237</v>
      </c>
      <c r="I8" s="308">
        <v>30</v>
      </c>
      <c r="J8" s="308">
        <v>225</v>
      </c>
      <c r="K8" s="308">
        <v>44</v>
      </c>
    </row>
    <row r="9" spans="1:11" ht="15" customHeight="1" x14ac:dyDescent="0.2">
      <c r="B9" s="340" t="s">
        <v>525</v>
      </c>
      <c r="C9" s="308">
        <v>1035</v>
      </c>
      <c r="D9" s="308">
        <v>29497</v>
      </c>
      <c r="E9" s="308">
        <v>5174</v>
      </c>
      <c r="F9" s="308">
        <v>768</v>
      </c>
      <c r="G9" s="308">
        <v>21982</v>
      </c>
      <c r="H9" s="308">
        <v>4283</v>
      </c>
      <c r="I9" s="308">
        <v>267</v>
      </c>
      <c r="J9" s="308">
        <v>7516</v>
      </c>
      <c r="K9" s="308">
        <v>891</v>
      </c>
    </row>
    <row r="10" spans="1:11" ht="15" customHeight="1" x14ac:dyDescent="0.2">
      <c r="B10" s="340" t="s">
        <v>509</v>
      </c>
      <c r="C10" s="308">
        <v>658</v>
      </c>
      <c r="D10" s="308">
        <v>47756</v>
      </c>
      <c r="E10" s="308">
        <v>8206</v>
      </c>
      <c r="F10" s="308">
        <v>476</v>
      </c>
      <c r="G10" s="308">
        <v>34521</v>
      </c>
      <c r="H10" s="308">
        <v>6541</v>
      </c>
      <c r="I10" s="308">
        <v>182</v>
      </c>
      <c r="J10" s="308">
        <v>13235</v>
      </c>
      <c r="K10" s="308">
        <v>1666</v>
      </c>
    </row>
    <row r="11" spans="1:11" ht="15" customHeight="1" x14ac:dyDescent="0.2">
      <c r="B11" s="340" t="s">
        <v>526</v>
      </c>
      <c r="C11" s="308">
        <v>708</v>
      </c>
      <c r="D11" s="308">
        <v>101387</v>
      </c>
      <c r="E11" s="308">
        <v>19105</v>
      </c>
      <c r="F11" s="308">
        <v>537</v>
      </c>
      <c r="G11" s="308">
        <v>77015</v>
      </c>
      <c r="H11" s="308">
        <v>15824</v>
      </c>
      <c r="I11" s="308">
        <v>171</v>
      </c>
      <c r="J11" s="308">
        <v>24372</v>
      </c>
      <c r="K11" s="308">
        <v>3281</v>
      </c>
    </row>
    <row r="12" spans="1:11" ht="15" customHeight="1" x14ac:dyDescent="0.2">
      <c r="B12" s="340" t="s">
        <v>527</v>
      </c>
      <c r="C12" s="308">
        <v>394</v>
      </c>
      <c r="D12" s="308">
        <v>96133</v>
      </c>
      <c r="E12" s="308">
        <v>15386</v>
      </c>
      <c r="F12" s="308">
        <v>266</v>
      </c>
      <c r="G12" s="308">
        <v>64938</v>
      </c>
      <c r="H12" s="308">
        <v>11861</v>
      </c>
      <c r="I12" s="308">
        <v>128</v>
      </c>
      <c r="J12" s="308">
        <v>31194</v>
      </c>
      <c r="K12" s="308">
        <v>3525</v>
      </c>
    </row>
    <row r="13" spans="1:11" ht="15" customHeight="1" x14ac:dyDescent="0.2">
      <c r="B13" s="340" t="s">
        <v>528</v>
      </c>
      <c r="C13" s="308">
        <v>358</v>
      </c>
      <c r="D13" s="308">
        <v>138425</v>
      </c>
      <c r="E13" s="308">
        <v>24288</v>
      </c>
      <c r="F13" s="308">
        <v>256</v>
      </c>
      <c r="G13" s="308">
        <v>98795</v>
      </c>
      <c r="H13" s="308">
        <v>19939</v>
      </c>
      <c r="I13" s="308">
        <v>102</v>
      </c>
      <c r="J13" s="308">
        <v>39631</v>
      </c>
      <c r="K13" s="308">
        <v>4350</v>
      </c>
    </row>
    <row r="14" spans="1:11" ht="15" customHeight="1" x14ac:dyDescent="0.2">
      <c r="B14" s="340" t="s">
        <v>529</v>
      </c>
      <c r="C14" s="308">
        <v>628</v>
      </c>
      <c r="D14" s="308">
        <v>653581</v>
      </c>
      <c r="E14" s="308">
        <v>116775</v>
      </c>
      <c r="F14" s="308">
        <v>393</v>
      </c>
      <c r="G14" s="308">
        <v>391204</v>
      </c>
      <c r="H14" s="308">
        <v>86044</v>
      </c>
      <c r="I14" s="308">
        <v>235</v>
      </c>
      <c r="J14" s="308">
        <v>262377</v>
      </c>
      <c r="K14" s="308">
        <v>30731</v>
      </c>
    </row>
    <row r="15" spans="1:11" ht="15" customHeight="1" x14ac:dyDescent="0.2">
      <c r="B15" s="340" t="s">
        <v>530</v>
      </c>
      <c r="C15" s="308">
        <v>135</v>
      </c>
      <c r="D15" s="308">
        <v>461297</v>
      </c>
      <c r="E15" s="308">
        <v>46353</v>
      </c>
      <c r="F15" s="308">
        <v>35</v>
      </c>
      <c r="G15" s="308">
        <v>116086</v>
      </c>
      <c r="H15" s="308">
        <v>22112</v>
      </c>
      <c r="I15" s="308">
        <v>100</v>
      </c>
      <c r="J15" s="308">
        <v>345211</v>
      </c>
      <c r="K15" s="308">
        <v>24241</v>
      </c>
    </row>
    <row r="16" spans="1:11" ht="15" customHeight="1" x14ac:dyDescent="0.2">
      <c r="B16" s="340" t="s">
        <v>531</v>
      </c>
      <c r="C16" s="308">
        <v>84</v>
      </c>
      <c r="D16" s="308">
        <v>1105916</v>
      </c>
      <c r="E16" s="308">
        <v>302759</v>
      </c>
      <c r="F16" s="308">
        <v>44</v>
      </c>
      <c r="G16" s="308">
        <v>470065</v>
      </c>
      <c r="H16" s="308">
        <v>102914</v>
      </c>
      <c r="I16" s="308">
        <v>40</v>
      </c>
      <c r="J16" s="308">
        <v>635852</v>
      </c>
      <c r="K16" s="308">
        <v>199845</v>
      </c>
    </row>
    <row r="17" spans="2:11" ht="15" customHeight="1" x14ac:dyDescent="0.2">
      <c r="B17" s="341" t="s">
        <v>28</v>
      </c>
      <c r="C17" s="309">
        <v>4338</v>
      </c>
      <c r="D17" s="309">
        <v>2635704</v>
      </c>
      <c r="E17" s="309">
        <v>538407</v>
      </c>
      <c r="F17" s="309">
        <v>3041</v>
      </c>
      <c r="G17" s="309">
        <v>1275969</v>
      </c>
      <c r="H17" s="309">
        <v>269814</v>
      </c>
      <c r="I17" s="309">
        <v>1297</v>
      </c>
      <c r="J17" s="309">
        <v>1359735</v>
      </c>
      <c r="K17" s="309">
        <v>268593</v>
      </c>
    </row>
    <row r="18" spans="2:11" x14ac:dyDescent="0.2">
      <c r="B18" s="223"/>
      <c r="C18" s="402"/>
      <c r="D18" s="402"/>
      <c r="E18" s="402"/>
      <c r="F18" s="402"/>
      <c r="G18" s="402"/>
      <c r="H18" s="402"/>
      <c r="I18" s="402"/>
      <c r="J18" s="402"/>
      <c r="K18" s="402"/>
    </row>
    <row r="19" spans="2:11" x14ac:dyDescent="0.2">
      <c r="B19" s="164" t="s">
        <v>394</v>
      </c>
      <c r="C19" s="164"/>
      <c r="D19" s="164"/>
      <c r="E19" s="164"/>
      <c r="F19" s="164"/>
      <c r="G19" s="164"/>
      <c r="H19" s="164"/>
    </row>
    <row r="20" spans="2:11" x14ac:dyDescent="0.2">
      <c r="B20" s="224" t="s">
        <v>160</v>
      </c>
      <c r="C20" s="224"/>
      <c r="D20" s="224"/>
      <c r="E20" s="224"/>
      <c r="F20" s="224"/>
      <c r="G20" s="224"/>
      <c r="H20" s="224"/>
    </row>
    <row r="21" spans="2:11" x14ac:dyDescent="0.2">
      <c r="B21" s="224"/>
      <c r="C21" s="224"/>
      <c r="D21" s="224"/>
      <c r="E21" s="224"/>
      <c r="F21" s="224"/>
      <c r="G21" s="224"/>
      <c r="H21" s="224"/>
    </row>
    <row r="22" spans="2:11" ht="12.75" customHeight="1" x14ac:dyDescent="0.2">
      <c r="B22" s="225"/>
      <c r="C22" s="226"/>
      <c r="D22" s="226"/>
      <c r="E22" s="226"/>
      <c r="F22" s="226"/>
      <c r="G22" s="226"/>
      <c r="H22" s="226"/>
    </row>
    <row r="23" spans="2:11" x14ac:dyDescent="0.2">
      <c r="K23" s="266" t="s">
        <v>229</v>
      </c>
    </row>
  </sheetData>
  <mergeCells count="9">
    <mergeCell ref="B4:B6"/>
    <mergeCell ref="B3:K3"/>
    <mergeCell ref="C18:K18"/>
    <mergeCell ref="C4:E4"/>
    <mergeCell ref="F4:H4"/>
    <mergeCell ref="I4:K4"/>
    <mergeCell ref="D6:E6"/>
    <mergeCell ref="G6:H6"/>
    <mergeCell ref="J6:K6"/>
  </mergeCells>
  <hyperlinks>
    <hyperlink ref="K23" location="Inhaltsverzeichnis!A1" display="› zum Inhaltsverzeichnis" xr:uid="{00000000-0004-0000-1500-000000000000}"/>
  </hyperlinks>
  <pageMargins left="0.7" right="0.7" top="0.78740157499999996" bottom="0.78740157499999996"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35"/>
  <dimension ref="A1:H31"/>
  <sheetViews>
    <sheetView zoomScaleNormal="100" workbookViewId="0">
      <pane ySplit="5" topLeftCell="A12" activePane="bottomLeft" state="frozen"/>
      <selection pane="bottomLeft"/>
    </sheetView>
  </sheetViews>
  <sheetFormatPr baseColWidth="10" defaultColWidth="11" defaultRowHeight="12" x14ac:dyDescent="0.2"/>
  <cols>
    <col min="1" max="1" width="2.7109375" style="114" customWidth="1"/>
    <col min="2" max="2" width="8.7109375" style="114" customWidth="1"/>
    <col min="3" max="3" width="83.5703125" style="114" bestFit="1" customWidth="1"/>
    <col min="4" max="7" width="17.7109375" style="114" customWidth="1"/>
    <col min="8" max="16384" width="11" style="114"/>
  </cols>
  <sheetData>
    <row r="1" spans="1:8" s="38" customFormat="1" ht="15" customHeight="1" x14ac:dyDescent="0.2">
      <c r="A1" s="113"/>
      <c r="B1" s="36"/>
      <c r="E1" s="113"/>
    </row>
    <row r="2" spans="1:8" s="100" customFormat="1" ht="20.100000000000001" customHeight="1" x14ac:dyDescent="0.2">
      <c r="A2" s="99"/>
      <c r="B2" s="88" t="s">
        <v>140</v>
      </c>
      <c r="D2" s="101"/>
    </row>
    <row r="3" spans="1:8" s="82" customFormat="1" ht="50.1" customHeight="1" x14ac:dyDescent="0.2">
      <c r="A3" s="81"/>
      <c r="B3" s="359" t="s">
        <v>483</v>
      </c>
      <c r="C3" s="359"/>
      <c r="D3" s="359"/>
      <c r="E3" s="359"/>
      <c r="F3" s="359"/>
      <c r="G3" s="359"/>
      <c r="H3" s="61"/>
    </row>
    <row r="4" spans="1:8" ht="30" customHeight="1" x14ac:dyDescent="0.2">
      <c r="B4" s="362" t="s">
        <v>119</v>
      </c>
      <c r="C4" s="366" t="s">
        <v>123</v>
      </c>
      <c r="D4" s="139" t="s">
        <v>377</v>
      </c>
      <c r="E4" s="139" t="s">
        <v>388</v>
      </c>
      <c r="F4" s="139" t="s">
        <v>389</v>
      </c>
      <c r="G4" s="140" t="s">
        <v>128</v>
      </c>
    </row>
    <row r="5" spans="1:8" ht="20.100000000000001" customHeight="1" x14ac:dyDescent="0.2">
      <c r="B5" s="363"/>
      <c r="C5" s="369"/>
      <c r="D5" s="131" t="s">
        <v>390</v>
      </c>
      <c r="E5" s="360" t="s">
        <v>66</v>
      </c>
      <c r="F5" s="360"/>
      <c r="G5" s="132" t="s">
        <v>127</v>
      </c>
    </row>
    <row r="6" spans="1:8" ht="15" customHeight="1" x14ac:dyDescent="0.2">
      <c r="B6" s="267" t="s">
        <v>71</v>
      </c>
      <c r="C6" s="245" t="s">
        <v>129</v>
      </c>
      <c r="D6" s="269">
        <v>63</v>
      </c>
      <c r="E6" s="269">
        <v>9416</v>
      </c>
      <c r="F6" s="269">
        <v>286</v>
      </c>
      <c r="G6" s="269">
        <v>138</v>
      </c>
    </row>
    <row r="7" spans="1:8" ht="15" customHeight="1" x14ac:dyDescent="0.2">
      <c r="B7" s="267" t="s">
        <v>73</v>
      </c>
      <c r="C7" s="246" t="s">
        <v>74</v>
      </c>
      <c r="D7" s="269">
        <v>15</v>
      </c>
      <c r="E7" s="269">
        <v>62741</v>
      </c>
      <c r="F7" s="269">
        <v>2188</v>
      </c>
      <c r="G7" s="269">
        <v>17</v>
      </c>
    </row>
    <row r="8" spans="1:8" ht="15" customHeight="1" x14ac:dyDescent="0.2">
      <c r="B8" s="267" t="s">
        <v>75</v>
      </c>
      <c r="C8" s="246" t="s">
        <v>76</v>
      </c>
      <c r="D8" s="269">
        <v>1780</v>
      </c>
      <c r="E8" s="269">
        <v>2053125</v>
      </c>
      <c r="F8" s="269">
        <v>71058</v>
      </c>
      <c r="G8" s="269">
        <v>2896</v>
      </c>
    </row>
    <row r="9" spans="1:8" ht="15" customHeight="1" x14ac:dyDescent="0.2">
      <c r="B9" s="267" t="s">
        <v>77</v>
      </c>
      <c r="C9" s="246" t="s">
        <v>78</v>
      </c>
      <c r="D9" s="269">
        <v>215</v>
      </c>
      <c r="E9" s="269">
        <v>794494</v>
      </c>
      <c r="F9" s="269">
        <v>27674</v>
      </c>
      <c r="G9" s="269">
        <v>1768</v>
      </c>
    </row>
    <row r="10" spans="1:8" ht="15" customHeight="1" x14ac:dyDescent="0.2">
      <c r="B10" s="268" t="s">
        <v>79</v>
      </c>
      <c r="C10" s="272" t="s">
        <v>122</v>
      </c>
      <c r="D10" s="269">
        <v>83</v>
      </c>
      <c r="E10" s="269">
        <v>73417</v>
      </c>
      <c r="F10" s="269">
        <v>2533</v>
      </c>
      <c r="G10" s="269">
        <v>103</v>
      </c>
    </row>
    <row r="11" spans="1:8" ht="15" customHeight="1" x14ac:dyDescent="0.2">
      <c r="B11" s="267" t="s">
        <v>80</v>
      </c>
      <c r="C11" s="246" t="s">
        <v>81</v>
      </c>
      <c r="D11" s="269">
        <v>4674</v>
      </c>
      <c r="E11" s="269">
        <v>648319</v>
      </c>
      <c r="F11" s="269">
        <v>19819</v>
      </c>
      <c r="G11" s="269">
        <v>3449</v>
      </c>
    </row>
    <row r="12" spans="1:8" ht="15" customHeight="1" x14ac:dyDescent="0.2">
      <c r="B12" s="267" t="s">
        <v>82</v>
      </c>
      <c r="C12" s="246" t="s">
        <v>83</v>
      </c>
      <c r="D12" s="269">
        <v>8224</v>
      </c>
      <c r="E12" s="269">
        <v>3359216</v>
      </c>
      <c r="F12" s="269">
        <v>112973</v>
      </c>
      <c r="G12" s="269">
        <v>15200</v>
      </c>
    </row>
    <row r="13" spans="1:8" ht="15" customHeight="1" x14ac:dyDescent="0.2">
      <c r="B13" s="267" t="s">
        <v>84</v>
      </c>
      <c r="C13" s="246" t="s">
        <v>85</v>
      </c>
      <c r="D13" s="269">
        <v>2658</v>
      </c>
      <c r="E13" s="269">
        <v>596708</v>
      </c>
      <c r="F13" s="269">
        <v>19301</v>
      </c>
      <c r="G13" s="269">
        <v>3937</v>
      </c>
    </row>
    <row r="14" spans="1:8" ht="15" customHeight="1" x14ac:dyDescent="0.2">
      <c r="B14" s="267" t="s">
        <v>86</v>
      </c>
      <c r="C14" s="246" t="s">
        <v>87</v>
      </c>
      <c r="D14" s="269">
        <v>2186</v>
      </c>
      <c r="E14" s="269">
        <v>219438</v>
      </c>
      <c r="F14" s="269">
        <v>6193</v>
      </c>
      <c r="G14" s="269">
        <v>3869</v>
      </c>
    </row>
    <row r="15" spans="1:8" ht="15" customHeight="1" x14ac:dyDescent="0.2">
      <c r="B15" s="267" t="s">
        <v>88</v>
      </c>
      <c r="C15" s="246" t="s">
        <v>89</v>
      </c>
      <c r="D15" s="269">
        <v>3005</v>
      </c>
      <c r="E15" s="269">
        <v>1146316</v>
      </c>
      <c r="F15" s="269">
        <v>39121</v>
      </c>
      <c r="G15" s="269">
        <v>5990</v>
      </c>
    </row>
    <row r="16" spans="1:8" ht="15" customHeight="1" x14ac:dyDescent="0.2">
      <c r="B16" s="267" t="s">
        <v>90</v>
      </c>
      <c r="C16" s="246" t="s">
        <v>91</v>
      </c>
      <c r="D16" s="269">
        <v>2906</v>
      </c>
      <c r="E16" s="269">
        <v>2405179</v>
      </c>
      <c r="F16" s="269">
        <v>82775</v>
      </c>
      <c r="G16" s="269">
        <v>5876</v>
      </c>
    </row>
    <row r="17" spans="2:7" ht="15" customHeight="1" x14ac:dyDescent="0.2">
      <c r="B17" s="267" t="s">
        <v>92</v>
      </c>
      <c r="C17" s="246" t="s">
        <v>93</v>
      </c>
      <c r="D17" s="269">
        <v>2345</v>
      </c>
      <c r="E17" s="269">
        <v>1099381</v>
      </c>
      <c r="F17" s="269">
        <v>37241</v>
      </c>
      <c r="G17" s="269">
        <v>6556</v>
      </c>
    </row>
    <row r="18" spans="2:7" ht="15" customHeight="1" x14ac:dyDescent="0.2">
      <c r="B18" s="267" t="s">
        <v>94</v>
      </c>
      <c r="C18" s="246" t="s">
        <v>95</v>
      </c>
      <c r="D18" s="269">
        <v>6352</v>
      </c>
      <c r="E18" s="269">
        <v>1616399</v>
      </c>
      <c r="F18" s="269">
        <v>54586</v>
      </c>
      <c r="G18" s="269">
        <v>17043</v>
      </c>
    </row>
    <row r="19" spans="2:7" ht="15" customHeight="1" x14ac:dyDescent="0.2">
      <c r="B19" s="267" t="s">
        <v>96</v>
      </c>
      <c r="C19" s="246" t="s">
        <v>97</v>
      </c>
      <c r="D19" s="269">
        <v>3609</v>
      </c>
      <c r="E19" s="269">
        <v>621565</v>
      </c>
      <c r="F19" s="269">
        <v>19771</v>
      </c>
      <c r="G19" s="269">
        <v>6121</v>
      </c>
    </row>
    <row r="20" spans="2:7" ht="15" customHeight="1" x14ac:dyDescent="0.2">
      <c r="B20" s="267" t="s">
        <v>98</v>
      </c>
      <c r="C20" s="246" t="s">
        <v>163</v>
      </c>
      <c r="D20" s="269" t="s">
        <v>159</v>
      </c>
      <c r="E20" s="269" t="s">
        <v>159</v>
      </c>
      <c r="F20" s="269" t="s">
        <v>159</v>
      </c>
      <c r="G20" s="269" t="s">
        <v>159</v>
      </c>
    </row>
    <row r="21" spans="2:7" ht="15" customHeight="1" x14ac:dyDescent="0.2">
      <c r="B21" s="267" t="s">
        <v>100</v>
      </c>
      <c r="C21" s="246" t="s">
        <v>101</v>
      </c>
      <c r="D21" s="269">
        <v>299</v>
      </c>
      <c r="E21" s="269">
        <v>29895</v>
      </c>
      <c r="F21" s="269">
        <v>900</v>
      </c>
      <c r="G21" s="269">
        <v>1069</v>
      </c>
    </row>
    <row r="22" spans="2:7" ht="15" customHeight="1" x14ac:dyDescent="0.2">
      <c r="B22" s="267" t="s">
        <v>102</v>
      </c>
      <c r="C22" s="246" t="s">
        <v>103</v>
      </c>
      <c r="D22" s="269">
        <v>439</v>
      </c>
      <c r="E22" s="269">
        <v>139486</v>
      </c>
      <c r="F22" s="269">
        <v>4711</v>
      </c>
      <c r="G22" s="269">
        <v>1300</v>
      </c>
    </row>
    <row r="23" spans="2:7" ht="15" customHeight="1" x14ac:dyDescent="0.2">
      <c r="B23" s="267" t="s">
        <v>104</v>
      </c>
      <c r="C23" s="246" t="s">
        <v>105</v>
      </c>
      <c r="D23" s="269">
        <v>679</v>
      </c>
      <c r="E23" s="269">
        <v>77100</v>
      </c>
      <c r="F23" s="269">
        <v>2311</v>
      </c>
      <c r="G23" s="269">
        <v>2143</v>
      </c>
    </row>
    <row r="24" spans="2:7" ht="15" customHeight="1" x14ac:dyDescent="0.2">
      <c r="B24" s="267" t="s">
        <v>106</v>
      </c>
      <c r="C24" s="246" t="s">
        <v>107</v>
      </c>
      <c r="D24" s="269">
        <v>3074</v>
      </c>
      <c r="E24" s="269">
        <v>319331</v>
      </c>
      <c r="F24" s="269">
        <v>9242</v>
      </c>
      <c r="G24" s="269">
        <v>7601</v>
      </c>
    </row>
    <row r="25" spans="2:7" ht="15" customHeight="1" x14ac:dyDescent="0.2">
      <c r="B25" s="270" t="s">
        <v>164</v>
      </c>
      <c r="C25" s="248" t="s">
        <v>28</v>
      </c>
      <c r="D25" s="271">
        <v>42606</v>
      </c>
      <c r="E25" s="271">
        <v>15271527</v>
      </c>
      <c r="F25" s="271">
        <v>512683</v>
      </c>
      <c r="G25" s="271">
        <v>85076</v>
      </c>
    </row>
    <row r="26" spans="2:7" x14ac:dyDescent="0.2">
      <c r="B26" s="431"/>
      <c r="C26" s="431"/>
      <c r="D26" s="431"/>
      <c r="E26" s="431"/>
      <c r="F26" s="431"/>
      <c r="G26" s="431"/>
    </row>
    <row r="27" spans="2:7" x14ac:dyDescent="0.2">
      <c r="B27" s="401" t="s">
        <v>391</v>
      </c>
      <c r="C27" s="401"/>
      <c r="D27" s="401"/>
      <c r="E27" s="401"/>
      <c r="F27" s="401"/>
      <c r="G27" s="401"/>
    </row>
    <row r="28" spans="2:7" x14ac:dyDescent="0.2">
      <c r="B28" s="164" t="s">
        <v>392</v>
      </c>
      <c r="C28" s="164"/>
      <c r="D28" s="164"/>
      <c r="E28" s="164"/>
      <c r="F28" s="164"/>
      <c r="G28" s="164"/>
    </row>
    <row r="29" spans="2:7" x14ac:dyDescent="0.2">
      <c r="B29" s="164"/>
      <c r="C29" s="164"/>
      <c r="D29" s="164"/>
      <c r="E29" s="164"/>
      <c r="F29" s="164"/>
      <c r="G29" s="164"/>
    </row>
    <row r="30" spans="2:7" x14ac:dyDescent="0.2">
      <c r="B30" s="222"/>
    </row>
    <row r="31" spans="2:7" x14ac:dyDescent="0.2">
      <c r="G31" s="120" t="s">
        <v>361</v>
      </c>
    </row>
  </sheetData>
  <mergeCells count="6">
    <mergeCell ref="B3:G3"/>
    <mergeCell ref="B27:G27"/>
    <mergeCell ref="B4:B5"/>
    <mergeCell ref="C4:C5"/>
    <mergeCell ref="E5:F5"/>
    <mergeCell ref="B26:G26"/>
  </mergeCells>
  <hyperlinks>
    <hyperlink ref="G31" location="Inhaltsverzeichnis!A1" display="› Zurück zum Inhaltsverzeichnis" xr:uid="{1EF93667-23D0-426C-816F-167C1D26AC85}"/>
  </hyperlink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24</vt:i4>
      </vt:variant>
      <vt:variant>
        <vt:lpstr>Benannte Bereiche</vt:lpstr>
      </vt:variant>
      <vt:variant>
        <vt:i4>1</vt:i4>
      </vt:variant>
    </vt:vector>
  </HeadingPairs>
  <TitlesOfParts>
    <vt:vector size="25" baseType="lpstr">
      <vt:lpstr>Deckblatt </vt:lpstr>
      <vt:lpstr>Impressum | Zeichenerklärungen</vt:lpstr>
      <vt:lpstr>Erläuterungen</vt:lpstr>
      <vt:lpstr>Inhaltsverzeichnis</vt:lpstr>
      <vt:lpstr>14.1</vt:lpstr>
      <vt:lpstr>Grafik 1</vt:lpstr>
      <vt:lpstr>14.2</vt:lpstr>
      <vt:lpstr>14.3</vt:lpstr>
      <vt:lpstr>Grafik 2</vt:lpstr>
      <vt:lpstr>14.4</vt:lpstr>
      <vt:lpstr>14.5</vt:lpstr>
      <vt:lpstr>14.6</vt:lpstr>
      <vt:lpstr>Grafik 3</vt:lpstr>
      <vt:lpstr>14.7</vt:lpstr>
      <vt:lpstr>14.8</vt:lpstr>
      <vt:lpstr>14.9</vt:lpstr>
      <vt:lpstr>14.10</vt:lpstr>
      <vt:lpstr>14.11</vt:lpstr>
      <vt:lpstr>14.12</vt:lpstr>
      <vt:lpstr>14.13</vt:lpstr>
      <vt:lpstr>14.14</vt:lpstr>
      <vt:lpstr>14.15</vt:lpstr>
      <vt:lpstr>14.16</vt:lpstr>
      <vt:lpstr>14.17</vt:lpstr>
      <vt:lpstr>'Deckblatt '!OLE_LINK1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HH_Kapitel 14 - Finanzen, Öffentlicher Dienst und Steuern</dc:title>
  <dc:creator>Statistikamt Nord</dc:creator>
  <cp:lastModifiedBy>Mickelat, Sandra</cp:lastModifiedBy>
  <cp:lastPrinted>2022-09-16T06:10:40Z</cp:lastPrinted>
  <dcterms:created xsi:type="dcterms:W3CDTF">2019-02-14T12:16:17Z</dcterms:created>
  <dcterms:modified xsi:type="dcterms:W3CDTF">2026-02-26T11:02:10Z</dcterms:modified>
</cp:coreProperties>
</file>