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autoCompressPictures="0"/>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1480BC88-AE46-4ADC-96A3-A15E4F4A0692}" xr6:coauthVersionLast="47" xr6:coauthVersionMax="47" xr10:uidLastSave="{00000000-0000-0000-0000-000000000000}"/>
  <bookViews>
    <workbookView xWindow="28680" yWindow="-120" windowWidth="29040" windowHeight="15720" tabRatio="850" xr2:uid="{00000000-000D-0000-FFFF-FFFF00000000}"/>
  </bookViews>
  <sheets>
    <sheet name="Deckblatt" sheetId="49" r:id="rId1"/>
    <sheet name="Impressum | Zeichenerklärungen" sheetId="45" r:id="rId2"/>
    <sheet name="Erläuterungen" sheetId="50" r:id="rId3"/>
    <sheet name="Inhaltsverzeichnis" sheetId="20" r:id="rId4"/>
    <sheet name="13.1" sheetId="2" r:id="rId5"/>
    <sheet name="13.2" sheetId="26" r:id="rId6"/>
    <sheet name="Grafik 1" sheetId="48" r:id="rId7"/>
    <sheet name="13.3" sheetId="27" r:id="rId8"/>
    <sheet name="13.4" sheetId="28" r:id="rId9"/>
    <sheet name="13.5" sheetId="29" r:id="rId10"/>
    <sheet name="13.6" sheetId="30" r:id="rId11"/>
    <sheet name="13.7" sheetId="31" r:id="rId12"/>
    <sheet name="13.8" sheetId="32" r:id="rId13"/>
    <sheet name="13.9" sheetId="33" r:id="rId14"/>
    <sheet name="13.10" sheetId="35" r:id="rId15"/>
    <sheet name="13.11" sheetId="36" r:id="rId16"/>
    <sheet name="Grafik 2" sheetId="47" r:id="rId17"/>
    <sheet name="13.12" sheetId="37" r:id="rId18"/>
    <sheet name="13.13" sheetId="38" r:id="rId19"/>
    <sheet name="13.14" sheetId="40" r:id="rId20"/>
    <sheet name="13.15" sheetId="41" r:id="rId21"/>
  </sheets>
  <externalReferences>
    <externalReference r:id="rId22"/>
    <externalReference r:id="rId23"/>
    <externalReference r:id="rId24"/>
    <externalReference r:id="rId25"/>
    <externalReference r:id="rId26"/>
    <externalReference r:id="rId27"/>
  </externalReferences>
  <definedNames>
    <definedName name="\A" localSheetId="2">#REF!</definedName>
    <definedName name="\A">#REF!</definedName>
    <definedName name="\B" localSheetId="2">#REF!</definedName>
    <definedName name="\B">#REF!</definedName>
    <definedName name="\C" localSheetId="2">#REF!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W">#REF!</definedName>
    <definedName name="\Y">#REF!</definedName>
    <definedName name="\Z">#REF!</definedName>
    <definedName name="_Fill" hidden="1">#REF!</definedName>
    <definedName name="A">#REF!</definedName>
    <definedName name="AFebruar">'[1]Eintrag Gesamtentwicklung'!#REF!</definedName>
    <definedName name="ahh" localSheetId="2" hidden="1">{"'WE2.2'!$A$1:$O$22"}</definedName>
    <definedName name="ahh" hidden="1">{"'WE2.2'!$A$1:$O$22"}</definedName>
    <definedName name="AJanuar">'[1]Eintrag Gesamtentwicklung'!#REF!</definedName>
    <definedName name="Alten.Monat.2.kopieren">#REF!</definedName>
    <definedName name="AMärz">#REF!</definedName>
    <definedName name="Anh">#REF!</definedName>
    <definedName name="April">#REF!</definedName>
    <definedName name="asd">#REF!</definedName>
    <definedName name="AugBMtAHA1">'[2]1'!$B$31</definedName>
    <definedName name="AugBMtAHE1">'[2]1'!$C$31</definedName>
    <definedName name="AusfÜbertrag">#REF!</definedName>
    <definedName name="AusfVolÜbertrag">#REF!</definedName>
    <definedName name="BAprA">#REF!</definedName>
    <definedName name="BAprE">#REF!</definedName>
    <definedName name="BAprS">#REF!</definedName>
    <definedName name="BAugA">#REF!</definedName>
    <definedName name="BAugE">#REF!</definedName>
    <definedName name="BAugS">#REF!</definedName>
    <definedName name="BDezA">#REF!</definedName>
    <definedName name="BDezE">#REF!</definedName>
    <definedName name="BDezS">#REF!</definedName>
    <definedName name="BFebA">'[1]Eintrag Gesamtentwicklung'!#REF!</definedName>
    <definedName name="BFebE">'[1]Eintrag Gesamtentwicklung'!#REF!</definedName>
    <definedName name="BFebruar">'[1]Eintrag Gesamtentwicklung'!#REF!</definedName>
    <definedName name="BFebS">'[1]Eintrag Gesamtentwicklung'!#REF!</definedName>
    <definedName name="BJanA">'[1]Eintrag Gesamtentwicklung'!#REF!</definedName>
    <definedName name="BJanE">'[1]Eintrag Gesamtentwicklung'!#REF!</definedName>
    <definedName name="BJanS">'[1]Eintrag Gesamtentwicklung'!#REF!</definedName>
    <definedName name="BJanuar">'[1]Eintrag Gesamtentwicklung'!#REF!</definedName>
    <definedName name="BJulA">#REF!</definedName>
    <definedName name="BJulE">#REF!</definedName>
    <definedName name="BJulS">#REF!</definedName>
    <definedName name="BJunA">#REF!</definedName>
    <definedName name="BJunE">#REF!</definedName>
    <definedName name="BJunS">#REF!</definedName>
    <definedName name="BMaiA">#REF!</definedName>
    <definedName name="BMaiE">#REF!</definedName>
    <definedName name="BMaiS">#REF!</definedName>
    <definedName name="BMrzA">#REF!</definedName>
    <definedName name="BMrzE">#REF!</definedName>
    <definedName name="BMrzS">#REF!</definedName>
    <definedName name="BNovA">#REF!</definedName>
    <definedName name="BNovE">#REF!</definedName>
    <definedName name="BNovS">#REF!</definedName>
    <definedName name="BOktA">#REF!</definedName>
    <definedName name="BOktE">#REF!</definedName>
    <definedName name="BOktS">#REF!</definedName>
    <definedName name="Bremenqkm">#REF!</definedName>
    <definedName name="BSepA">#REF!</definedName>
    <definedName name="BSepE">#REF!</definedName>
    <definedName name="BSepS">#REF!</definedName>
    <definedName name="dcf">#REF!</definedName>
    <definedName name="DRUCK_01_JANUAR">#REF!</definedName>
    <definedName name="DRUCK_02_FEBRUA">#REF!</definedName>
    <definedName name="DRUCK_03_MÄRZ">#REF!</definedName>
    <definedName name="DRUCK_04_APRIL">#REF!</definedName>
    <definedName name="DRUCK_05_MAI">#REF!</definedName>
    <definedName name="DRUCK_06_JUNI">#REF!</definedName>
    <definedName name="DRUCK_07_JULI">#REF!</definedName>
    <definedName name="DRUCK_08_AUGUST">#REF!</definedName>
    <definedName name="DRUCK_09_SEPTEM">#REF!</definedName>
    <definedName name="DRUCK_10_OKTOBE">#REF!</definedName>
    <definedName name="DRUCK_11_NOVEME">#REF!</definedName>
    <definedName name="DRUCK_12_DEZEME">#REF!</definedName>
    <definedName name="DRUCK_ALLES">#REF!</definedName>
    <definedName name="DRUCK_GRUNDTAB">#REF!</definedName>
    <definedName name="DRUCK_TAB.02">#REF!</definedName>
    <definedName name="DRUCK_TAB.02_13">#REF!</definedName>
    <definedName name="DRUCK_TAB.03">#REF!</definedName>
    <definedName name="DRUCK_TAB.04">#REF!</definedName>
    <definedName name="DRUCK_TAB.05">#REF!</definedName>
    <definedName name="DRUCK_TAB.06">#REF!</definedName>
    <definedName name="DRUCK_TAB.07">#REF!</definedName>
    <definedName name="DRUCK_TAB.08">#REF!</definedName>
    <definedName name="DRUCK_TAB.09">#REF!</definedName>
    <definedName name="DRUCK_TAB.10">#REF!</definedName>
    <definedName name="DRUCK_TAB.11">#REF!</definedName>
    <definedName name="DRUCK_TAB.12">#REF!</definedName>
    <definedName name="DRUCK_TAB.13">#REF!</definedName>
    <definedName name="DRUCK_TAB.14_16">#REF!</definedName>
    <definedName name="DRUCK_TAB.14_34">#REF!</definedName>
    <definedName name="DRUCK_TAB.17_19">#REF!</definedName>
    <definedName name="DRUCK_TAB.20_22">#REF!</definedName>
    <definedName name="DRUCK_TAB.23_25">#REF!</definedName>
    <definedName name="DRUCK_TAB.26_28">#REF!</definedName>
    <definedName name="DRUCK_TAB.29_31">#REF!</definedName>
    <definedName name="DRUCK_TAB.32_34">#REF!</definedName>
    <definedName name="DuMJan">#REF!</definedName>
    <definedName name="EFebruar">'[1]Eintrag Gesamtentwicklung'!#REF!</definedName>
    <definedName name="EinfÜbertrag">#REF!</definedName>
    <definedName name="EinfVolÜbertrag">#REF!</definedName>
    <definedName name="EJanuar">'[1]Eintrag Gesamtentwicklung'!#REF!</definedName>
    <definedName name="EMärz">#REF!</definedName>
    <definedName name="FebBJtAHA3">'[2]3'!$B$28</definedName>
    <definedName name="FebBJtAHA6">'[2]6'!$B$33</definedName>
    <definedName name="FebBJtAHE3">'[2]3'!$C$28</definedName>
    <definedName name="FebBJtAHE6">'[2]6'!$C$33</definedName>
    <definedName name="FebBJtEXA3">'[2]3'!$E$28</definedName>
    <definedName name="FebBJtEXA6">'[2]6'!$D$33</definedName>
    <definedName name="FebBJtEXE3">'[2]3'!$F$28</definedName>
    <definedName name="FebBJtEXE6">'[2]6'!$E$33</definedName>
    <definedName name="FebBJtEZA8">'[2]8'!$E$28</definedName>
    <definedName name="FebBJtEZE8">'[2]8'!$F$28</definedName>
    <definedName name="FebBJtINA6">'[2]6'!$F$33</definedName>
    <definedName name="FebBJTINA8">'[2]8'!$B$28</definedName>
    <definedName name="FebBJtINE6">'[2]6'!$G$33</definedName>
    <definedName name="FebBJTINE8">'[2]8'!$C$28</definedName>
    <definedName name="FebBJtNEA8">'[2]8'!$H$28</definedName>
    <definedName name="FebBJtNEE8">'[2]8'!$I$28</definedName>
    <definedName name="FebBMtAHA1">'[2]1'!$B$25</definedName>
    <definedName name="FebBMtAHA5">'[2]5'!$B$29</definedName>
    <definedName name="FebBMtAHE1">'[2]1'!$C$25</definedName>
    <definedName name="FebBMtAHE5">'[2]5'!$C$29</definedName>
    <definedName name="FebBMtEXA1">'[2]1'!$D$25</definedName>
    <definedName name="FebBMtEXA5">'[2]5'!$D$29</definedName>
    <definedName name="FebBMtEXE1">'[2]1'!$G$25</definedName>
    <definedName name="FebBMtEXE5">'[2]5'!$E$29</definedName>
    <definedName name="FebBMtEZA10">'[2]10'!$D$29</definedName>
    <definedName name="FebBMtEZA11">'[2]11'!$J$25</definedName>
    <definedName name="FebBMtEZE10">'[2]10'!$E$29</definedName>
    <definedName name="FebBMtEZE11">'[2]11'!$N$25</definedName>
    <definedName name="FebBMtINA11">'[2]11'!$B$25</definedName>
    <definedName name="FebBMtINA5">'[2]5'!$F$29</definedName>
    <definedName name="FebBMtINE11">'[2]11'!$F$25</definedName>
    <definedName name="FebBMtINE5">'[2]5'!$G$29</definedName>
    <definedName name="FebBMtNEA10">'[2]10'!$F$29</definedName>
    <definedName name="FebBMtNEA7">'[2]7'!$H$24</definedName>
    <definedName name="FebBMtNEE10">'[2]10'!$G$29</definedName>
    <definedName name="FebBMtNEE7">'[2]7'!$I$24</definedName>
    <definedName name="Februar">'[1]Eintrag Gesamtentwicklung'!#REF!</definedName>
    <definedName name="FebVJtAHA3">'[2]3'!$B$11</definedName>
    <definedName name="FebVJtAHE3">'[2]3'!$C$11</definedName>
    <definedName name="FebVJtEZA8">'[2]8'!$E$11</definedName>
    <definedName name="FebVJtEZE8">'[2]8'!$F$11</definedName>
    <definedName name="FebVJtNEA8">'[2]8'!$H$11</definedName>
    <definedName name="FebVJtNEE8">'[2]8'!$I$11</definedName>
    <definedName name="FebVMtAHA1">'[2]1'!$B$12</definedName>
    <definedName name="FebVMtAHE1">'[2]1'!$C$12</definedName>
    <definedName name="GEHE_ZU_BLATT_A">#REF!</definedName>
    <definedName name="GEHE_ZU_BLATT_N">#REF!</definedName>
    <definedName name="gfgdsfg">#REF!</definedName>
    <definedName name="Grafik_diek">#REF!</definedName>
    <definedName name="Grafik2">#REF!</definedName>
    <definedName name="HTML_CodePage" hidden="1">1252</definedName>
    <definedName name="HTML_Control" localSheetId="2" hidden="1">{"'WE2.2'!$A$1:$O$22"}</definedName>
    <definedName name="HTML_Control" hidden="1">{"'WE2.2'!$A$1:$O$22"}</definedName>
    <definedName name="HTML_Description" hidden="1">""</definedName>
    <definedName name="HTML_Email" hidden="1">""</definedName>
    <definedName name="HTML_Header" hidden="1">"Tab1.1.1"</definedName>
    <definedName name="HTML_LastUpdate" hidden="1">"24.08.2005"</definedName>
    <definedName name="HTML_LineAfter" hidden="1">FALSE</definedName>
    <definedName name="HTML_LineBefore" hidden="1">FALSE</definedName>
    <definedName name="HTML_Name" hidden="1">"hense02"</definedName>
    <definedName name="HTML_OBDlg2" hidden="1">TRUE</definedName>
    <definedName name="HTML_OBDlg4" hidden="1">TRUE</definedName>
    <definedName name="HTML_OS" hidden="1">0</definedName>
    <definedName name="HTML_PathFile" hidden="1">"H:\daten\Internet\SeiteAG05\WE22-roh.htm"</definedName>
    <definedName name="HTML_Title" hidden="1">"AusgErgeb"</definedName>
    <definedName name="Jahr">#REF!</definedName>
    <definedName name="JanBMtAHA1">'[2]1'!$B$24</definedName>
    <definedName name="JanBMtAHE1">'[2]1'!$C$24</definedName>
    <definedName name="Januar">'[1]Eintrag Gesamtentwicklung'!#REF!</definedName>
    <definedName name="Kreistyp_mit_Text_2001">#REF!</definedName>
    <definedName name="LöscheAusfuhrTatsWERT">'[3]02-12 Eintrag 1000 EUR'!$B$42:$E$45,'[3]02-12 Eintrag 1000 EUR'!$B$49:$E$50,'[3]02-12 Eintrag 1000 EUR'!$B$52:$E$53,'[3]02-12 Eintrag 1000 EUR'!$B$55:$E$55,'[3]02-12 Eintrag 1000 EUR'!$B$58:$E$58</definedName>
    <definedName name="LöscheAusfuhrVolumen">'[3]02-12 Eintrag 1000 EUR'!$B$93:$E$93,'[3]02-12 Eintrag 1000 EUR'!$B$97:$E$98,'[3]02-12 Eintrag 1000 EUR'!$B$100:$E$101,'[3]02-12 Eintrag 1000 EUR'!$B$103:$E$103,'[3]02-12 Eintrag 1000 EUR'!$B$106:$E$106</definedName>
    <definedName name="LöscheEinfuhrTatsWERT">'[3]02-12 Eintrag 1000 EUR'!$B$16:$E$19,'[3]02-12 Eintrag 1000 EUR'!$B$23:$E$24,'[3]02-12 Eintrag 1000 EUR'!$B$26:$E$27,'[3]02-12 Eintrag 1000 EUR'!$B$29:$E$29,'[3]02-12 Eintrag 1000 EUR'!$B$32:$E$32</definedName>
    <definedName name="LöscheEinfuhrVolumen">'[3]02-12 Eintrag 1000 EUR'!$B$69:$E$72,'[3]02-12 Eintrag 1000 EUR'!$B$76:$E$77,'[3]02-12 Eintrag 1000 EUR'!$B$79:$E$80,'[3]02-12 Eintrag 1000 EUR'!$B$82:$E$82,'[3]02-12 Eintrag 1000 EUR'!$B$85:$E$85</definedName>
    <definedName name="März">#REF!</definedName>
    <definedName name="Monat.2.löschen">#REF!,#REF!,#REF!,#REF!</definedName>
    <definedName name="Monat.3.löschen">'[4]Eintrag EGW (3)'!$D$9:$D$38,'[4]Eintrag EGW (3)'!$F$9:$F$38,'[4]Eintrag EGW (3)'!$J$9:$J$38,'[4]Eintrag EGW (3)'!$L$9:$L$38</definedName>
    <definedName name="MtFeb">'[1]Eintrag Gesamtentwicklung'!#REF!</definedName>
    <definedName name="MtJan">'[1]Eintrag Gesamtentwicklung'!#REF!</definedName>
    <definedName name="MtMrz">#REF!</definedName>
    <definedName name="neu" localSheetId="2" hidden="1">{"'WE2.2'!$A$1:$O$22"}</definedName>
    <definedName name="neu" hidden="1">{"'WE2.2'!$A$1:$O$22"}</definedName>
    <definedName name="nn">#REF!</definedName>
    <definedName name="NovBMtAHA1">'[2]1'!$B$34</definedName>
    <definedName name="OktBJtAHA3">'[2]3'!$B$36</definedName>
    <definedName name="OktBJtAHE3">'[2]3'!$C$36</definedName>
    <definedName name="OktBMtAHA1">'[2]1'!$B$33</definedName>
    <definedName name="OktBMtAHE1">'[2]1'!$C$33</definedName>
    <definedName name="OktVJtAHA3">'[2]3'!$B$19</definedName>
    <definedName name="OktVJtAHE3">'[2]3'!$C$19</definedName>
    <definedName name="OktVMtAHA1">'[2]1'!$B$20</definedName>
    <definedName name="OktVMtAHE1">'[2]1'!$C$20</definedName>
    <definedName name="OLE_LINK1" localSheetId="0">Deckblatt!$A$1</definedName>
    <definedName name="Quali1">'[5]Eintrag Gesamtentwicklung'!#REF!</definedName>
    <definedName name="quali1111">#REF!</definedName>
    <definedName name="Qualitätsbericht">#REF!</definedName>
    <definedName name="SepBJtAHA3">'[2]3'!$B$35</definedName>
    <definedName name="SepBJtAHA6">'[2]6'!$B$40</definedName>
    <definedName name="SepBJtAHE3">'[2]3'!$C$35</definedName>
    <definedName name="SepBJtAHE6">'[2]6'!$C$40</definedName>
    <definedName name="SepBJtEXA3">'[2]3'!$E$35</definedName>
    <definedName name="SepBJtEXA6">'[2]6'!$D$40</definedName>
    <definedName name="SepBJtEXE3">'[2]3'!$F$35</definedName>
    <definedName name="SepBJtEXE6">'[2]6'!$E$40</definedName>
    <definedName name="SepBJtEZA8">'[2]8'!$E$35</definedName>
    <definedName name="SepBJtEZE8">'[2]8'!$F$35</definedName>
    <definedName name="SepBJtINA6">'[2]6'!$F$40</definedName>
    <definedName name="SepBJTINA8">'[2]8'!$B$35</definedName>
    <definedName name="SepBJtINE6">'[2]6'!$G$40</definedName>
    <definedName name="SepBJTINE8">'[2]8'!$C$35</definedName>
    <definedName name="SepBJtNEA8">'[2]8'!$H$35</definedName>
    <definedName name="SepBJtNEE8">'[2]8'!$I$35</definedName>
    <definedName name="SepBMtAHA1">'[2]1'!$B$32</definedName>
    <definedName name="SepBMtAHA5">'[2]5'!$B$36</definedName>
    <definedName name="SepBMtAHE1">'[2]1'!$C$32</definedName>
    <definedName name="SepBMtAHE5">'[2]5'!$C$36</definedName>
    <definedName name="SepBMtEXA1">'[2]1'!$D$32</definedName>
    <definedName name="SepBMtEXA5">'[2]5'!$D$36</definedName>
    <definedName name="SepBMtEXE1">'[2]1'!$G$32</definedName>
    <definedName name="SepBMtEXE5">'[2]5'!$E$36</definedName>
    <definedName name="SepBMtEZA10">'[2]10'!$D$36</definedName>
    <definedName name="SepBMtEZA11">'[2]11'!$J$32</definedName>
    <definedName name="SepBMtEZE10">'[2]10'!$E$36</definedName>
    <definedName name="SepBMtEZE11">'[2]11'!$N$32</definedName>
    <definedName name="SepBMtINA11">'[2]11'!$B$32</definedName>
    <definedName name="SepBMtINA5">'[2]5'!$F$36</definedName>
    <definedName name="SepBMtINE11">'[2]11'!$F$32</definedName>
    <definedName name="SepBMtINE5">'[2]5'!$G$36</definedName>
    <definedName name="SepBMtNEA10">'[2]10'!$F$36</definedName>
    <definedName name="SepBMtNEA7">'[2]7'!$H$31</definedName>
    <definedName name="SepBMtNEE10">'[2]10'!$G$36</definedName>
    <definedName name="SepBMtNEE7">'[2]7'!$I$31</definedName>
    <definedName name="SepVJtAHA3">'[2]3'!$B$18</definedName>
    <definedName name="SepVJtAHE3">'[2]3'!$C$18</definedName>
    <definedName name="SepVJtEZA8">'[2]8'!$E$18</definedName>
    <definedName name="SepVJtEZE8">'[2]8'!$F$18</definedName>
    <definedName name="SepVJtNEA8">'[2]8'!$H$18</definedName>
    <definedName name="SepVJtNEE8">'[2]8'!$I$18</definedName>
    <definedName name="SepVMtAHA1">'[2]1'!$B$19</definedName>
    <definedName name="SepVMtAHE1">'[2]1'!$C$19</definedName>
    <definedName name="SFebruar">'[1]Eintrag Gesamtentwicklung'!#REF!</definedName>
    <definedName name="SJanuar">'[1]Eintrag Gesamtentwicklung'!#REF!</definedName>
    <definedName name="SMärz">#REF!</definedName>
    <definedName name="sssss" localSheetId="2" hidden="1">{"'WE2.2'!$A$1:$O$22"}</definedName>
    <definedName name="sssss" hidden="1">{"'WE2.2'!$A$1:$O$22"}</definedName>
    <definedName name="Teil1" localSheetId="2">#REF!,#REF!,#REF!,#REF!,#REF!</definedName>
    <definedName name="Teil1">#REF!,#REF!,#REF!,#REF!,#REF!</definedName>
    <definedName name="Teil2">#REF!,#REF!,#REF!</definedName>
    <definedName name="TMJan">#REF!</definedName>
    <definedName name="VAprA">'[1]Eintrag Gesamtentwicklung'!#REF!</definedName>
    <definedName name="VAprE">'[1]Eintrag Gesamtentwicklung'!#REF!</definedName>
    <definedName name="VAprS">'[1]Eintrag Gesamtentwicklung'!#REF!</definedName>
    <definedName name="VAugA">'[1]Eintrag Gesamtentwicklung'!#REF!</definedName>
    <definedName name="VAugE">'[1]Eintrag Gesamtentwicklung'!#REF!</definedName>
    <definedName name="VAugS">'[1]Eintrag Gesamtentwicklung'!#REF!</definedName>
    <definedName name="VDezA">'[1]Eintrag Gesamtentwicklung'!#REF!</definedName>
    <definedName name="VDezE">'[1]Eintrag Gesamtentwicklung'!#REF!</definedName>
    <definedName name="VDezS">'[1]Eintrag Gesamtentwicklung'!#REF!</definedName>
    <definedName name="VFebA">'[1]Eintrag Gesamtentwicklung'!#REF!</definedName>
    <definedName name="VFebE">'[1]Eintrag Gesamtentwicklung'!#REF!</definedName>
    <definedName name="VFebS">'[1]Eintrag Gesamtentwicklung'!#REF!</definedName>
    <definedName name="VJanA">'[1]Eintrag Gesamtentwicklung'!#REF!</definedName>
    <definedName name="VJanE">'[1]Eintrag Gesamtentwicklung'!#REF!</definedName>
    <definedName name="VJanS">'[1]Eintrag Gesamtentwicklung'!#REF!</definedName>
    <definedName name="VJulA">'[1]Eintrag Gesamtentwicklung'!#REF!</definedName>
    <definedName name="VJulE">'[1]Eintrag Gesamtentwicklung'!#REF!</definedName>
    <definedName name="VJulS">'[1]Eintrag Gesamtentwicklung'!#REF!</definedName>
    <definedName name="VJunA">'[1]Eintrag Gesamtentwicklung'!#REF!</definedName>
    <definedName name="VJunE">'[1]Eintrag Gesamtentwicklung'!#REF!</definedName>
    <definedName name="VJunS">'[1]Eintrag Gesamtentwicklung'!#REF!</definedName>
    <definedName name="VMaiA">'[1]Eintrag Gesamtentwicklung'!#REF!</definedName>
    <definedName name="VMaiE">'[1]Eintrag Gesamtentwicklung'!#REF!</definedName>
    <definedName name="VMaiS">'[1]Eintrag Gesamtentwicklung'!#REF!</definedName>
    <definedName name="VMJan">#REF!</definedName>
    <definedName name="VMrzA">'[1]Eintrag Gesamtentwicklung'!#REF!</definedName>
    <definedName name="VMrzE">'[1]Eintrag Gesamtentwicklung'!#REF!</definedName>
    <definedName name="VMrzS">'[1]Eintrag Gesamtentwicklung'!#REF!</definedName>
    <definedName name="VNovA">'[1]Eintrag Gesamtentwicklung'!#REF!</definedName>
    <definedName name="VNovE">'[1]Eintrag Gesamtentwicklung'!#REF!</definedName>
    <definedName name="VNovS">'[1]Eintrag Gesamtentwicklung'!#REF!</definedName>
    <definedName name="VOktA">'[1]Eintrag Gesamtentwicklung'!#REF!</definedName>
    <definedName name="VOktE">'[1]Eintrag Gesamtentwicklung'!#REF!</definedName>
    <definedName name="VOktS">'[1]Eintrag Gesamtentwicklung'!#REF!</definedName>
    <definedName name="Vorjahr">#REF!</definedName>
    <definedName name="Vorvorjahr">#REF!</definedName>
    <definedName name="VSepA">'[1]Eintrag Gesamtentwicklung'!#REF!</definedName>
    <definedName name="VSepE">'[1]Eintrag Gesamtentwicklung'!#REF!</definedName>
    <definedName name="VSepS">'[1]Eintrag Gesamtentwicklung'!#REF!</definedName>
    <definedName name="xlhInhalt">"ZRDaten1"</definedName>
    <definedName name="xxx">'[6]02-12 Eintrag 1000 EUR'!$B$16:$E$19,'[6]02-12 Eintrag 1000 EUR'!$B$23:$E$24,'[6]02-12 Eintrag 1000 EUR'!$B$26:$E$27,'[6]02-12 Eintrag 1000 EUR'!$B$29:$E$29,'[6]02-12 Eintrag 1000 EUR'!$B$32:$E$32</definedName>
    <definedName name="yyy">'[6]02-12 Eintrag 1000 EUR'!$B$69:$E$72,'[6]02-12 Eintrag 1000 EUR'!$B$76:$E$77,'[6]02-12 Eintrag 1000 EUR'!$B$79:$E$80,'[6]02-12 Eintrag 1000 EUR'!$B$82:$E$82,'[6]02-12 Eintrag 1000 EUR'!$B$85:$E$85</definedName>
    <definedName name="ZRDaten1.Datum">"09.08.2002 15:38:29"</definedName>
    <definedName name="ZRDaten1.ErgDef.1">"?XLSHOST_READ_1(EXCEL)_x000D_
GLOBAL(V;;;;;;;;W)_x000D_
SPALTE1(''GS4300'';KTS;''071990-'';;2)_x000D_
SPALTE2(''GS4301'';KTS;''071990-'';;2)_x000D_
SPALTE3(''GS4302'';KTS;''071990-'';;2)_x000D_
SPALTE4(''GS4303'';KTS;''071990-'';;2)_x000D_
SPALTE5(''GS8600'';KTS;''071990-'';;2)_x000D_
SPALTE_"</definedName>
    <definedName name="ZRDaten1.ErgDef.2">"?6(''GS8601'';KTS;''071990-'';;2)_x000D_
SPALTE7(''GS8602'';KTS;''071990-'';;2)"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0" i="47" l="1"/>
  <c r="F70" i="47"/>
  <c r="G70" i="47"/>
  <c r="H70" i="47"/>
  <c r="I70" i="47"/>
  <c r="J70" i="47"/>
  <c r="K70" i="47"/>
  <c r="E71" i="47"/>
  <c r="F71" i="47"/>
  <c r="G71" i="47"/>
  <c r="H71" i="47"/>
  <c r="I71" i="47"/>
  <c r="J71" i="47"/>
  <c r="K71" i="47"/>
  <c r="E72" i="47"/>
  <c r="F72" i="47"/>
  <c r="G72" i="47"/>
  <c r="H72" i="47"/>
  <c r="I72" i="47"/>
  <c r="J72" i="47"/>
  <c r="K72" i="47"/>
  <c r="D5" i="47" l="1"/>
  <c r="D36" i="47" s="1"/>
  <c r="K69" i="47"/>
  <c r="J69" i="47"/>
  <c r="I69" i="47"/>
  <c r="H69" i="47"/>
  <c r="G69" i="47"/>
  <c r="F69" i="47"/>
  <c r="E69" i="47"/>
  <c r="E65" i="47"/>
  <c r="F65" i="47"/>
  <c r="G65" i="47"/>
  <c r="H65" i="47"/>
  <c r="I65" i="47"/>
  <c r="J65" i="47"/>
  <c r="K65" i="47"/>
  <c r="E66" i="47"/>
  <c r="F66" i="47"/>
  <c r="G66" i="47"/>
  <c r="H66" i="47"/>
  <c r="I66" i="47"/>
  <c r="J66" i="47"/>
  <c r="K66" i="47"/>
  <c r="E67" i="47"/>
  <c r="F67" i="47"/>
  <c r="G67" i="47"/>
  <c r="H67" i="47"/>
  <c r="I67" i="47"/>
  <c r="J67" i="47"/>
  <c r="K67" i="47"/>
  <c r="E68" i="47"/>
  <c r="F68" i="47"/>
  <c r="G68" i="47"/>
  <c r="H68" i="47"/>
  <c r="I68" i="47"/>
  <c r="J68" i="47"/>
  <c r="K68" i="47"/>
  <c r="K64" i="47"/>
  <c r="J64" i="47"/>
  <c r="I64" i="47"/>
  <c r="H64" i="47"/>
  <c r="G64" i="47"/>
  <c r="F64" i="47"/>
  <c r="E64" i="47"/>
  <c r="E60" i="47"/>
  <c r="F60" i="47"/>
  <c r="G60" i="47"/>
  <c r="H60" i="47"/>
  <c r="I60" i="47"/>
  <c r="J60" i="47"/>
  <c r="K60" i="47"/>
  <c r="E61" i="47"/>
  <c r="F61" i="47"/>
  <c r="G61" i="47"/>
  <c r="H61" i="47"/>
  <c r="I61" i="47"/>
  <c r="J61" i="47"/>
  <c r="K61" i="47"/>
  <c r="E62" i="47"/>
  <c r="F62" i="47"/>
  <c r="G62" i="47"/>
  <c r="H62" i="47"/>
  <c r="I62" i="47"/>
  <c r="J62" i="47"/>
  <c r="K62" i="47"/>
  <c r="E63" i="47"/>
  <c r="F63" i="47"/>
  <c r="G63" i="47"/>
  <c r="H63" i="47"/>
  <c r="I63" i="47"/>
  <c r="J63" i="47"/>
  <c r="K63" i="47"/>
  <c r="K59" i="47"/>
  <c r="J59" i="47"/>
  <c r="I59" i="47"/>
  <c r="H59" i="47"/>
  <c r="G59" i="47"/>
  <c r="F59" i="47"/>
  <c r="E59" i="47"/>
  <c r="E55" i="47"/>
  <c r="F55" i="47"/>
  <c r="G55" i="47"/>
  <c r="H55" i="47"/>
  <c r="I55" i="47"/>
  <c r="J55" i="47"/>
  <c r="K55" i="47"/>
  <c r="E56" i="47"/>
  <c r="F56" i="47"/>
  <c r="G56" i="47"/>
  <c r="H56" i="47"/>
  <c r="I56" i="47"/>
  <c r="J56" i="47"/>
  <c r="K56" i="47"/>
  <c r="E57" i="47"/>
  <c r="F57" i="47"/>
  <c r="G57" i="47"/>
  <c r="H57" i="47"/>
  <c r="I57" i="47"/>
  <c r="J57" i="47"/>
  <c r="K57" i="47"/>
  <c r="E58" i="47"/>
  <c r="F58" i="47"/>
  <c r="G58" i="47"/>
  <c r="H58" i="47"/>
  <c r="I58" i="47"/>
  <c r="J58" i="47"/>
  <c r="K58" i="47"/>
  <c r="K54" i="47"/>
  <c r="J54" i="47"/>
  <c r="I54" i="47"/>
  <c r="H54" i="47"/>
  <c r="G54" i="47"/>
  <c r="F54" i="47"/>
  <c r="E54" i="47"/>
  <c r="E53" i="47"/>
  <c r="F53" i="47"/>
  <c r="G53" i="47"/>
  <c r="H53" i="47"/>
  <c r="I53" i="47"/>
  <c r="J53" i="47"/>
  <c r="K53" i="47"/>
  <c r="K52" i="47"/>
  <c r="J52" i="47"/>
  <c r="I52" i="47"/>
  <c r="H52" i="47"/>
  <c r="G52" i="47"/>
  <c r="F52" i="47"/>
  <c r="E52" i="47"/>
  <c r="E45" i="47"/>
  <c r="F45" i="47"/>
  <c r="G45" i="47"/>
  <c r="H45" i="47"/>
  <c r="I45" i="47"/>
  <c r="J45" i="47"/>
  <c r="K45" i="47"/>
  <c r="E46" i="47"/>
  <c r="F46" i="47"/>
  <c r="G46" i="47"/>
  <c r="H46" i="47"/>
  <c r="I46" i="47"/>
  <c r="J46" i="47"/>
  <c r="K46" i="47"/>
  <c r="K44" i="47"/>
  <c r="J44" i="47"/>
  <c r="I44" i="47"/>
  <c r="H44" i="47"/>
  <c r="G44" i="47"/>
  <c r="F44" i="47"/>
  <c r="E44" i="47"/>
  <c r="J39" i="47"/>
  <c r="K39" i="47"/>
  <c r="J40" i="47"/>
  <c r="K40" i="47"/>
  <c r="J41" i="47"/>
  <c r="K41" i="47"/>
  <c r="J42" i="47"/>
  <c r="K42" i="47"/>
  <c r="J43" i="47"/>
  <c r="K43" i="47"/>
  <c r="I40" i="47"/>
  <c r="I41" i="47"/>
  <c r="I42" i="47"/>
  <c r="I43" i="47"/>
  <c r="I39" i="47"/>
  <c r="H40" i="47"/>
  <c r="H41" i="47"/>
  <c r="H42" i="47"/>
  <c r="H43" i="47"/>
  <c r="H39" i="47"/>
  <c r="G40" i="47"/>
  <c r="G41" i="47"/>
  <c r="G42" i="47"/>
  <c r="G43" i="47"/>
  <c r="G39" i="47"/>
  <c r="F40" i="47"/>
  <c r="F41" i="47"/>
  <c r="F42" i="47"/>
  <c r="F43" i="47"/>
  <c r="F39" i="47"/>
  <c r="E40" i="47"/>
  <c r="E41" i="47"/>
  <c r="E42" i="47"/>
  <c r="E43" i="47"/>
  <c r="E39" i="47"/>
  <c r="D41" i="48"/>
  <c r="D5" i="48"/>
</calcChain>
</file>

<file path=xl/sharedStrings.xml><?xml version="1.0" encoding="utf-8"?>
<sst xmlns="http://schemas.openxmlformats.org/spreadsheetml/2006/main" count="543" uniqueCount="349">
  <si>
    <t>Jahr</t>
  </si>
  <si>
    <t>Betriebe</t>
  </si>
  <si>
    <t>insgesamt</t>
  </si>
  <si>
    <t>·</t>
  </si>
  <si>
    <t>Abwasserbeseitigung</t>
  </si>
  <si>
    <t>gewonnene Wassermenge</t>
  </si>
  <si>
    <t>Jahresabwassermenge</t>
  </si>
  <si>
    <t>davon</t>
  </si>
  <si>
    <t>1 000 m³</t>
  </si>
  <si>
    <t>%</t>
  </si>
  <si>
    <t>l/Tag</t>
  </si>
  <si>
    <t>km</t>
  </si>
  <si>
    <t>Anzahl</t>
  </si>
  <si>
    <t>darunter Grundwasser</t>
  </si>
  <si>
    <t>Schmutz
wasser</t>
  </si>
  <si>
    <t>Fremd-
wasser</t>
  </si>
  <si>
    <t>darunter an Haushalte und Kleingewerbe</t>
  </si>
  <si>
    <t>Energieträger</t>
  </si>
  <si>
    <t>MWh</t>
  </si>
  <si>
    <t>Fossile Energieträger</t>
  </si>
  <si>
    <t>Kohlen</t>
  </si>
  <si>
    <t>Mineralölprodukte</t>
  </si>
  <si>
    <t>Erdgas</t>
  </si>
  <si>
    <t>Kernenergie</t>
  </si>
  <si>
    <t>–</t>
  </si>
  <si>
    <t>Erneuerbare Energien</t>
  </si>
  <si>
    <t>Windkraft onshore</t>
  </si>
  <si>
    <t>Windkraft offshore</t>
  </si>
  <si>
    <t>Wasserkraft</t>
  </si>
  <si>
    <t>Photovoltaik</t>
  </si>
  <si>
    <t>feste/flüssige Biomasse</t>
  </si>
  <si>
    <t>Biogas</t>
  </si>
  <si>
    <t>Klärgas/Deponiegas</t>
  </si>
  <si>
    <t>Sonstige Energieträger</t>
  </si>
  <si>
    <t>Insgesamt</t>
  </si>
  <si>
    <t>Private Haushalte</t>
  </si>
  <si>
    <t>Elektrizitäts-
versorgung</t>
  </si>
  <si>
    <t>Wärme- und 
Kälteversorgung</t>
  </si>
  <si>
    <t>Unternehmen</t>
  </si>
  <si>
    <t>Mengen insgesamt</t>
  </si>
  <si>
    <t>metrische t</t>
  </si>
  <si>
    <t>Herkunft der Abfälle</t>
  </si>
  <si>
    <t>fremde Abfälle</t>
  </si>
  <si>
    <t>zusammen</t>
  </si>
  <si>
    <t>davon angeliefert aus</t>
  </si>
  <si>
    <t>Hamburg</t>
  </si>
  <si>
    <t>anderen</t>
  </si>
  <si>
    <t>Bundesländern</t>
  </si>
  <si>
    <t>dem Ausland</t>
  </si>
  <si>
    <t>t</t>
  </si>
  <si>
    <t>Abfall-
entsorgungs-
anlagen</t>
  </si>
  <si>
    <t>Input der Abfall- 
entsorgungs-
anlagen insgesamt</t>
  </si>
  <si>
    <t>Eingesammelte Abfallmenge</t>
  </si>
  <si>
    <t>Davon</t>
  </si>
  <si>
    <t>Haus- und Sperrmüll</t>
  </si>
  <si>
    <t>getrennt erfasste</t>
  </si>
  <si>
    <t>Elektroaltgeräte</t>
  </si>
  <si>
    <t>organische Abfälle</t>
  </si>
  <si>
    <t>Wertstoffe</t>
  </si>
  <si>
    <t>kg</t>
  </si>
  <si>
    <t>Art der Anlagen</t>
  </si>
  <si>
    <t>Eingesetzte Baustoffe</t>
  </si>
  <si>
    <t>Wiedergewonnene Erzeugnisse</t>
  </si>
  <si>
    <t>Anlagen</t>
  </si>
  <si>
    <t xml:space="preserve">Bauschuttaufbereitungsanlagen </t>
  </si>
  <si>
    <t xml:space="preserve">Asphaltmischanlagen          </t>
  </si>
  <si>
    <t>Abfallarten</t>
  </si>
  <si>
    <t>darunter</t>
  </si>
  <si>
    <t>Abfälle, die nicht anderswo im Verzeichnis aufgeführt sind</t>
  </si>
  <si>
    <t>Bau- und Abbruchabfälle (einschließlich Aushub von verunreinigten Standorten)</t>
  </si>
  <si>
    <t>Siedlungsabfälle (Haushaltsabfälle und ähnliche gewerbliche und industrielle Abfälle sowie Abfälle aus Einrichtungen), einschließlich getrennt gesammelter Fraktionen</t>
  </si>
  <si>
    <t>Art der Anlage</t>
  </si>
  <si>
    <t>Chemisch-physikalische Behandlungsanlagen</t>
  </si>
  <si>
    <t>Deponien</t>
  </si>
  <si>
    <t>Schredderanlagen</t>
  </si>
  <si>
    <t>Sonstige Behandlungsanlagen</t>
  </si>
  <si>
    <t>Sortieranlagen</t>
  </si>
  <si>
    <t>Davon im Emittentensektor</t>
  </si>
  <si>
    <t>Endenergie-verbraucher zusammen</t>
  </si>
  <si>
    <t>Fernwärme-erzeugung</t>
  </si>
  <si>
    <t>Verkehr</t>
  </si>
  <si>
    <t>1 000 t</t>
  </si>
  <si>
    <t>anderen 
Bundesländern</t>
  </si>
  <si>
    <t>Abfälle aus thermischen Prozessen</t>
  </si>
  <si>
    <t>Abfälle aus Abfallbehandlungsanlagen, öffentlichen Abwasserbehandlungsanlagen sowie der Aufbereitung von Wasser für den menschlichen Gebrauch und Wasser für industrielle Zwecke</t>
  </si>
  <si>
    <t>EAV-
Schl.-
Nr.</t>
  </si>
  <si>
    <t>Wirtschaftszweige</t>
  </si>
  <si>
    <t>Kenn­
ziffer</t>
  </si>
  <si>
    <t>Eisenbahn</t>
  </si>
  <si>
    <t>Binnenschifffahrt</t>
  </si>
  <si>
    <t>Straße</t>
  </si>
  <si>
    <t>Verkehrsträger zusammen</t>
  </si>
  <si>
    <t>Empfang</t>
  </si>
  <si>
    <t>Versand</t>
  </si>
  <si>
    <t>Biotische und abiotische Rohstoffe und Güter insgesamt</t>
  </si>
  <si>
    <t>Unfälle beim Umgang mit wassergefährdenden Stoffen</t>
  </si>
  <si>
    <t>Unfälle bei der Beförderung wassergefährdender Stoffe</t>
  </si>
  <si>
    <t>Unfälle insgesamt</t>
  </si>
  <si>
    <t>freigesetzte Menge</t>
  </si>
  <si>
    <t>nicht wieder-gewonnen</t>
  </si>
  <si>
    <t>m³</t>
  </si>
  <si>
    <t>Nach Wassergefährdungsklassen</t>
  </si>
  <si>
    <t>Wassergefährdungsklasse 1</t>
  </si>
  <si>
    <t>Wassergefährdungsklasse 2</t>
  </si>
  <si>
    <t>Wassergefährdungsklasse 3</t>
  </si>
  <si>
    <t>Nach Art der freigesetzten Stoffe</t>
  </si>
  <si>
    <t>Investitionen</t>
  </si>
  <si>
    <t>Umweltschutzinvestitionen</t>
  </si>
  <si>
    <t>Anteil</t>
  </si>
  <si>
    <t>davon in den Bereichen</t>
  </si>
  <si>
    <t>1 000 Euro</t>
  </si>
  <si>
    <t>Ölabfälle und Abfälle aus flüssigen Brennstoffen</t>
  </si>
  <si>
    <t>Gewerbe, Handel, Dienstleistungen, übrige Verbraucher</t>
  </si>
  <si>
    <t>Deckblatt</t>
  </si>
  <si>
    <t>Impressum</t>
  </si>
  <si>
    <t>Erläuterungen</t>
  </si>
  <si>
    <t>Inhaltsverzeichnis</t>
  </si>
  <si>
    <t>Blatt</t>
  </si>
  <si>
    <t>Titel</t>
  </si>
  <si>
    <t>Kapitel 13: Energie und Umwelt</t>
  </si>
  <si>
    <t>13.1</t>
  </si>
  <si>
    <t>13.2</t>
  </si>
  <si>
    <t>13.3</t>
  </si>
  <si>
    <t>13.4</t>
  </si>
  <si>
    <t>13.5</t>
  </si>
  <si>
    <t>13.6</t>
  </si>
  <si>
    <t>13.7</t>
  </si>
  <si>
    <t>13.8</t>
  </si>
  <si>
    <t>13.9</t>
  </si>
  <si>
    <t>13.10</t>
  </si>
  <si>
    <t>13.11</t>
  </si>
  <si>
    <t>13.12</t>
  </si>
  <si>
    <t>13.13</t>
  </si>
  <si>
    <t>13.14</t>
  </si>
  <si>
    <t>13.15</t>
  </si>
  <si>
    <t>Stromerzeugung</t>
  </si>
  <si>
    <t>Verpackungsabfall, Aufsaugmassen, Wischtücher, Filtermaterialien und Schutzkleidung (a. n. g.)</t>
  </si>
  <si>
    <t>Demontagebetriebe für Altfahrzeuge</t>
  </si>
  <si>
    <t>Zerlegeeinrichtungen für Elektro- und Elektronikaltgeräte</t>
  </si>
  <si>
    <t>darunter
Abgabe an 
Erdgastankstellen</t>
  </si>
  <si>
    <t xml:space="preserve">Bergbau, 
Gewinnung von 
Steinen und Erden 
sowie Verarbei-
tendes Gewerbe </t>
  </si>
  <si>
    <t>anderen Bundesländern</t>
  </si>
  <si>
    <t>Input 
der Anlagen insgesamt</t>
  </si>
  <si>
    <t>Abfall-
entsorgungs-anlagen</t>
  </si>
  <si>
    <t>Gewinnung von Steinen und Erden, sonstiger Bergbau, Verarbeitendes Gewerbe</t>
  </si>
  <si>
    <t>Umweltschutz-
investitionen</t>
  </si>
  <si>
    <t>Abfallwirtschaft</t>
  </si>
  <si>
    <t>Luftreinhaltung</t>
  </si>
  <si>
    <t>Klimaschutz</t>
  </si>
  <si>
    <t>sonstige Abfälle</t>
  </si>
  <si>
    <t>Statistisches Jahrbuch</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</si>
  <si>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</si>
  <si>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</si>
  <si>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</si>
  <si>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</si>
  <si>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</si>
  <si>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</si>
  <si>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</si>
  <si>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t>
  </si>
  <si>
    <t>Angabe fällt später an</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</si>
  <si>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</si>
  <si>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</si>
  <si>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</si>
  <si>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</si>
  <si>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</si>
  <si>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</si>
  <si>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</si>
  <si>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</si>
  <si>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</si>
  <si>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</si>
  <si>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</si>
  <si>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</si>
  <si>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</si>
  <si>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</si>
  <si>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</si>
  <si>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</si>
  <si>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</si>
  <si>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</si>
  <si>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</si>
  <si>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 xml:space="preserve">darunter </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</si>
  <si>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</si>
  <si>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</si>
  <si>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</si>
  <si>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</si>
  <si>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</si>
  <si>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</si>
  <si>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Differenzen zwischen Gesamtzahl und Summe der Teilzahlen entstehen durch unabhängige Rundung; allen Rechnungen liegen die ungerundeten Zahlen zugrunde.</t>
  </si>
  <si>
    <t>  </t>
  </si>
  <si>
    <t>Kapitel 13</t>
  </si>
  <si>
    <t>Energie und Umwelt</t>
  </si>
  <si>
    <t>Erläuterungen in alphabetischer Reihenfolge</t>
  </si>
  <si>
    <t>Abiotische Rohstoffe</t>
  </si>
  <si>
    <t>Darunter versteht man diejenigen geologischen Vorräte, die nicht nachwachsen bzw. sich nicht erneuern. Sind diese Rohstoffe einmal verbraucht, stehen sie, sofern sie nicht durch Recycling wiedergewonnen werden, nicht mehr zur Verfügung. Beispiele sind Kohle, Erdöl oder Erze.</t>
  </si>
  <si>
    <t>Bauabfälle</t>
  </si>
  <si>
    <t>Biotische Rohstoffe</t>
  </si>
  <si>
    <t>Diese biologisch erneuerbaren Rohstoffe stehen auf lange Sicht zur Verfügung. Die Natur sorgt dafür, dass sie sich kurz oder mittelfristig regenerieren, vorausgesetzt, sie werden entsprechend bewirtschaftet. Beispiele sind Holz oder Fisch.</t>
  </si>
  <si>
    <t>Emissionen</t>
  </si>
  <si>
    <t>Unter Emissionen wird jede einen Produktionsbetrieb, privaten Haushalt usw. verlassende Abgabe von Schadstoffen, Geräuschen, Strahlung usw. verstanden, auch ohne dass mit ihr direkt Schadenseinwirkungen verbunden sein müssen. Zurzeit werden im Rahmen der Umweltökonomischen Gesamtrechnung ausschließlich die Emissionen der wichtigsten Luftschadstoffe ausgewiesen. Statistische Daten über Emissionen lassen sich flächendeckend nur durch Berechnungen gewinnen. Die Zahlen sind also nicht das Ergebnis laufender Messungen, sondern wurden durch Anbringen spezifischer Emissionsfaktoren an den Energieeinsatz ermittelt.</t>
  </si>
  <si>
    <t>Die Berechnungen der Emissionen erfolgen generell nach dem Quellenprinzip, d. h. es werden nur die im Lande erzeugten Emissionen ausgewiesen. Nach dieser Methode sind die Emissionen, die bei der Produktion des exportierten Stromes entstehen, komplett in der Emissionsmenge des Landes enthalten; die Emissionen, die bei der Erzeugung des Importstromes und der -fernwärme in einem anderen Land anfallen, bleiben dagegen unberücksichtigt.</t>
  </si>
  <si>
    <t>Energieeinsatz</t>
  </si>
  <si>
    <t>Der Energieeinsatz ist die Menge der in einer Abrechnungsperiode verbrauchten Energieträger. Er wird der Energiebilanz entnommen.</t>
  </si>
  <si>
    <t>Als Energieträger werden alle Quellen verstanden, aus denen direkt oder durch Umwandlung Energie gewonnen wird. Beispiele sind Kohle, Heizöl, Gas, Müll usw. Emissionen entstehen im Wesentlichen bei der Verbrennung von Energieträgern.</t>
  </si>
  <si>
    <t>Flüchtige organische Verbindungen (VOC/NMVOC)</t>
  </si>
  <si>
    <t>VOC beinhalten die umfangreichen Gruppen der flüchtigen organischen Verbindungen (Äthan, Methanol usw.). Sie zählen zu den indirekt klimawirksamen Spurengasen und sind an der zusätzlichen Erwärmung der Erdatmosphäre beteiligt (siehe auch Kohlendioxid). VOC werden durch Vegetation und Ozeane, aber auch durch menschliche Aktivitäten in die Troposphäre emittiert. Letzteres geschieht u. a. durch das Verbrennen fossiler Energieträger in Kfz- und Flugzeugmotoren. Zu den VOC zählt auch Methan. Die Abkürzung NMVOC weist darauf hin, dass hier VOC-Daten ohne Methan dargestellt werden.</t>
  </si>
  <si>
    <t>Inlandsverbleib</t>
  </si>
  <si>
    <t>Der Inlandsverbleib von Rohstoffen wird rechnerisch ermittelt. Zur inländischen Gewinnung von Rohstoffen werden die Einfuhren des jeweiligen Rohstoffes hinzugezählt und die Ausfuhren abgezogen.</t>
  </si>
  <si>
    <t>Klimawirksame Stoffe</t>
  </si>
  <si>
    <t>Kohlenmonoxid (CO)</t>
  </si>
  <si>
    <t>Kohlenmonoxid entsteht bei unvollständiger Verbrennung von fossilen Brennstoffen (Kohle, Öl, Gas). Eingeatmetes Kohlenmonoxid blockiert die Sauerstoffaufnahme des Blutes und verursacht so Kopfschmerzen, Schwindel und bei höheren Konzentrationen sogar den Tod. In städtischen Ballungszentren können in Hauptverkehrszeiten und/oder bei entsprechender Wetterlage (z. B. Smog) relativ hohe Konzentrationen auftreten.</t>
  </si>
  <si>
    <r>
      <t>Nach dem troposphärischen Wasserdampf ist das Kohlendioxid das wichtigste unter den klimarelevanten atmosphärischen Spurengasen. Durch die Verbrennung fossiler Energieträger werden große Mengen an CO</t>
    </r>
    <r>
      <rPr>
        <vertAlign val="subscript"/>
        <sz val="9"/>
        <color rgb="FF000000"/>
        <rFont val="Arial"/>
        <family val="2"/>
      </rPr>
      <t>2</t>
    </r>
    <r>
      <rPr>
        <sz val="9"/>
        <color rgb="FF000000"/>
        <rFont val="Arial"/>
        <family val="2"/>
      </rPr>
      <t xml:space="preserve"> in die Erdatmosphäre emittiert. Dies trägt mit ziemlicher Wahrscheinlichkeit zur zusätzlichen Erwärmung der Erdatmosphäre und den damit verbundenen Auswirkungen (Klimaveränderung, Meeresspiegelerhöhung usw.) bei.</t>
    </r>
  </si>
  <si>
    <t>Dieses farblose, stechend riechende Gas entsteht überwiegend beim Verbrennen schwefelhaltiger Energieträger (Kohle, Erdöl). Schwefeldioxid verursacht bei Pflanzen das Absterben von Gewebepartien durch Abbau von Chlorophyll; es schädigt ebenfalls Gewässer und Materialien.</t>
  </si>
  <si>
    <r>
      <t>Unter NO</t>
    </r>
    <r>
      <rPr>
        <vertAlign val="subscript"/>
        <sz val="9"/>
        <color rgb="FF000000"/>
        <rFont val="Arial"/>
        <family val="2"/>
      </rPr>
      <t>x</t>
    </r>
    <r>
      <rPr>
        <sz val="9"/>
        <color rgb="FF000000"/>
        <rFont val="Arial"/>
        <family val="2"/>
      </rPr>
      <t xml:space="preserve"> werden Oxide des Stickstoffs zusammengefasst. Sie entstehen bei allen Verbrennungsvorgängen. Die NO</t>
    </r>
    <r>
      <rPr>
        <vertAlign val="subscript"/>
        <sz val="9"/>
        <color rgb="FF000000"/>
        <rFont val="Arial"/>
        <family val="2"/>
      </rPr>
      <t>x</t>
    </r>
    <r>
      <rPr>
        <sz val="9"/>
        <color rgb="FF000000"/>
        <rFont val="Arial"/>
        <family val="2"/>
      </rPr>
      <t>-Emissionen werden als NO</t>
    </r>
    <r>
      <rPr>
        <vertAlign val="subscript"/>
        <sz val="9"/>
        <color rgb="FF000000"/>
        <rFont val="Arial"/>
        <family val="2"/>
      </rPr>
      <t>2</t>
    </r>
    <r>
      <rPr>
        <sz val="9"/>
        <color rgb="FF000000"/>
        <rFont val="Arial"/>
        <family val="2"/>
      </rPr>
      <t xml:space="preserve"> berechnet. Sie wirken schädigend auf Pflanzen und werden als eine der Hauptursachen für die neuartigen Walderkrankungen angesehen. Durch Reaktion der Stickoxide mit Kohlenwasserstoffen entsteht Ozon, das unter bestimmten Bedingungen die Bildung von fotochemischem Smog bewirkt, der zu Atemwegserkrankungen führen kann.</t>
    </r>
  </si>
  <si>
    <t>Die Umweltökonomische Gesamtrechnung ist ein Berichtssystem, das die Beziehungen zwischen wirtschaftlichen bzw. konsumtiven Aktivitäten und dem Zustand von Natur und Umwelt statistisch dokumentieren soll. Die UGR liefert Entscheidungsgrundlagen und ist gleichzeitig ein wichtiges Mittel zur Erfolgskontrolle im Hinblick auf eine umweltverträgliche Entwicklung. Sie ist in fünf Darstellungsgebiete gegliedert:
– Entnahme und Verbrauch natürlicher Rohstoffe,
– Ausstoß und Verbleib von Emissionen,
– Nutzung von Fläche und Raum,
– qualitativer Zustand der Umwelt (Immissionslage),
– Umweltschutzmaßnahmen.</t>
  </si>
  <si>
    <t>Die UGR befindet sich im Aufbau, d. h. Ergebnisse liegen erst für einige Darstellungsgebiete vor.</t>
  </si>
  <si>
    <t>Die Umweltökonomische Gesamtrechnung ermittelt jährlich den Rohstoffverbrauch abiotischer und biotischer Rohstoffe. Erfasst werden Daten zur Rohstoffgewinnung sowie die jeweiligen Ein- und Ausfuhren. Da bisher noch keine vollständigen Angaben zu den Verände-rungen der Lagerbestände möglich sind, wird der Rohstoffverbrauch in erster Näherung mit dem Inlandsverbleib gleichgesetzt.</t>
  </si>
  <si>
    <t>Die Emissionsfaktoren wurden Veröffentlichungen des Umweltbundesamtes entnommen. Ihrer Berechnung liegen sowohl der Schadstoff-gehalt (z. B. Schwefel) der einzelnen Energieträger als auch die jeweiligen Feuerungs- bzw. Verbrennungstechniken, die in den verschie-denen Anwendungen (Heizkraftwerk, Verkehr, Haushalte usw.) zum Einsatz kommen, zu Grunde.</t>
  </si>
  <si>
    <r>
      <t>Bei dem für den Klimaschutz besonders bedeutsamen Schadstoff Kohlendioxid (CO</t>
    </r>
    <r>
      <rPr>
        <vertAlign val="subscript"/>
        <sz val="9"/>
        <color rgb="FF000000"/>
        <rFont val="Arial"/>
        <family val="2"/>
      </rPr>
      <t>2</t>
    </r>
    <r>
      <rPr>
        <sz val="9"/>
        <color rgb="FF000000"/>
        <rFont val="Arial"/>
        <family val="2"/>
      </rPr>
      <t>) werden die Emissionsberechnungen zusätzlich nach dem Verursacherprinzip dargestellt. Die Emissionen des Umwandlungsbereiches, die bei der Erzeugung von Strom und Fernwärme für das eigene Land anfallen, werden nach dem Verursacherprinzip auf die Sektoren des Endverbrauches aufgeteilt. Die mit dem Importstrom und der Importwärme verbundenen Emissionen werden in die Emissionsmenge des Landes eingerechnet, hingegen werden die Emis-sionen für den Exportstrom herausgerechnet. Damit bildet die Verursacherbilanz die auf dem Endenergieverbrauch beruhenden CO</t>
    </r>
    <r>
      <rPr>
        <vertAlign val="subscript"/>
        <sz val="9"/>
        <color rgb="FF000000"/>
        <rFont val="Arial"/>
        <family val="2"/>
      </rPr>
      <t>2</t>
    </r>
    <r>
      <rPr>
        <sz val="9"/>
        <color rgb="FF000000"/>
        <rFont val="Arial"/>
        <family val="2"/>
      </rPr>
      <t>-Emissionen des Landes ab.</t>
    </r>
  </si>
  <si>
    <t>Grafik 1</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</si>
  <si>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</si>
  <si>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je Einwohner:in</t>
  </si>
  <si>
    <t>(außer Speiseöle und Ölabfälle, die unter 05, 12 und 19 fallen)</t>
  </si>
  <si>
    <t>und zwar mit</t>
  </si>
  <si>
    <t>darunter für den Umweltschutz</t>
  </si>
  <si>
    <t>Abwasser-wirtschaft</t>
  </si>
  <si>
    <t>Lärm- und Erschütterungs-schutz</t>
  </si>
  <si>
    <t>Arten- und Land-schaftsschutz/ Schutz und Sanierung von Boden und 
Wasser</t>
  </si>
  <si>
    <t>Fernwärmeerzeugung</t>
  </si>
  <si>
    <t>Gewinnung von Steinen und Erden, sonst. Bergbau, Verarbeitendes Gewerbe</t>
  </si>
  <si>
    <t>Anteil in Prozent</t>
  </si>
  <si>
    <t>Abfälle und sonstige Energieträger</t>
  </si>
  <si>
    <t>MWh brutto</t>
  </si>
  <si>
    <t>Gewerbe, Handel, Dienstleistungen, 
übrige Verbraucher</t>
  </si>
  <si>
    <t>Primärerzeugende/ Sekundärerzeugende</t>
  </si>
  <si>
    <t>Primärerzeugende von gefährlichen Abfällen sind die Erst-Produzenten dieser Abfälle. Sekundärerzeugende sind Entsorgungsunternehmen, die den angefallenen Abfall in einem ersten logistischen Schritt in einem Zwischenlager zu größeren Transporteinheiten zusammenfassen oder ihn behandeln/vermischen und damit Natur und Zusammensetzung des Abfalls verändern. Der Begriff „gefährlicher Abfall“ beschreibt verschiedene Abfallarten mit festgelegten Gefährlichkeitsmerkmalen. Sie stellen eine Gefahr für die Gesundheit und/oder die Umwelt dar. Für gefährliche Abfälle gibt es besondere Behandlungsverfahren, die deren sichere und umweltverträgliche Entsorgung gewährleisten. Im allgemeinen Sprachgebrauch wird für die gefährlichen Abfälle auch der Begriff „Sonderabfälle” verwendet.</t>
  </si>
  <si>
    <t>Umweltökonomische Gesamtrechnung (UGR)</t>
  </si>
  <si>
    <t>Unfälle mit wasser-gefährdenden Stoffen</t>
  </si>
  <si>
    <t>Rohstoffbilanzierung</t>
  </si>
  <si>
    <t>Emissionsfaktoren</t>
  </si>
  <si>
    <t>an Letztverbrauchende abgegebene Wassermenge</t>
  </si>
  <si>
    <t>Anteil der versorgten Ein-wohner:innen</t>
  </si>
  <si>
    <t>Abgabe an Endabnehmende in 1 000 kWh</t>
  </si>
  <si>
    <t>Sonstige Endabnehmende</t>
  </si>
  <si>
    <t>Betreibende</t>
  </si>
  <si>
    <t>Abfallverbrennungsanlagen</t>
  </si>
  <si>
    <t>Abgegeben an 
Abfallentsorgung in</t>
  </si>
  <si>
    <t>Primärerzeugende zusammen</t>
  </si>
  <si>
    <t>Sekundärerzeugende</t>
  </si>
  <si>
    <t>Abfall­
erzeugende</t>
  </si>
  <si>
    <t>Metallerzeugung und -bearbeitung</t>
  </si>
  <si>
    <t>Sammlung, Behandlung und Beseitigung von Abfällen; Rückgewinnung</t>
  </si>
  <si>
    <t xml:space="preserve">Sekundärerzeugende </t>
  </si>
  <si>
    <t>Öffentliche Verwaltung, Verteidigung, Sozialversicherung</t>
  </si>
  <si>
    <t>Zeichen-erklärungen</t>
  </si>
  <si>
    <t xml:space="preserve">
Statistisches Amt für Hamburg und Schleswig-Holstein</t>
  </si>
  <si>
    <t>wieder-
gewonnen</t>
  </si>
  <si>
    <t>Unfälle 
insgesamt</t>
  </si>
  <si>
    <r>
      <t>Kohlendioxid (CO</t>
    </r>
    <r>
      <rPr>
        <b/>
        <vertAlign val="subscript"/>
        <sz val="11"/>
        <color rgb="FF003063"/>
        <rFont val="Arial"/>
        <family val="2"/>
      </rPr>
      <t>2</t>
    </r>
    <r>
      <rPr>
        <b/>
        <sz val="11"/>
        <color rgb="FF003063"/>
        <rFont val="Arial"/>
        <family val="2"/>
      </rPr>
      <t>)</t>
    </r>
  </si>
  <si>
    <r>
      <t>Schwefeldioxid (SO</t>
    </r>
    <r>
      <rPr>
        <b/>
        <vertAlign val="subscript"/>
        <sz val="11"/>
        <color rgb="FF003063"/>
        <rFont val="Arial"/>
        <family val="2"/>
      </rPr>
      <t>2</t>
    </r>
    <r>
      <rPr>
        <b/>
        <sz val="11"/>
        <color rgb="FF003063"/>
        <rFont val="Arial"/>
        <family val="2"/>
      </rPr>
      <t>)</t>
    </r>
  </si>
  <si>
    <r>
      <t>Stickoxide (NO</t>
    </r>
    <r>
      <rPr>
        <b/>
        <vertAlign val="subscript"/>
        <sz val="11"/>
        <color rgb="FF003063"/>
        <rFont val="Arial"/>
        <family val="2"/>
      </rPr>
      <t>x</t>
    </r>
    <r>
      <rPr>
        <b/>
        <sz val="11"/>
        <color rgb="FF003063"/>
        <rFont val="Arial"/>
        <family val="2"/>
      </rPr>
      <t>)</t>
    </r>
  </si>
  <si>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</si>
  <si>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Tiefbau</t>
  </si>
  <si>
    <t xml:space="preserve">     Sonstiger Stoff, einschließlich
       Gärsubstrat und Gärrest</t>
  </si>
  <si>
    <t>1   Öffentliche Wasserversorgung und Abwasserbeseitigung in Hamburg 1998 – 2022</t>
  </si>
  <si>
    <t>7   Aufbereitung und Verwertung von Bau- und Abbruchabfällen in Hamburg 2022 nach Art der Anlagen</t>
  </si>
  <si>
    <t xml:space="preserve"> Lagerei sowie Erbringen von sonstigen Dienstleistungen
 für den Verkehr</t>
  </si>
  <si>
    <r>
      <t>Wasserversorgung</t>
    </r>
    <r>
      <rPr>
        <vertAlign val="superscript"/>
        <sz val="9"/>
        <color theme="1"/>
        <rFont val="Arial"/>
        <family val="2"/>
      </rPr>
      <t>1</t>
    </r>
  </si>
  <si>
    <r>
      <t>Wasser-verbrauch je Einwohner:in</t>
    </r>
    <r>
      <rPr>
        <vertAlign val="superscript"/>
        <sz val="9"/>
        <rFont val="Arial"/>
        <family val="2"/>
      </rPr>
      <t>2</t>
    </r>
  </si>
  <si>
    <r>
      <t>Länge des Kanalnetzes</t>
    </r>
    <r>
      <rPr>
        <vertAlign val="superscript"/>
        <sz val="9"/>
        <color theme="1"/>
        <rFont val="Arial"/>
        <family val="2"/>
      </rPr>
      <t>3</t>
    </r>
  </si>
  <si>
    <r>
      <t>Abwasser-behandlungs-anlagen</t>
    </r>
    <r>
      <rPr>
        <vertAlign val="superscript"/>
        <sz val="9"/>
        <color theme="1"/>
        <rFont val="Arial"/>
        <family val="2"/>
      </rPr>
      <t>4</t>
    </r>
  </si>
  <si>
    <r>
      <t>1</t>
    </r>
    <r>
      <rPr>
        <sz val="8"/>
        <color theme="1"/>
        <rFont val="Arial"/>
        <family val="2"/>
      </rPr>
      <t xml:space="preserve">  Die regionale Zuordnung der Angaben erfolgt nach dem Sitz des Wasserversorgungsunternehmens.</t>
    </r>
  </si>
  <si>
    <r>
      <t>2</t>
    </r>
    <r>
      <rPr>
        <sz val="8"/>
        <rFont val="Arial"/>
        <family val="2"/>
      </rPr>
      <t xml:space="preserve">  Der Verbrauch bezieht sich auf die insgesamt an Letztverbrauchende abgegebene Menge.</t>
    </r>
  </si>
  <si>
    <r>
      <t>3</t>
    </r>
    <r>
      <rPr>
        <sz val="8"/>
        <rFont val="Arial"/>
        <family val="2"/>
      </rPr>
      <t xml:space="preserve">  Die regionale Zuordnung der Angaben erfolgt nach dem Sitz des Betreibenden der Kanalisation.</t>
    </r>
  </si>
  <si>
    <r>
      <t>4</t>
    </r>
    <r>
      <rPr>
        <sz val="8"/>
        <color theme="1"/>
        <rFont val="Arial"/>
        <family val="2"/>
      </rPr>
      <t xml:space="preserve">  Die regionale Zuordnung der Angaben erfolgt nach dem Standort der Abwasserbehandlungsanlage.</t>
    </r>
  </si>
  <si>
    <r>
      <t xml:space="preserve">Wassergefährdungsklassen 
</t>
    </r>
    <r>
      <rPr>
        <vertAlign val="superscript"/>
        <sz val="9"/>
        <color theme="1"/>
        <rFont val="Arial"/>
        <family val="2"/>
      </rPr>
      <t xml:space="preserve">___________
</t>
    </r>
    <r>
      <rPr>
        <sz val="9"/>
        <color theme="1"/>
        <rFont val="Arial"/>
        <family val="2"/>
      </rPr>
      <t>freigesetzte Stoffarten</t>
    </r>
  </si>
  <si>
    <r>
      <t>Biotische Rohstoffe und Güter</t>
    </r>
    <r>
      <rPr>
        <b/>
        <vertAlign val="superscript"/>
        <sz val="9"/>
        <color theme="1"/>
        <rFont val="Arial"/>
        <family val="2"/>
      </rPr>
      <t>2</t>
    </r>
  </si>
  <si>
    <r>
      <t>Abiotische Rohstoffe und Güter</t>
    </r>
    <r>
      <rPr>
        <b/>
        <vertAlign val="superscript"/>
        <sz val="9"/>
        <color theme="1"/>
        <rFont val="Arial"/>
        <family val="2"/>
      </rPr>
      <t>3</t>
    </r>
  </si>
  <si>
    <r>
      <t>1</t>
    </r>
    <r>
      <rPr>
        <sz val="8"/>
        <color theme="1"/>
        <rFont val="Arial"/>
        <family val="2"/>
      </rPr>
      <t xml:space="preserve">  Verkehr mit anderen Bundesländern, ohne Verkehr nach/aus dem Ausland</t>
    </r>
  </si>
  <si>
    <r>
      <t>2</t>
    </r>
    <r>
      <rPr>
        <sz val="8"/>
        <color theme="1"/>
        <rFont val="Arial"/>
        <family val="2"/>
      </rPr>
      <t xml:space="preserve">  Ernteprodukte aus der Landwirtschaft (Getreide, Hülsen-, Hackfrüchte, Handelsgewächse, Gemüse und Obst einschließlich Weinmosternte), Biomasse für Futterzwecke 
(Stroh, Zwischenfrüchte, Rübenblätter, Futterpflanzen und Grünland auf dem Acker sowie Dauergrünland), Biomasse aus der Forstwirtschaft, Fischerei (nur Fangmengen der Hochsee- und Küstenfischerei) und Jagdstrecke</t>
    </r>
  </si>
  <si>
    <r>
      <t>3</t>
    </r>
    <r>
      <rPr>
        <sz val="8"/>
        <color theme="1"/>
        <rFont val="Arial"/>
        <family val="2"/>
      </rPr>
      <t xml:space="preserve">  Energieträger, Erze und sonstige mineralische Rohstoffe (Natursteine, Kalk-, Gipsstein, Anhydrit, Kreide, Sand, Kies, Salze und sonstige Bergbauerzeugnisse)</t>
    </r>
  </si>
  <si>
    <r>
      <t xml:space="preserve">a  </t>
    </r>
    <r>
      <rPr>
        <sz val="8"/>
        <color theme="1"/>
        <rFont val="Arial"/>
        <family val="2"/>
      </rPr>
      <t>Revision des Verkehrsträgers Eisenbahn, StBA</t>
    </r>
  </si>
  <si>
    <r>
      <t>Erzeugte 
Sonderabfälle</t>
    </r>
    <r>
      <rPr>
        <vertAlign val="superscript"/>
        <sz val="9"/>
        <rFont val="Arial"/>
        <family val="2"/>
      </rPr>
      <t>1</t>
    </r>
  </si>
  <si>
    <r>
      <t>1</t>
    </r>
    <r>
      <rPr>
        <sz val="8"/>
        <color theme="1"/>
        <rFont val="Arial"/>
        <family val="2"/>
      </rPr>
      <t xml:space="preserve">  inländische Entsorgung</t>
    </r>
  </si>
  <si>
    <r>
      <t>Erzeugte 
Sonderabfälle</t>
    </r>
    <r>
      <rPr>
        <vertAlign val="superscript"/>
        <sz val="9"/>
        <rFont val="Arial"/>
        <family val="2"/>
      </rPr>
      <t>2</t>
    </r>
  </si>
  <si>
    <r>
      <t>1</t>
    </r>
    <r>
      <rPr>
        <sz val="8"/>
        <color theme="1"/>
        <rFont val="Arial"/>
        <family val="2"/>
      </rPr>
      <t xml:space="preserve">  Mehrfachzählungen möglich</t>
    </r>
  </si>
  <si>
    <r>
      <t>2</t>
    </r>
    <r>
      <rPr>
        <sz val="8"/>
        <color theme="1"/>
        <rFont val="Arial"/>
        <family val="2"/>
      </rPr>
      <t xml:space="preserve">  inländische Entsorgung</t>
    </r>
  </si>
  <si>
    <r>
      <t>Sonstige Verluste</t>
    </r>
    <r>
      <rPr>
        <vertAlign val="superscript"/>
        <sz val="9"/>
        <rFont val="Arial"/>
        <family val="2"/>
      </rPr>
      <t>2</t>
    </r>
  </si>
  <si>
    <r>
      <rPr>
        <vertAlign val="superscript"/>
        <sz val="8"/>
        <color theme="1"/>
        <rFont val="Arial"/>
        <family val="2"/>
      </rPr>
      <t>1</t>
    </r>
    <r>
      <rPr>
        <sz val="8"/>
        <color theme="1"/>
        <rFont val="Arial"/>
        <family val="2"/>
      </rPr>
      <t xml:space="preserve">   Quellenbilanz: Gesamtvolumen aller Emissionsquellen im Land, ohne Emissionen aus Importstrom</t>
    </r>
  </si>
  <si>
    <r>
      <rPr>
        <vertAlign val="superscript"/>
        <sz val="8"/>
        <color theme="1"/>
        <rFont val="Arial"/>
        <family val="2"/>
      </rPr>
      <t>2</t>
    </r>
    <r>
      <rPr>
        <sz val="8"/>
        <color theme="1"/>
        <rFont val="Arial"/>
        <family val="2"/>
      </rPr>
      <t xml:space="preserve">   Sonstige Energieerzeuger sowie Verbrauch in der Energiegewinnung und in den Umwandlungsbereichen</t>
    </r>
  </si>
  <si>
    <r>
      <t>Umwandlungs-bereich</t>
    </r>
    <r>
      <rPr>
        <vertAlign val="superscript"/>
        <sz val="9"/>
        <color theme="1"/>
        <rFont val="Arial"/>
        <family val="2"/>
      </rPr>
      <t xml:space="preserve"> 
</t>
    </r>
    <r>
      <rPr>
        <sz val="9"/>
        <color theme="1"/>
        <rFont val="Arial"/>
        <family val="2"/>
      </rPr>
      <t>zusammen</t>
    </r>
  </si>
  <si>
    <r>
      <t>Sonstige</t>
    </r>
    <r>
      <rPr>
        <vertAlign val="superscript"/>
        <sz val="9"/>
        <color theme="1"/>
        <rFont val="Arial"/>
        <family val="2"/>
      </rPr>
      <t>2</t>
    </r>
    <r>
      <rPr>
        <sz val="9"/>
        <color theme="1"/>
        <rFont val="Arial"/>
        <family val="2"/>
      </rPr>
      <t>,</t>
    </r>
    <r>
      <rPr>
        <vertAlign val="superscript"/>
        <sz val="9"/>
        <color theme="1"/>
        <rFont val="Arial"/>
        <family val="2"/>
      </rPr>
      <t xml:space="preserve"> 
</t>
    </r>
    <r>
      <rPr>
        <sz val="9"/>
        <color theme="1"/>
        <rFont val="Arial"/>
        <family val="2"/>
      </rPr>
      <t>Verluste</t>
    </r>
  </si>
  <si>
    <r>
      <t>1</t>
    </r>
    <r>
      <rPr>
        <sz val="8"/>
        <color theme="1"/>
        <rFont val="Arial"/>
        <family val="2"/>
      </rPr>
      <t xml:space="preserve">  Quellenbilanz: Gesamtvolumen aller Emissionsquellen im Land, ohne Emissionen aus Importstrom</t>
    </r>
  </si>
  <si>
    <r>
      <t>2</t>
    </r>
    <r>
      <rPr>
        <sz val="8"/>
        <color theme="1"/>
        <rFont val="Arial"/>
        <family val="2"/>
      </rPr>
      <t xml:space="preserve">  Sonstige Energieerzeuger sowie Verbrauch in der Energiegewinnung und in den Umwandlungsbereichen</t>
    </r>
  </si>
  <si>
    <r>
      <t>betriebseigene Abfälle</t>
    </r>
    <r>
      <rPr>
        <vertAlign val="superscript"/>
        <sz val="9"/>
        <color theme="1"/>
        <rFont val="Arial"/>
        <family val="2"/>
      </rPr>
      <t>1</t>
    </r>
  </si>
  <si>
    <r>
      <t>1</t>
    </r>
    <r>
      <rPr>
        <sz val="8"/>
        <color theme="1"/>
        <rFont val="Arial"/>
        <family val="2"/>
      </rPr>
      <t xml:space="preserve">   in der betriebseigenen Produktion oder in anderen betriebseigenen Abfallbehandlungsanlagen am gleichen Standort erzeugte Abfälle</t>
    </r>
  </si>
  <si>
    <r>
      <t>betriebseigene 
Abfälle</t>
    </r>
    <r>
      <rPr>
        <vertAlign val="superscript"/>
        <sz val="9"/>
        <color theme="1"/>
        <rFont val="Arial"/>
        <family val="2"/>
      </rPr>
      <t>1</t>
    </r>
  </si>
  <si>
    <r>
      <t>Anzahl</t>
    </r>
    <r>
      <rPr>
        <vertAlign val="superscript"/>
        <sz val="9"/>
        <color theme="1"/>
        <rFont val="Arial"/>
        <family val="2"/>
      </rPr>
      <t>2</t>
    </r>
  </si>
  <si>
    <r>
      <t>1</t>
    </r>
    <r>
      <rPr>
        <sz val="8"/>
        <color theme="1"/>
        <rFont val="Arial"/>
        <family val="2"/>
      </rPr>
      <t xml:space="preserve">  in der betriebseigenen Produktion oder in anderen betriebseigenen Abfallbehandlungsanlagen am gleichen Standort erzeugte Abfälle</t>
    </r>
  </si>
  <si>
    <r>
      <t>2</t>
    </r>
    <r>
      <rPr>
        <sz val="8"/>
        <color theme="1"/>
        <rFont val="Arial"/>
        <family val="2"/>
      </rPr>
      <t xml:space="preserve">  Mehrfachzählungen möglich</t>
    </r>
  </si>
  <si>
    <r>
      <t>im eigenen 
Betrieb erzeugte 
Abfälle</t>
    </r>
    <r>
      <rPr>
        <vertAlign val="superscript"/>
        <sz val="9"/>
        <color theme="1"/>
        <rFont val="Arial"/>
        <family val="2"/>
      </rPr>
      <t>1</t>
    </r>
  </si>
  <si>
    <r>
      <t>1</t>
    </r>
    <r>
      <rPr>
        <sz val="8"/>
        <color theme="1"/>
        <rFont val="Arial"/>
        <family val="2"/>
      </rPr>
      <t xml:space="preserve">  In der betriebseigenen Produktion oder in anderen betriebseigenen Abfallbehandlungsanlagen am gleichen Standort erzeugte Abfälle.</t>
    </r>
  </si>
  <si>
    <r>
      <t>1000 t CO</t>
    </r>
    <r>
      <rPr>
        <vertAlign val="subscript"/>
        <sz val="9"/>
        <color theme="1"/>
        <rFont val="Arial"/>
        <family val="2"/>
      </rPr>
      <t>2</t>
    </r>
    <r>
      <rPr>
        <sz val="9"/>
        <color theme="1"/>
        <rFont val="Arial"/>
        <family val="2"/>
      </rPr>
      <t xml:space="preserve"> Äquivalente</t>
    </r>
    <r>
      <rPr>
        <vertAlign val="superscript"/>
        <sz val="9"/>
        <color theme="1"/>
        <rFont val="Arial"/>
        <family val="2"/>
      </rPr>
      <t>1</t>
    </r>
  </si>
  <si>
    <r>
      <t>1</t>
    </r>
    <r>
      <rPr>
        <sz val="8"/>
        <color theme="1"/>
        <rFont val="Arial"/>
        <family val="2"/>
      </rPr>
      <t xml:space="preserve"> CO</t>
    </r>
    <r>
      <rPr>
        <vertAlign val="subscript"/>
        <sz val="9"/>
        <color theme="1"/>
        <rFont val="Arial"/>
        <family val="2"/>
      </rPr>
      <t>2</t>
    </r>
    <r>
      <rPr>
        <sz val="8"/>
        <color theme="1"/>
        <rFont val="Arial"/>
        <family val="2"/>
      </rPr>
      <t>-Äquivalente nach IPCC</t>
    </r>
  </si>
  <si>
    <r>
      <t>Abfälle (biogen)</t>
    </r>
    <r>
      <rPr>
        <b/>
        <vertAlign val="superscript"/>
        <sz val="9"/>
        <rFont val="Arial"/>
        <family val="2"/>
      </rPr>
      <t>1</t>
    </r>
  </si>
  <si>
    <r>
      <t>Abfälle (nicht biogen)</t>
    </r>
    <r>
      <rPr>
        <b/>
        <vertAlign val="superscript"/>
        <sz val="9"/>
        <rFont val="Arial"/>
        <family val="2"/>
      </rPr>
      <t>1</t>
    </r>
  </si>
  <si>
    <r>
      <t xml:space="preserve">1 </t>
    </r>
    <r>
      <rPr>
        <sz val="8"/>
        <color theme="1"/>
        <rFont val="Arial"/>
        <family val="2"/>
      </rPr>
      <t xml:space="preserve"> Gemäß Länderarbeitskreis Energiebilanzen werden Hausmüll und hausmüllähnliche Abfälle zu jeweils 50 Prozent auf einen biogenen und einen nicht biogenen Anteil aufgeteilt.</t>
    </r>
  </si>
  <si>
    <r>
      <t>2016</t>
    </r>
    <r>
      <rPr>
        <vertAlign val="superscript"/>
        <sz val="9"/>
        <rFont val="Arial"/>
        <family val="2"/>
      </rPr>
      <t>a</t>
    </r>
  </si>
  <si>
    <r>
      <t>2017</t>
    </r>
    <r>
      <rPr>
        <vertAlign val="superscript"/>
        <sz val="9"/>
        <rFont val="Arial"/>
        <family val="2"/>
      </rPr>
      <t>a</t>
    </r>
  </si>
  <si>
    <t>Niederschlags-wasser</t>
  </si>
  <si>
    <r>
      <t>Abfall-erzeugende</t>
    </r>
    <r>
      <rPr>
        <vertAlign val="superscript"/>
        <sz val="9"/>
        <rFont val="Arial"/>
        <family val="2"/>
      </rPr>
      <t>1</t>
    </r>
  </si>
  <si>
    <t>Saldo 
Empfang – Versand</t>
  </si>
  <si>
    <t>Aufbereitung und Verwertung von Bau- und Abbruchabfällen in Hamburg 2022 nach Art der Anlagen</t>
  </si>
  <si>
    <t>Öffentliche Wasserversorgung und Abwasserbeseitigung in Hamburg 1998 – 2022</t>
  </si>
  <si>
    <t>Grafik 2</t>
  </si>
  <si>
    <t>Berichtsjahr 2024</t>
  </si>
  <si>
    <t>Bruttostromerzeugung in Hamburg 2005 – 2023</t>
  </si>
  <si>
    <t>In Hamburg 2023 erzeugter Strom nach Energieträgern</t>
  </si>
  <si>
    <t>Abgabe von Gas an Endabnehmende in Hamburg 2011 – 2023</t>
  </si>
  <si>
    <t>Verwendete bestimmte klimawirksame Stoffe in Hamburg 1996 – 2023</t>
  </si>
  <si>
    <t>Abfallentsorgungsanlagen in Hamburg 2005 – 2023</t>
  </si>
  <si>
    <t>Im Rahmen der öffentlichen Müllabfuhr eingesammelte Abfälle in Hamburg 2005 – 2023</t>
  </si>
  <si>
    <t>Angelieferte Abfälle an Entsorgungsanlagen in Hamburg 2023 nach Abfallarten</t>
  </si>
  <si>
    <t>Angelieferte Abfälle an Anlagen der Entsorgungswirtschaft in Hamburg 2023 nach Art der Anlage</t>
  </si>
  <si>
    <t>Energiebedingte CO2-Emissionen aus dem Primärenergieverbrauch in Hamburg 1990 – 2023</t>
  </si>
  <si>
    <t>Erzeugte Sonderabfälle in Hamburg 2023 nach Art der Abfälle</t>
  </si>
  <si>
    <t>Erzeugte Sonderabfälle in Hamburg 2023 nach dem Wirtschaftzweig des Abfallerzeugenden</t>
  </si>
  <si>
    <t>Über die Landesgrenze beförderte Rohstoff- und Gütermenge in Hamburg 1994 – 2023 nach Verkehrsträgern</t>
  </si>
  <si>
    <t>Unfälle mit wassergefährdenden Stoffen in Hamburg 2023</t>
  </si>
  <si>
    <t>Investitionen für den Umweltschutz in den Betrieben des Produzierenden Gewerbes in Hamburg 2009 – 2023 nach Umweltbereichen</t>
  </si>
  <si>
    <t>Grafik 1   In Hamburg 2023 erzeugter Strom nach Energieträgern</t>
  </si>
  <si>
    <r>
      <t>Grafik 1   Energiebedingte CO</t>
    </r>
    <r>
      <rPr>
        <b/>
        <vertAlign val="subscript"/>
        <sz val="12"/>
        <color rgb="FF003063"/>
        <rFont val="Arial"/>
        <family val="2"/>
      </rPr>
      <t>2</t>
    </r>
    <r>
      <rPr>
        <b/>
        <sz val="12"/>
        <color rgb="FF003063"/>
        <rFont val="Arial"/>
        <family val="2"/>
      </rPr>
      <t>-Emissionen aus dem Primärenergieverbrauch¹ in Hamburg 1990 – 2023</t>
    </r>
  </si>
  <si>
    <t>2   Bruttostromerzeugung in Hamburg 2005 – 2023</t>
  </si>
  <si>
    <t>3   Abgabe von Gas an Endabnehmende in Hamburg 2011 – 2023</t>
  </si>
  <si>
    <t>4   Verwendete bestimmte klimawirksame Stoffe 
in Hamburg 1996 – 2023</t>
  </si>
  <si>
    <t>5   Abfallentsorgungsanlagen in Hamburg 2005 – 2023</t>
  </si>
  <si>
    <t>6   Im Rahmen der öffentlichen Müllabfuhr eingesammelte Abfälle in Hamburg 2005 – 2023</t>
  </si>
  <si>
    <t>8   Angelieferte Abfälle an Entsorgungsanlagen in Hamburg 2023 nach Abfallarten</t>
  </si>
  <si>
    <t>9   Angelieferte Abfälle an Anlagen der Entsorgungswirtschaft in Hamburg 2023 nach Art der Anlage</t>
  </si>
  <si>
    <r>
      <t>10   Energiebedingte CO</t>
    </r>
    <r>
      <rPr>
        <b/>
        <vertAlign val="subscript"/>
        <sz val="12"/>
        <color rgb="FF003063"/>
        <rFont val="Arial"/>
        <family val="2"/>
      </rPr>
      <t>2</t>
    </r>
    <r>
      <rPr>
        <b/>
        <sz val="12"/>
        <color rgb="FF003063"/>
        <rFont val="Arial"/>
        <family val="2"/>
      </rPr>
      <t>-Emissionen aus dem Primärenergieverbrauch</t>
    </r>
    <r>
      <rPr>
        <b/>
        <vertAlign val="superscript"/>
        <sz val="12"/>
        <color rgb="FF003063"/>
        <rFont val="Arial"/>
        <family val="2"/>
      </rPr>
      <t>1</t>
    </r>
    <r>
      <rPr>
        <b/>
        <sz val="12"/>
        <color rgb="FF003063"/>
        <rFont val="Arial"/>
        <family val="2"/>
      </rPr>
      <t xml:space="preserve"> in Hamburg 1990 – 2023</t>
    </r>
  </si>
  <si>
    <t>11   Erzeugte Sonderabfälle in Hamburg 2023 nach Art der Abfälle</t>
  </si>
  <si>
    <t>12   Erzeugte Sonderabfälle in Hamburg 2023 nach dem Wirtschaftszweig des Abfallerzeugenden</t>
  </si>
  <si>
    <r>
      <t>13   Über die Landesgrenze</t>
    </r>
    <r>
      <rPr>
        <b/>
        <vertAlign val="superscript"/>
        <sz val="12"/>
        <color rgb="FF003063"/>
        <rFont val="Arial"/>
        <family val="2"/>
      </rPr>
      <t>1</t>
    </r>
    <r>
      <rPr>
        <b/>
        <sz val="12"/>
        <color rgb="FF003063"/>
        <rFont val="Arial"/>
        <family val="2"/>
      </rPr>
      <t xml:space="preserve"> beförderte Rohstoff- und Gütermenge in Hamburg 1994 – 2023 nach Verkehrsträgern</t>
    </r>
  </si>
  <si>
    <t>14   Unfälle mit wassergefährdenden Stoffen in Hamburg 2023</t>
  </si>
  <si>
    <t>15   Investitionen für den Umweltschutz in den Betrieben des Produzierenden Gewerbes in Hamburg 2009 – 2023 nach Umweltbereichen</t>
  </si>
  <si>
    <r>
      <rPr>
        <b/>
        <u/>
        <sz val="8"/>
        <color rgb="FF003063"/>
        <rFont val="Arial"/>
        <family val="2"/>
      </rPr>
      <t xml:space="preserve">› </t>
    </r>
    <r>
      <rPr>
        <u/>
        <sz val="8"/>
        <color rgb="FF003063"/>
        <rFont val="Arial"/>
        <family val="2"/>
      </rPr>
      <t>zum Inhaltsverzeichnis</t>
    </r>
  </si>
  <si>
    <r>
      <rPr>
        <b/>
        <u/>
        <sz val="8"/>
        <color rgb="FF244061"/>
        <rFont val="Arial"/>
        <family val="2"/>
      </rPr>
      <t xml:space="preserve">› </t>
    </r>
    <r>
      <rPr>
        <u/>
        <sz val="8"/>
        <color rgb="FF244061"/>
        <rFont val="Arial"/>
        <family val="2"/>
      </rPr>
      <t>zum Inhaltsverzeichnis</t>
    </r>
  </si>
  <si>
    <t>› zum Inhaltsverzeichnis</t>
  </si>
  <si>
    <t xml:space="preserve">Unfälle mit wassergefährdenden Stoffen bezeichnen Ereignisse, bei denen eine im Hinblick auf den Schutz der Gewässer nicht unerheb-liche Menge dieser Stoffe bestimmungswidrig austritt. Die Unfälle sind den Behörden zu melden, die nach Landesrecht für die Entgegen-nahme der Anzeigen über Unfälle mit wassergefährdenden Stoffen und die Beseitigung von Unfallfolgen zuständig sind. Als wassergefährdend gelten feste, flüssige und gasförmige Stoffe, die geeignet sind, die physikalische, chemische oder biologische Beschaffenheit des Wassers nachhaltig negativ zu verändern. </t>
  </si>
  <si>
    <t>Die alle zwei Jahre durchzuführende Statistik über die Aufarbeitung und Verwertung von Bauschutt, Baustellenabfällen, Bodenaushub und Straßenaufbruch erfasst bei den Betreibern von Aufarbeitungs- und Verwertungsanlagen Art und Menge der eingesetzten Bauabfälle und die daraus gewonnenen Erzeugnisse.</t>
  </si>
  <si>
    <r>
      <t>Als klimawirksame Stoffe gelten Halogenderivate der aliphatischen Kohlenwasserstoffe mit bis zu zehn Kohlenstoffatomen und die Fluorderivate der cyclischen Kohlenwasserstoffe mit bis zu zehn Kohlenstoffatomen. Zur Darstellung des Schadpotenzials werden die ermittelten Stoffmengen zusätzlich auch gewichtet dargestellt. Die in 1 000 t CO</t>
    </r>
    <r>
      <rPr>
        <vertAlign val="subscript"/>
        <sz val="9"/>
        <color rgb="FF000000"/>
        <rFont val="Arial"/>
        <family val="2"/>
      </rPr>
      <t>2</t>
    </r>
    <r>
      <rPr>
        <sz val="9"/>
        <color rgb="FF000000"/>
        <rFont val="Arial"/>
        <family val="2"/>
      </rPr>
      <t>-Äquivalenten dargestellten Werte beschreiben das Treibhauspotenzial der Stoffe relativ zu Kohlendioxid (CO</t>
    </r>
    <r>
      <rPr>
        <vertAlign val="subscript"/>
        <sz val="9"/>
        <color rgb="FF000000"/>
        <rFont val="Arial"/>
        <family val="2"/>
      </rPr>
      <t>2</t>
    </r>
    <r>
      <rPr>
        <sz val="9"/>
        <color rgb="FF000000"/>
        <rFont val="Arial"/>
        <family val="2"/>
      </rPr>
      <t>). Die Berechnung erfolgt nach den aktuellen Vorgaben der IPCC (Intergovernmental Panel on Climate Change).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</si>
</sst>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 #,##0;\-\ #,##0"/>
    <numFmt numFmtId="165" formatCode="0.000"/>
    <numFmt numFmtId="166" formatCode="###\ ###\ ##0;\-###\ ###\ ##0"/>
    <numFmt numFmtId="167" formatCode="###\ ###\ ##0;\ \ \ \ \ \ \ \ \ \ \ \ \ \ \ \ \ \ \ \–* ###\ ###\ ##0"/>
    <numFmt numFmtId="168" formatCode="0.0"/>
    <numFmt numFmtId="169" formatCode="###\ ###\ ##0;\–\ ###\ ###\ ##0;\–"/>
    <numFmt numFmtId="170" formatCode="\+\ ###\ ###;\–\ ###\ ###"/>
    <numFmt numFmtId="171" formatCode="0.0;\–\ 0.0;\–"/>
  </numFmts>
  <fonts count="58" x14ac:knownFonts="1">
    <font>
      <sz val="9"/>
      <color theme="1"/>
      <name val="Arial"/>
      <family val="2"/>
    </font>
    <font>
      <sz val="10"/>
      <color theme="1"/>
      <name val="Arial"/>
      <family val="2"/>
    </font>
    <font>
      <sz val="10"/>
      <color theme="1"/>
      <name val="Arial"/>
      <family val="2"/>
    </font>
    <font>
      <sz val="11"/>
      <color theme="1"/>
      <name val="Arial"/>
      <family val="2"/>
    </font>
    <font>
      <u/>
      <sz val="10"/>
      <color theme="10"/>
      <name val="Arial"/>
      <family val="2"/>
    </font>
    <font>
      <b/>
      <sz val="11"/>
      <color rgb="FF244061"/>
      <name val="Arial"/>
      <family val="2"/>
    </font>
    <font>
      <sz val="11"/>
      <color rgb="FF000000"/>
      <name val="Arial"/>
      <family val="2"/>
    </font>
    <font>
      <sz val="11"/>
      <color rgb="FF000000"/>
      <name val="Calibri"/>
      <family val="2"/>
      <scheme val="minor"/>
    </font>
    <font>
      <b/>
      <sz val="9"/>
      <color theme="1"/>
      <name val="Arial"/>
      <family val="2"/>
    </font>
    <font>
      <sz val="9"/>
      <color theme="1"/>
      <name val="Arial"/>
      <family val="2"/>
    </font>
    <font>
      <b/>
      <sz val="12"/>
      <color rgb="FF244061"/>
      <name val="Arial"/>
      <family val="2"/>
    </font>
    <font>
      <b/>
      <sz val="9"/>
      <color rgb="FF244061"/>
      <name val="Arial"/>
      <family val="2"/>
    </font>
    <font>
      <sz val="11"/>
      <name val="Arial"/>
      <family val="2"/>
    </font>
    <font>
      <sz val="12"/>
      <color theme="0" tint="-0.499984740745262"/>
      <name val="Arial"/>
      <family val="2"/>
    </font>
    <font>
      <sz val="12"/>
      <name val="Arial"/>
      <family val="2"/>
    </font>
    <font>
      <sz val="11"/>
      <color rgb="FF244061"/>
      <name val="Arial"/>
      <family val="2"/>
    </font>
    <font>
      <sz val="9"/>
      <color rgb="FF000000"/>
      <name val="Arial"/>
      <family val="2"/>
    </font>
    <font>
      <sz val="9"/>
      <color rgb="FF244061"/>
      <name val="Arial"/>
      <family val="2"/>
    </font>
    <font>
      <vertAlign val="subscript"/>
      <sz val="9"/>
      <color rgb="FF000000"/>
      <name val="Arial"/>
      <family val="2"/>
    </font>
    <font>
      <sz val="10"/>
      <color theme="1"/>
      <name val="Arial"/>
      <family val="2"/>
    </font>
    <font>
      <b/>
      <sz val="10"/>
      <color rgb="FF244061"/>
      <name val="Arial"/>
      <family val="2"/>
    </font>
    <font>
      <b/>
      <sz val="10"/>
      <name val="Arial"/>
      <family val="2"/>
    </font>
    <font>
      <u/>
      <sz val="9"/>
      <color theme="10"/>
      <name val="Arial"/>
      <family val="2"/>
    </font>
    <font>
      <u/>
      <sz val="9"/>
      <color rgb="FF244061"/>
      <name val="Arial"/>
      <family val="2"/>
    </font>
    <font>
      <sz val="11.5"/>
      <color theme="1"/>
      <name val="Arial"/>
      <family val="2"/>
    </font>
    <font>
      <sz val="9"/>
      <name val="Arial"/>
      <family val="2"/>
    </font>
    <font>
      <sz val="11"/>
      <color rgb="FF0000FF"/>
      <name val="Arial"/>
      <family val="2"/>
    </font>
    <font>
      <u/>
      <sz val="9"/>
      <name val="Arial"/>
      <family val="2"/>
    </font>
    <font>
      <b/>
      <sz val="12"/>
      <color rgb="FF003063"/>
      <name val="Arial"/>
      <family val="2"/>
    </font>
    <font>
      <sz val="12"/>
      <color rgb="FF003063"/>
      <name val="Arial"/>
      <family val="2"/>
    </font>
    <font>
      <sz val="9"/>
      <color rgb="FF003063"/>
      <name val="Arial"/>
      <family val="2"/>
    </font>
    <font>
      <sz val="10"/>
      <color rgb="FF003063"/>
      <name val="Arial"/>
      <family val="2"/>
    </font>
    <font>
      <b/>
      <sz val="28"/>
      <color rgb="FF003063"/>
      <name val="Arial"/>
      <family val="2"/>
    </font>
    <font>
      <sz val="24"/>
      <color rgb="FF003063"/>
      <name val="Arial"/>
      <family val="2"/>
    </font>
    <font>
      <sz val="11"/>
      <color rgb="FF003063"/>
      <name val="Arial"/>
      <family val="2"/>
    </font>
    <font>
      <b/>
      <sz val="9"/>
      <color rgb="FF003063"/>
      <name val="Arial"/>
      <family val="2"/>
    </font>
    <font>
      <b/>
      <vertAlign val="superscript"/>
      <sz val="12"/>
      <color rgb="FF003063"/>
      <name val="Arial"/>
      <family val="2"/>
    </font>
    <font>
      <b/>
      <vertAlign val="subscript"/>
      <sz val="12"/>
      <color rgb="FF003063"/>
      <name val="Arial"/>
      <family val="2"/>
    </font>
    <font>
      <b/>
      <sz val="11"/>
      <color rgb="FF003063"/>
      <name val="Arial"/>
      <family val="2"/>
    </font>
    <font>
      <b/>
      <vertAlign val="subscript"/>
      <sz val="11"/>
      <color rgb="FF003063"/>
      <name val="Arial"/>
      <family val="2"/>
    </font>
    <font>
      <b/>
      <sz val="9"/>
      <color rgb="FFFF0000"/>
      <name val="Arial"/>
      <family val="2"/>
    </font>
    <font>
      <sz val="10"/>
      <name val="Arial"/>
      <family val="2"/>
    </font>
    <font>
      <vertAlign val="superscript"/>
      <sz val="9"/>
      <color theme="1"/>
      <name val="Arial"/>
      <family val="2"/>
    </font>
    <font>
      <vertAlign val="superscript"/>
      <sz val="9"/>
      <name val="Arial"/>
      <family val="2"/>
    </font>
    <font>
      <vertAlign val="superscript"/>
      <sz val="8"/>
      <color theme="1"/>
      <name val="Arial"/>
      <family val="2"/>
    </font>
    <font>
      <sz val="8"/>
      <color theme="1"/>
      <name val="Arial"/>
      <family val="2"/>
    </font>
    <font>
      <vertAlign val="superscript"/>
      <sz val="8"/>
      <name val="Arial"/>
      <family val="2"/>
    </font>
    <font>
      <sz val="8"/>
      <name val="Arial"/>
      <family val="2"/>
    </font>
    <font>
      <b/>
      <sz val="9"/>
      <name val="Arial"/>
      <family val="2"/>
    </font>
    <font>
      <b/>
      <vertAlign val="superscript"/>
      <sz val="9"/>
      <color theme="1"/>
      <name val="Arial"/>
      <family val="2"/>
    </font>
    <font>
      <vertAlign val="subscript"/>
      <sz val="9"/>
      <color theme="1"/>
      <name val="Arial"/>
      <family val="2"/>
    </font>
    <font>
      <b/>
      <vertAlign val="superscript"/>
      <sz val="9"/>
      <name val="Arial"/>
      <family val="2"/>
    </font>
    <font>
      <u/>
      <sz val="8"/>
      <color rgb="FF244061"/>
      <name val="Arial"/>
      <family val="2"/>
    </font>
    <font>
      <sz val="9"/>
      <color rgb="FFFF0000"/>
      <name val="Arial"/>
      <family val="2"/>
    </font>
    <font>
      <b/>
      <sz val="11"/>
      <color rgb="FFFF0000"/>
      <name val="Arial"/>
      <family val="2"/>
    </font>
    <font>
      <u/>
      <sz val="8"/>
      <color rgb="FF003063"/>
      <name val="Arial"/>
      <family val="2"/>
    </font>
    <font>
      <b/>
      <u/>
      <sz val="8"/>
      <color rgb="FF003063"/>
      <name val="Arial"/>
      <family val="2"/>
    </font>
    <font>
      <b/>
      <u/>
      <sz val="8"/>
      <color rgb="FF244061"/>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14">
    <border>
      <left/>
      <right/>
      <top/>
      <bottom/>
      <diagonal/>
    </border>
    <border>
      <left/>
      <right/>
      <top/>
      <bottom style="thin">
        <color indexed="64"/>
      </bottom>
      <diagonal/>
    </border>
    <border>
      <left/>
      <right/>
      <top/>
      <bottom style="thin">
        <color rgb="FF003063"/>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
    <xf numFmtId="0" fontId="0" fillId="0" borderId="0"/>
    <xf numFmtId="0" fontId="4" fillId="0" borderId="0" applyNumberFormat="0" applyFill="0" applyBorder="0" applyAlignment="0" applyProtection="0"/>
    <xf numFmtId="0" fontId="7" fillId="0" borderId="0"/>
    <xf numFmtId="0" fontId="9" fillId="0" borderId="0"/>
    <xf numFmtId="0" fontId="9" fillId="0" borderId="0"/>
    <xf numFmtId="0" fontId="19" fillId="0" borderId="0"/>
    <xf numFmtId="0" fontId="22" fillId="0" borderId="0" applyNumberFormat="0" applyFill="0" applyBorder="0" applyAlignment="0" applyProtection="0"/>
    <xf numFmtId="0" fontId="19" fillId="0" borderId="0"/>
    <xf numFmtId="0" fontId="22" fillId="0" borderId="0" applyNumberFormat="0" applyFill="0" applyBorder="0" applyAlignment="0" applyProtection="0"/>
    <xf numFmtId="0" fontId="9" fillId="0" borderId="0"/>
    <xf numFmtId="0" fontId="41" fillId="0" borderId="0"/>
  </cellStyleXfs>
  <cellXfs count="293">
    <xf numFmtId="0" fontId="0" fillId="0" borderId="0" xfId="0"/>
    <xf numFmtId="0" fontId="3" fillId="0" borderId="0" xfId="0" applyFont="1"/>
    <xf numFmtId="0" fontId="8" fillId="0" borderId="0" xfId="0" applyFont="1"/>
    <xf numFmtId="0" fontId="3" fillId="0" borderId="0" xfId="0" applyFont="1" applyAlignment="1">
      <alignment horizontal="right" vertical="top"/>
    </xf>
    <xf numFmtId="0" fontId="12" fillId="0" borderId="0" xfId="0" applyFont="1" applyAlignment="1">
      <alignment horizontal="right" vertical="top"/>
    </xf>
    <xf numFmtId="0" fontId="12" fillId="0" borderId="0" xfId="0" quotePrefix="1" applyNumberFormat="1" applyFont="1" applyAlignment="1">
      <alignment horizontal="right" vertical="top"/>
    </xf>
    <xf numFmtId="11" fontId="3"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9" fillId="0" borderId="0" xfId="3" applyFill="1"/>
    <xf numFmtId="0" fontId="5" fillId="0" borderId="0" xfId="3" applyFont="1" applyFill="1" applyAlignment="1">
      <alignment horizontal="right" vertical="top" wrapText="1"/>
    </xf>
    <xf numFmtId="0" fontId="9" fillId="2" borderId="0" xfId="3" applyFill="1"/>
    <xf numFmtId="0" fontId="9" fillId="0" borderId="0" xfId="3" applyFill="1" applyBorder="1"/>
    <xf numFmtId="0" fontId="9" fillId="0" borderId="0" xfId="4"/>
    <xf numFmtId="0" fontId="9" fillId="0" borderId="0" xfId="3" applyFont="1" applyFill="1"/>
    <xf numFmtId="0" fontId="5" fillId="0" borderId="0" xfId="3" applyFont="1" applyFill="1" applyAlignment="1">
      <alignment horizontal="right" vertical="top"/>
    </xf>
    <xf numFmtId="0" fontId="9" fillId="0" borderId="0" xfId="3" applyFont="1" applyFill="1" applyAlignment="1">
      <alignment horizontal="left" vertical="top" wrapText="1"/>
    </xf>
    <xf numFmtId="0" fontId="9" fillId="0" borderId="0" xfId="3" applyFont="1" applyFill="1" applyAlignment="1">
      <alignment vertical="top"/>
    </xf>
    <xf numFmtId="0" fontId="9" fillId="0" borderId="0" xfId="3" applyFont="1" applyFill="1" applyAlignment="1">
      <alignment vertical="top" wrapText="1"/>
    </xf>
    <xf numFmtId="0" fontId="16" fillId="0" borderId="0" xfId="3" applyFont="1" applyFill="1" applyAlignment="1">
      <alignment horizontal="left" vertical="center" wrapText="1"/>
    </xf>
    <xf numFmtId="0" fontId="11" fillId="0" borderId="0" xfId="3" applyFont="1" applyFill="1" applyAlignment="1">
      <alignment horizontal="right" vertical="center" wrapText="1"/>
    </xf>
    <xf numFmtId="0" fontId="6" fillId="0" borderId="0" xfId="3" applyFont="1" applyFill="1" applyAlignment="1">
      <alignment horizontal="left" vertical="center" wrapText="1"/>
    </xf>
    <xf numFmtId="0" fontId="9" fillId="0" borderId="0" xfId="3" applyBorder="1"/>
    <xf numFmtId="0" fontId="15" fillId="0" borderId="0" xfId="3" applyFont="1" applyFill="1" applyAlignment="1">
      <alignment horizontal="left" vertical="center" wrapText="1"/>
    </xf>
    <xf numFmtId="0" fontId="17" fillId="0" borderId="0" xfId="3" applyFont="1" applyFill="1"/>
    <xf numFmtId="0" fontId="16" fillId="0" borderId="0" xfId="3" applyFont="1" applyFill="1" applyBorder="1" applyAlignment="1">
      <alignment vertical="top" wrapText="1"/>
    </xf>
    <xf numFmtId="0" fontId="9" fillId="0" borderId="0" xfId="3" applyFill="1" applyBorder="1" applyAlignment="1">
      <alignment vertical="top"/>
    </xf>
    <xf numFmtId="0" fontId="19" fillId="0" borderId="0" xfId="3" applyFont="1" applyFill="1"/>
    <xf numFmtId="0" fontId="19" fillId="2" borderId="0" xfId="3" applyFont="1" applyFill="1"/>
    <xf numFmtId="0" fontId="10" fillId="2" borderId="0" xfId="3" applyFont="1" applyFill="1" applyBorder="1" applyAlignment="1">
      <alignment vertical="top" wrapText="1"/>
    </xf>
    <xf numFmtId="0" fontId="24" fillId="2" borderId="0" xfId="3" applyFont="1" applyFill="1"/>
    <xf numFmtId="0" fontId="3" fillId="0" borderId="0" xfId="4" applyFont="1" applyFill="1" applyBorder="1" applyAlignment="1">
      <alignment horizontal="left" vertical="center"/>
    </xf>
    <xf numFmtId="0" fontId="9" fillId="0" borderId="0" xfId="4" applyFill="1" applyBorder="1"/>
    <xf numFmtId="0" fontId="9" fillId="0" borderId="0" xfId="4" applyBorder="1"/>
    <xf numFmtId="0" fontId="26" fillId="0" borderId="0" xfId="0" applyFont="1"/>
    <xf numFmtId="0" fontId="27" fillId="0" borderId="0" xfId="8" applyFont="1" applyFill="1" applyAlignment="1">
      <alignment horizontal="right"/>
    </xf>
    <xf numFmtId="0" fontId="0" fillId="0" borderId="0" xfId="0" applyFont="1" applyAlignment="1">
      <alignment vertical="top" wrapText="1"/>
    </xf>
    <xf numFmtId="0" fontId="11" fillId="0" borderId="0" xfId="0" applyFont="1" applyFill="1" applyBorder="1" applyAlignment="1">
      <alignment horizontal="left" vertical="top" wrapText="1"/>
    </xf>
    <xf numFmtId="0" fontId="0" fillId="0" borderId="0" xfId="0" applyFont="1" applyFill="1" applyBorder="1" applyAlignment="1">
      <alignment vertical="top" wrapText="1"/>
    </xf>
    <xf numFmtId="0" fontId="27" fillId="0" borderId="0" xfId="1" applyFont="1" applyAlignment="1">
      <alignment vertical="top" wrapText="1"/>
    </xf>
    <xf numFmtId="0" fontId="0" fillId="0" borderId="0" xfId="0" applyFont="1" applyBorder="1" applyAlignment="1">
      <alignment vertical="top" wrapText="1"/>
    </xf>
    <xf numFmtId="0" fontId="25" fillId="0" borderId="0" xfId="0" applyFont="1" applyAlignment="1">
      <alignment vertical="top" wrapText="1"/>
    </xf>
    <xf numFmtId="0" fontId="0" fillId="0" borderId="0" xfId="0" applyFont="1" applyAlignment="1">
      <alignment horizontal="right" vertical="top" wrapText="1"/>
    </xf>
    <xf numFmtId="0" fontId="3" fillId="0" borderId="0" xfId="0" applyFont="1" applyFill="1" applyBorder="1" applyAlignment="1">
      <alignment horizontal="left" vertical="top"/>
    </xf>
    <xf numFmtId="0" fontId="3" fillId="0" borderId="0" xfId="0" applyFont="1" applyAlignment="1">
      <alignment vertical="top"/>
    </xf>
    <xf numFmtId="0" fontId="0" fillId="0" borderId="0" xfId="0" applyBorder="1" applyAlignment="1">
      <alignment vertical="top"/>
    </xf>
    <xf numFmtId="0" fontId="5" fillId="0" borderId="0" xfId="0" applyFont="1" applyAlignment="1">
      <alignment horizontal="right" vertical="top" wrapText="1"/>
    </xf>
    <xf numFmtId="0" fontId="15" fillId="0" borderId="0" xfId="0" applyFont="1" applyAlignment="1">
      <alignment vertical="top" wrapText="1"/>
    </xf>
    <xf numFmtId="0" fontId="5" fillId="0" borderId="0" xfId="0" applyFont="1" applyAlignment="1">
      <alignment vertical="top" wrapText="1"/>
    </xf>
    <xf numFmtId="0" fontId="9" fillId="0" borderId="0" xfId="4" applyFill="1"/>
    <xf numFmtId="0" fontId="5" fillId="0" borderId="0" xfId="4" applyFont="1" applyFill="1" applyAlignment="1">
      <alignment horizontal="right" vertical="top" wrapText="1"/>
    </xf>
    <xf numFmtId="0" fontId="9" fillId="2" borderId="0" xfId="4" applyFill="1"/>
    <xf numFmtId="0" fontId="9" fillId="2" borderId="0" xfId="4" applyFill="1" applyBorder="1"/>
    <xf numFmtId="0" fontId="3" fillId="0" borderId="1" xfId="4" applyFont="1" applyFill="1" applyBorder="1" applyAlignment="1">
      <alignment horizontal="left" vertical="center"/>
    </xf>
    <xf numFmtId="0" fontId="9" fillId="2" borderId="2" xfId="4" applyFill="1" applyBorder="1"/>
    <xf numFmtId="0" fontId="9" fillId="2" borderId="1" xfId="4" applyFill="1" applyBorder="1"/>
    <xf numFmtId="0" fontId="13" fillId="0" borderId="0" xfId="4" applyFont="1" applyFill="1" applyBorder="1" applyAlignment="1">
      <alignment horizontal="left" vertical="top"/>
    </xf>
    <xf numFmtId="0" fontId="14" fillId="0" borderId="0" xfId="4" applyFont="1"/>
    <xf numFmtId="0" fontId="9" fillId="0" borderId="0" xfId="4" applyAlignment="1">
      <alignment horizontal="left"/>
    </xf>
    <xf numFmtId="0" fontId="28" fillId="0" borderId="0" xfId="4" applyFont="1" applyFill="1" applyAlignment="1">
      <alignment horizontal="right"/>
    </xf>
    <xf numFmtId="0" fontId="28" fillId="0" borderId="0" xfId="4" applyFont="1" applyFill="1" applyAlignment="1">
      <alignment horizontal="left" vertical="top" wrapText="1"/>
    </xf>
    <xf numFmtId="0" fontId="23" fillId="0" borderId="0" xfId="8" applyFont="1" applyFill="1" applyAlignment="1">
      <alignment horizontal="right"/>
    </xf>
    <xf numFmtId="0" fontId="17" fillId="0" borderId="0" xfId="0" applyFont="1"/>
    <xf numFmtId="0" fontId="29" fillId="2" borderId="0" xfId="4" applyFont="1" applyFill="1" applyBorder="1" applyAlignment="1">
      <alignment horizontal="left"/>
    </xf>
    <xf numFmtId="0" fontId="28" fillId="0" borderId="0" xfId="4" applyFont="1" applyFill="1" applyBorder="1" applyAlignment="1">
      <alignment horizontal="right"/>
    </xf>
    <xf numFmtId="0" fontId="30" fillId="0" borderId="2" xfId="4" applyFont="1" applyFill="1" applyBorder="1"/>
    <xf numFmtId="0" fontId="31" fillId="0" borderId="2" xfId="4" applyFont="1" applyFill="1" applyBorder="1" applyAlignment="1">
      <alignment horizontal="right" vertical="top"/>
    </xf>
    <xf numFmtId="0" fontId="30" fillId="0" borderId="0" xfId="4" applyFont="1" applyFill="1" applyBorder="1"/>
    <xf numFmtId="0" fontId="31" fillId="0" borderId="0" xfId="4" applyFont="1" applyFill="1" applyBorder="1" applyAlignment="1">
      <alignment horizontal="right" vertical="top"/>
    </xf>
    <xf numFmtId="0" fontId="30" fillId="0" borderId="0" xfId="4" applyFont="1"/>
    <xf numFmtId="0" fontId="32" fillId="0" borderId="0" xfId="4" applyFont="1" applyFill="1" applyAlignment="1">
      <alignment horizontal="left"/>
    </xf>
    <xf numFmtId="0" fontId="33" fillId="0" borderId="0" xfId="4" applyFont="1" applyFill="1" applyAlignment="1">
      <alignment horizontal="left"/>
    </xf>
    <xf numFmtId="0" fontId="30" fillId="0" borderId="0" xfId="4" applyFont="1" applyAlignment="1">
      <alignment horizontal="left"/>
    </xf>
    <xf numFmtId="0" fontId="29" fillId="0" borderId="0" xfId="4" applyFont="1" applyFill="1" applyAlignment="1">
      <alignment horizontal="left" vertical="top"/>
    </xf>
    <xf numFmtId="0" fontId="30" fillId="0" borderId="0" xfId="3" applyFont="1" applyFill="1" applyBorder="1"/>
    <xf numFmtId="0" fontId="34" fillId="0" borderId="1" xfId="3" applyFont="1" applyFill="1" applyBorder="1" applyAlignment="1">
      <alignment horizontal="left" vertical="center"/>
    </xf>
    <xf numFmtId="0" fontId="28" fillId="0" borderId="1" xfId="3" applyFont="1" applyFill="1" applyBorder="1" applyAlignment="1">
      <alignment horizontal="left" vertical="top"/>
    </xf>
    <xf numFmtId="0" fontId="30" fillId="0" borderId="1" xfId="3" applyFont="1" applyFill="1" applyBorder="1"/>
    <xf numFmtId="0" fontId="35" fillId="0" borderId="1" xfId="3" applyFont="1" applyFill="1" applyBorder="1" applyAlignment="1">
      <alignment horizontal="right"/>
    </xf>
    <xf numFmtId="0" fontId="30" fillId="2" borderId="1" xfId="3" applyFont="1" applyFill="1" applyBorder="1"/>
    <xf numFmtId="0" fontId="29" fillId="2" borderId="1" xfId="3" applyFont="1" applyFill="1" applyBorder="1" applyAlignment="1">
      <alignment vertical="top"/>
    </xf>
    <xf numFmtId="0" fontId="30" fillId="0" borderId="1" xfId="0" applyFont="1" applyBorder="1"/>
    <xf numFmtId="0" fontId="38" fillId="0" borderId="0" xfId="3" applyFont="1" applyFill="1" applyAlignment="1">
      <alignment horizontal="right" vertical="top" wrapText="1"/>
    </xf>
    <xf numFmtId="0" fontId="38" fillId="0" borderId="0" xfId="3" applyFont="1" applyFill="1" applyAlignment="1">
      <alignment horizontal="right" vertical="top"/>
    </xf>
    <xf numFmtId="0" fontId="34" fillId="0" borderId="0" xfId="3" applyFont="1" applyFill="1" applyAlignment="1">
      <alignment horizontal="left" vertical="center"/>
    </xf>
    <xf numFmtId="0" fontId="38" fillId="0" borderId="0" xfId="3" applyFont="1" applyFill="1" applyBorder="1" applyAlignment="1">
      <alignment horizontal="right" vertical="top" wrapText="1"/>
    </xf>
    <xf numFmtId="0" fontId="35" fillId="0" borderId="0" xfId="3" applyFont="1" applyFill="1" applyAlignment="1">
      <alignment horizontal="right" vertical="center" wrapText="1"/>
    </xf>
    <xf numFmtId="0" fontId="34" fillId="0" borderId="0" xfId="3" applyFont="1" applyFill="1" applyBorder="1" applyAlignment="1">
      <alignment horizontal="left" vertical="center"/>
    </xf>
    <xf numFmtId="0" fontId="31" fillId="0" borderId="0" xfId="3" applyFont="1" applyFill="1" applyBorder="1" applyAlignment="1">
      <alignment horizontal="left"/>
    </xf>
    <xf numFmtId="0" fontId="30" fillId="0" borderId="0" xfId="3" applyFont="1" applyFill="1" applyBorder="1" applyAlignment="1">
      <alignment horizontal="right" vertical="top"/>
    </xf>
    <xf numFmtId="0" fontId="30" fillId="2" borderId="0" xfId="3" applyFont="1" applyFill="1" applyBorder="1"/>
    <xf numFmtId="0" fontId="31" fillId="2" borderId="0" xfId="3" applyFont="1" applyFill="1" applyBorder="1"/>
    <xf numFmtId="0" fontId="31" fillId="2" borderId="0" xfId="3" applyFont="1" applyFill="1" applyBorder="1" applyAlignment="1">
      <alignment horizontal="left" wrapText="1"/>
    </xf>
    <xf numFmtId="0" fontId="31" fillId="2" borderId="0" xfId="3" applyFont="1" applyFill="1" applyBorder="1" applyAlignment="1">
      <alignment horizontal="left"/>
    </xf>
    <xf numFmtId="0" fontId="30" fillId="0" borderId="0" xfId="0" applyFont="1"/>
    <xf numFmtId="166" fontId="40" fillId="0" borderId="0" xfId="0" applyNumberFormat="1" applyFont="1"/>
    <xf numFmtId="0" fontId="40" fillId="0" borderId="0" xfId="0" applyFont="1"/>
    <xf numFmtId="0" fontId="28" fillId="2" borderId="1" xfId="3" applyFont="1" applyFill="1" applyBorder="1" applyAlignment="1">
      <alignment horizontal="left" vertical="top" wrapText="1"/>
    </xf>
    <xf numFmtId="0" fontId="2" fillId="2" borderId="0" xfId="3" applyFont="1" applyFill="1"/>
    <xf numFmtId="0" fontId="9" fillId="0" borderId="0" xfId="0" applyFont="1"/>
    <xf numFmtId="0" fontId="46" fillId="0" borderId="0" xfId="0" applyFont="1" applyAlignment="1">
      <alignment horizontal="left" vertical="top"/>
    </xf>
    <xf numFmtId="0" fontId="44" fillId="0" borderId="0" xfId="0" applyFont="1" applyAlignment="1">
      <alignment horizontal="left" vertical="top"/>
    </xf>
    <xf numFmtId="0" fontId="9" fillId="0" borderId="0" xfId="0" applyFont="1" applyBorder="1"/>
    <xf numFmtId="164" fontId="9" fillId="0" borderId="0" xfId="0" applyNumberFormat="1" applyFont="1"/>
    <xf numFmtId="164" fontId="9" fillId="0" borderId="0" xfId="0" applyNumberFormat="1" applyFont="1" applyBorder="1"/>
    <xf numFmtId="0" fontId="44" fillId="0" borderId="0" xfId="0" applyFont="1" applyBorder="1" applyAlignment="1">
      <alignment vertical="top"/>
    </xf>
    <xf numFmtId="0" fontId="44" fillId="0" borderId="0" xfId="0" applyFont="1" applyAlignment="1">
      <alignment vertical="center"/>
    </xf>
    <xf numFmtId="0" fontId="44" fillId="0" borderId="0" xfId="0" applyFont="1" applyBorder="1" applyAlignment="1">
      <alignment horizontal="left" vertical="top"/>
    </xf>
    <xf numFmtId="0" fontId="9" fillId="0" borderId="0" xfId="0" applyFont="1" applyBorder="1" applyAlignment="1">
      <alignment horizontal="left" vertical="top"/>
    </xf>
    <xf numFmtId="0" fontId="44" fillId="0" borderId="0" xfId="0" applyFont="1" applyBorder="1" applyAlignment="1">
      <alignment horizontal="justify" vertical="top"/>
    </xf>
    <xf numFmtId="0" fontId="9" fillId="0" borderId="0" xfId="0" applyFont="1" applyBorder="1" applyAlignment="1">
      <alignment vertical="top"/>
    </xf>
    <xf numFmtId="0" fontId="9" fillId="2" borderId="0" xfId="3" applyFont="1" applyFill="1"/>
    <xf numFmtId="166" fontId="9" fillId="0" borderId="0" xfId="0" applyNumberFormat="1" applyFont="1"/>
    <xf numFmtId="0" fontId="52" fillId="0" borderId="0" xfId="8" applyFont="1" applyFill="1" applyAlignment="1">
      <alignment horizontal="right"/>
    </xf>
    <xf numFmtId="0" fontId="28" fillId="2" borderId="0" xfId="3" applyFont="1" applyFill="1" applyBorder="1" applyAlignment="1">
      <alignment vertical="top"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7" xfId="0" applyFont="1" applyFill="1" applyBorder="1" applyAlignment="1">
      <alignment horizontal="center" vertical="center"/>
    </xf>
    <xf numFmtId="0" fontId="25" fillId="0" borderId="3" xfId="0" applyFont="1" applyFill="1" applyBorder="1" applyAlignment="1">
      <alignment horizontal="left" vertical="center" indent="1"/>
    </xf>
    <xf numFmtId="0" fontId="25" fillId="0" borderId="4" xfId="0" applyFont="1" applyFill="1" applyBorder="1" applyAlignment="1">
      <alignment horizontal="left" vertical="center" indent="1"/>
    </xf>
    <xf numFmtId="0" fontId="25" fillId="0" borderId="5" xfId="0" applyFont="1" applyFill="1" applyBorder="1" applyAlignment="1">
      <alignment horizontal="left" vertical="center" indent="1"/>
    </xf>
    <xf numFmtId="169" fontId="0" fillId="0" borderId="0" xfId="0" applyNumberFormat="1" applyFont="1" applyFill="1" applyBorder="1" applyAlignment="1">
      <alignment horizontal="right" vertical="center" indent="1"/>
    </xf>
    <xf numFmtId="169" fontId="0" fillId="0" borderId="9" xfId="0" applyNumberFormat="1" applyFont="1" applyFill="1" applyBorder="1" applyAlignment="1">
      <alignment horizontal="right" vertical="center" indent="1"/>
    </xf>
    <xf numFmtId="169" fontId="0" fillId="0" borderId="1" xfId="0" applyNumberFormat="1" applyFont="1" applyFill="1" applyBorder="1" applyAlignment="1">
      <alignment horizontal="right" vertical="center" indent="1"/>
    </xf>
    <xf numFmtId="0" fontId="29" fillId="2" borderId="0" xfId="3" applyFont="1" applyFill="1" applyBorder="1" applyAlignment="1">
      <alignment vertical="top"/>
    </xf>
    <xf numFmtId="0" fontId="25" fillId="3" borderId="8" xfId="0" applyFont="1" applyFill="1" applyBorder="1" applyAlignment="1">
      <alignment horizontal="center" vertical="center" wrapText="1"/>
    </xf>
    <xf numFmtId="0" fontId="48" fillId="0" borderId="3" xfId="0" applyFont="1" applyFill="1" applyBorder="1" applyAlignment="1">
      <alignment horizontal="left" vertical="center" indent="1"/>
    </xf>
    <xf numFmtId="0" fontId="25" fillId="0" borderId="4" xfId="0" applyFont="1" applyFill="1" applyBorder="1" applyAlignment="1">
      <alignment horizontal="left" vertical="center" indent="2"/>
    </xf>
    <xf numFmtId="0" fontId="48" fillId="0" borderId="4" xfId="0" applyFont="1" applyFill="1" applyBorder="1" applyAlignment="1">
      <alignment horizontal="left" vertical="center" indent="1"/>
    </xf>
    <xf numFmtId="169" fontId="8" fillId="0" borderId="0" xfId="0" applyNumberFormat="1" applyFont="1" applyFill="1" applyBorder="1" applyAlignment="1">
      <alignment horizontal="right" vertical="center" indent="1"/>
    </xf>
    <xf numFmtId="169" fontId="8" fillId="0" borderId="1" xfId="0" applyNumberFormat="1" applyFont="1" applyFill="1" applyBorder="1" applyAlignment="1">
      <alignment horizontal="right" vertical="center" indent="1"/>
    </xf>
    <xf numFmtId="0" fontId="2" fillId="2" borderId="0" xfId="5" applyFont="1" applyFill="1"/>
    <xf numFmtId="0" fontId="3" fillId="2" borderId="0" xfId="4" applyFont="1" applyFill="1" applyBorder="1" applyAlignment="1">
      <alignment horizontal="left" vertical="center"/>
    </xf>
    <xf numFmtId="0" fontId="5" fillId="2" borderId="0" xfId="7" applyFont="1" applyFill="1" applyAlignment="1">
      <alignment horizontal="right" vertical="center"/>
    </xf>
    <xf numFmtId="0" fontId="9" fillId="2" borderId="0" xfId="4" applyFont="1" applyFill="1" applyBorder="1"/>
    <xf numFmtId="0" fontId="5" fillId="2" borderId="0" xfId="7" applyFont="1" applyFill="1" applyAlignment="1">
      <alignment horizontal="right" vertical="top"/>
    </xf>
    <xf numFmtId="0" fontId="17" fillId="2" borderId="0" xfId="4" applyFont="1" applyFill="1" applyBorder="1"/>
    <xf numFmtId="165" fontId="9" fillId="3" borderId="7" xfId="7" applyNumberFormat="1" applyFont="1" applyFill="1" applyBorder="1" applyAlignment="1">
      <alignment horizontal="center" vertical="center" wrapText="1"/>
    </xf>
    <xf numFmtId="165" fontId="9" fillId="3" borderId="8" xfId="7" applyNumberFormat="1" applyFont="1" applyFill="1" applyBorder="1" applyAlignment="1">
      <alignment horizontal="center" vertical="center" wrapText="1"/>
    </xf>
    <xf numFmtId="168" fontId="25" fillId="0" borderId="0" xfId="0" applyNumberFormat="1" applyFont="1" applyFill="1" applyAlignment="1">
      <alignment horizontal="right" vertical="center" indent="1"/>
    </xf>
    <xf numFmtId="168" fontId="48" fillId="0" borderId="0" xfId="0" applyNumberFormat="1" applyFont="1" applyFill="1" applyAlignment="1">
      <alignment horizontal="right" vertical="center" indent="1"/>
    </xf>
    <xf numFmtId="168" fontId="48" fillId="0" borderId="1" xfId="0" applyNumberFormat="1" applyFont="1" applyFill="1" applyBorder="1" applyAlignment="1">
      <alignment horizontal="right" vertical="center" indent="1"/>
    </xf>
    <xf numFmtId="0" fontId="9" fillId="0" borderId="3" xfId="7" applyFont="1" applyFill="1" applyBorder="1" applyAlignment="1">
      <alignment horizontal="left" vertical="center" indent="1"/>
    </xf>
    <xf numFmtId="0" fontId="9" fillId="0" borderId="4" xfId="7" applyFont="1" applyFill="1" applyBorder="1" applyAlignment="1">
      <alignment horizontal="left" vertical="center" indent="1"/>
    </xf>
    <xf numFmtId="0" fontId="8" fillId="0" borderId="5" xfId="7" applyFont="1" applyFill="1" applyBorder="1" applyAlignment="1">
      <alignment horizontal="left" vertical="center" indent="1"/>
    </xf>
    <xf numFmtId="0" fontId="25" fillId="3" borderId="7" xfId="0" applyFont="1" applyFill="1" applyBorder="1" applyAlignment="1">
      <alignment horizontal="center" vertical="center"/>
    </xf>
    <xf numFmtId="0" fontId="9" fillId="0" borderId="3" xfId="0" applyFont="1" applyFill="1" applyBorder="1" applyAlignment="1">
      <alignment horizontal="left" vertical="center" indent="1"/>
    </xf>
    <xf numFmtId="0" fontId="9" fillId="0" borderId="4" xfId="0" applyFont="1" applyFill="1" applyBorder="1" applyAlignment="1">
      <alignment horizontal="left" vertical="center" indent="1"/>
    </xf>
    <xf numFmtId="0" fontId="16" fillId="0" borderId="3" xfId="0" applyFont="1" applyFill="1" applyBorder="1" applyAlignment="1">
      <alignment horizontal="left" vertical="center" indent="1"/>
    </xf>
    <xf numFmtId="0" fontId="16" fillId="0" borderId="4" xfId="0" applyFont="1" applyFill="1" applyBorder="1" applyAlignment="1">
      <alignment horizontal="left" vertical="center" indent="1"/>
    </xf>
    <xf numFmtId="168" fontId="25" fillId="0" borderId="1" xfId="0" applyNumberFormat="1" applyFont="1" applyFill="1" applyBorder="1" applyAlignment="1">
      <alignment horizontal="right" vertical="center" indent="1"/>
    </xf>
    <xf numFmtId="0" fontId="9" fillId="0" borderId="0" xfId="0" applyFont="1" applyFill="1" applyBorder="1" applyAlignment="1">
      <alignment horizontal="center" vertical="center"/>
    </xf>
    <xf numFmtId="0" fontId="9" fillId="0" borderId="1" xfId="0" applyFont="1" applyFill="1" applyBorder="1" applyAlignment="1">
      <alignment horizontal="center" vertical="center"/>
    </xf>
    <xf numFmtId="0" fontId="8" fillId="0" borderId="5" xfId="0" applyFont="1" applyFill="1" applyBorder="1" applyAlignment="1">
      <alignment horizontal="left" vertical="center" indent="1"/>
    </xf>
    <xf numFmtId="0" fontId="8" fillId="0" borderId="3" xfId="0" applyFont="1" applyFill="1" applyBorder="1" applyAlignment="1">
      <alignment horizontal="left" vertical="center" indent="1"/>
    </xf>
    <xf numFmtId="0" fontId="9" fillId="0" borderId="4" xfId="0" applyFont="1" applyFill="1" applyBorder="1" applyAlignment="1">
      <alignment horizontal="left" vertical="center" indent="2"/>
    </xf>
    <xf numFmtId="0" fontId="9" fillId="0" borderId="5" xfId="0" applyFont="1" applyFill="1" applyBorder="1" applyAlignment="1">
      <alignment horizontal="left" vertical="center" indent="2"/>
    </xf>
    <xf numFmtId="169" fontId="8" fillId="0" borderId="9" xfId="0" applyNumberFormat="1" applyFont="1" applyFill="1" applyBorder="1" applyAlignment="1">
      <alignment horizontal="right" vertical="center" indent="1"/>
    </xf>
    <xf numFmtId="0" fontId="30" fillId="2" borderId="0" xfId="3" applyFont="1" applyFill="1"/>
    <xf numFmtId="0" fontId="5" fillId="2" borderId="0" xfId="3" applyFont="1" applyFill="1" applyAlignment="1">
      <alignment horizontal="left" vertical="top"/>
    </xf>
    <xf numFmtId="0" fontId="5" fillId="2" borderId="0" xfId="3" applyFont="1" applyFill="1" applyAlignment="1">
      <alignment horizontal="right" vertical="center"/>
    </xf>
    <xf numFmtId="0" fontId="9" fillId="2" borderId="0" xfId="4" applyFont="1" applyFill="1"/>
    <xf numFmtId="0" fontId="5" fillId="2" borderId="0" xfId="3" applyFont="1" applyFill="1" applyAlignment="1">
      <alignment horizontal="right" vertical="top"/>
    </xf>
    <xf numFmtId="0" fontId="21" fillId="2" borderId="0" xfId="4" applyFont="1" applyFill="1"/>
    <xf numFmtId="0" fontId="5" fillId="2" borderId="0" xfId="3" applyFont="1" applyFill="1" applyAlignment="1">
      <alignment horizontal="left" vertical="center"/>
    </xf>
    <xf numFmtId="0" fontId="45" fillId="2" borderId="0" xfId="3" applyFont="1" applyFill="1"/>
    <xf numFmtId="0" fontId="5" fillId="2" borderId="0" xfId="3" applyFont="1" applyFill="1" applyBorder="1" applyAlignment="1">
      <alignment horizontal="right" vertical="center"/>
    </xf>
    <xf numFmtId="0" fontId="9" fillId="2" borderId="0" xfId="3" applyFont="1" applyFill="1" applyBorder="1"/>
    <xf numFmtId="0" fontId="45" fillId="2" borderId="0" xfId="3" applyFont="1" applyFill="1" applyBorder="1" applyAlignment="1">
      <alignment horizontal="left" vertical="top"/>
    </xf>
    <xf numFmtId="0" fontId="23" fillId="2" borderId="0" xfId="6" applyFont="1" applyFill="1" applyBorder="1" applyAlignment="1">
      <alignment horizontal="right"/>
    </xf>
    <xf numFmtId="0" fontId="17" fillId="2" borderId="0" xfId="3" applyFont="1" applyFill="1"/>
    <xf numFmtId="0" fontId="25" fillId="0" borderId="4" xfId="3" applyFont="1" applyFill="1" applyBorder="1" applyAlignment="1">
      <alignment horizontal="left" vertical="center" indent="1"/>
    </xf>
    <xf numFmtId="0" fontId="25" fillId="3" borderId="6" xfId="3" applyFont="1" applyFill="1" applyBorder="1" applyAlignment="1">
      <alignment horizontal="center" vertical="center"/>
    </xf>
    <xf numFmtId="0" fontId="25" fillId="3" borderId="7" xfId="3" applyFont="1" applyFill="1" applyBorder="1" applyAlignment="1">
      <alignment horizontal="center" vertical="center" wrapText="1"/>
    </xf>
    <xf numFmtId="0" fontId="25" fillId="3" borderId="8" xfId="3" applyFont="1" applyFill="1" applyBorder="1" applyAlignment="1">
      <alignment horizontal="center" vertical="center" wrapText="1"/>
    </xf>
    <xf numFmtId="0" fontId="9" fillId="0" borderId="10" xfId="0" applyFont="1" applyFill="1" applyBorder="1" applyAlignment="1">
      <alignment horizontal="center" vertical="center"/>
    </xf>
    <xf numFmtId="0" fontId="48" fillId="0" borderId="3" xfId="0" applyFont="1" applyFill="1" applyBorder="1" applyAlignment="1">
      <alignment vertical="center" wrapText="1"/>
    </xf>
    <xf numFmtId="0" fontId="48" fillId="0" borderId="4" xfId="0" applyFont="1" applyFill="1" applyBorder="1" applyAlignment="1">
      <alignment vertical="center" wrapText="1"/>
    </xf>
    <xf numFmtId="0" fontId="25" fillId="0" borderId="4" xfId="0" applyFont="1" applyFill="1" applyBorder="1" applyAlignment="1">
      <alignment horizontal="left" vertical="center" wrapText="1" indent="1"/>
    </xf>
    <xf numFmtId="0" fontId="9" fillId="0" borderId="0" xfId="0" applyFont="1" applyFill="1" applyBorder="1" applyAlignment="1">
      <alignment horizontal="center" vertical="top"/>
    </xf>
    <xf numFmtId="0" fontId="25" fillId="0" borderId="4" xfId="0" applyFont="1" applyFill="1" applyBorder="1" applyAlignment="1">
      <alignment horizontal="left" wrapText="1" indent="1"/>
    </xf>
    <xf numFmtId="0" fontId="48" fillId="0" borderId="5" xfId="0" applyFont="1" applyFill="1" applyBorder="1" applyAlignment="1">
      <alignment vertical="center" wrapText="1"/>
    </xf>
    <xf numFmtId="0" fontId="48" fillId="0" borderId="0" xfId="0" applyFont="1" applyFill="1" applyAlignment="1">
      <alignment horizontal="center" vertical="center"/>
    </xf>
    <xf numFmtId="0" fontId="25" fillId="0" borderId="0" xfId="0" applyFont="1" applyFill="1" applyAlignment="1">
      <alignment horizontal="center" vertical="center"/>
    </xf>
    <xf numFmtId="0" fontId="48" fillId="0" borderId="1" xfId="0" applyFont="1" applyFill="1" applyBorder="1" applyAlignment="1">
      <alignment horizontal="center" vertical="center"/>
    </xf>
    <xf numFmtId="0" fontId="9" fillId="0" borderId="5" xfId="0" applyFont="1" applyFill="1" applyBorder="1" applyAlignment="1">
      <alignment horizontal="left" vertical="center" wrapText="1" indent="1"/>
    </xf>
    <xf numFmtId="167" fontId="8" fillId="0" borderId="0" xfId="0" applyNumberFormat="1" applyFont="1" applyFill="1" applyBorder="1" applyAlignment="1">
      <alignment horizontal="right" vertical="center" indent="2"/>
    </xf>
    <xf numFmtId="0" fontId="9" fillId="3" borderId="7" xfId="0" applyFont="1" applyFill="1" applyBorder="1" applyAlignment="1">
      <alignment horizontal="center" vertical="center"/>
    </xf>
    <xf numFmtId="0" fontId="0" fillId="3" borderId="8" xfId="0" applyFont="1" applyFill="1" applyBorder="1" applyAlignment="1">
      <alignment horizontal="center" vertical="center" wrapText="1"/>
    </xf>
    <xf numFmtId="0" fontId="48" fillId="0" borderId="5" xfId="0" applyFont="1" applyFill="1" applyBorder="1" applyAlignment="1">
      <alignment horizontal="left" vertical="center" indent="1"/>
    </xf>
    <xf numFmtId="0" fontId="9" fillId="3" borderId="11" xfId="0" applyFont="1" applyFill="1" applyBorder="1" applyAlignment="1">
      <alignment horizontal="center"/>
    </xf>
    <xf numFmtId="0" fontId="9" fillId="3" borderId="13" xfId="0" applyFont="1" applyFill="1" applyBorder="1" applyAlignment="1">
      <alignment horizontal="center" vertical="top"/>
    </xf>
    <xf numFmtId="0" fontId="0" fillId="0" borderId="0" xfId="4" applyFont="1"/>
    <xf numFmtId="0" fontId="48" fillId="0" borderId="3" xfId="0" applyFont="1" applyFill="1" applyBorder="1" applyAlignment="1">
      <alignment horizontal="left" wrapText="1" indent="1"/>
    </xf>
    <xf numFmtId="169" fontId="48" fillId="0" borderId="0" xfId="0" applyNumberFormat="1" applyFont="1" applyFill="1" applyAlignment="1">
      <alignment horizontal="right" vertical="center" wrapText="1" indent="1"/>
    </xf>
    <xf numFmtId="0" fontId="0" fillId="0" borderId="0" xfId="0" applyFont="1"/>
    <xf numFmtId="0" fontId="25" fillId="0" borderId="4" xfId="0" applyFont="1" applyFill="1" applyBorder="1" applyAlignment="1">
      <alignment horizontal="left" vertical="center" wrapText="1" indent="2"/>
    </xf>
    <xf numFmtId="169" fontId="25" fillId="0" borderId="0" xfId="0" applyNumberFormat="1" applyFont="1" applyFill="1" applyAlignment="1">
      <alignment horizontal="right" vertical="center" wrapText="1" indent="1"/>
    </xf>
    <xf numFmtId="0" fontId="25" fillId="0" borderId="4" xfId="0" applyFont="1" applyFill="1" applyBorder="1" applyAlignment="1">
      <alignment horizontal="left" wrapText="1" indent="2"/>
    </xf>
    <xf numFmtId="0" fontId="25" fillId="0" borderId="5" xfId="0" applyFont="1" applyFill="1" applyBorder="1" applyAlignment="1">
      <alignment horizontal="left" wrapText="1" indent="2"/>
    </xf>
    <xf numFmtId="169" fontId="25" fillId="0" borderId="9" xfId="0" applyNumberFormat="1" applyFont="1" applyFill="1" applyBorder="1" applyAlignment="1">
      <alignment horizontal="right" vertical="center" wrapText="1" indent="1"/>
    </xf>
    <xf numFmtId="169" fontId="25" fillId="0" borderId="1" xfId="0" applyNumberFormat="1" applyFont="1" applyFill="1" applyBorder="1" applyAlignment="1">
      <alignment horizontal="right" vertical="center" wrapText="1" indent="1"/>
    </xf>
    <xf numFmtId="170" fontId="9" fillId="0" borderId="0" xfId="0" applyNumberFormat="1" applyFont="1" applyFill="1" applyAlignment="1">
      <alignment horizontal="right" vertical="center" indent="1"/>
    </xf>
    <xf numFmtId="169" fontId="25" fillId="0" borderId="0" xfId="0" applyNumberFormat="1" applyFont="1" applyFill="1" applyBorder="1" applyAlignment="1">
      <alignment horizontal="right" vertical="center" indent="1"/>
    </xf>
    <xf numFmtId="169" fontId="25" fillId="0" borderId="1" xfId="0" applyNumberFormat="1" applyFont="1" applyFill="1" applyBorder="1" applyAlignment="1">
      <alignment horizontal="right" vertical="center" indent="1"/>
    </xf>
    <xf numFmtId="169" fontId="25" fillId="0" borderId="9" xfId="0" applyNumberFormat="1" applyFont="1" applyFill="1" applyBorder="1" applyAlignment="1">
      <alignment horizontal="right" vertical="center" indent="1"/>
    </xf>
    <xf numFmtId="169" fontId="48" fillId="0" borderId="0" xfId="0" applyNumberFormat="1" applyFont="1" applyFill="1" applyBorder="1" applyAlignment="1">
      <alignment horizontal="right" vertical="center" indent="1"/>
    </xf>
    <xf numFmtId="169" fontId="48" fillId="0" borderId="1" xfId="0" applyNumberFormat="1" applyFont="1" applyFill="1" applyBorder="1" applyAlignment="1">
      <alignment horizontal="right" vertical="center" indent="1"/>
    </xf>
    <xf numFmtId="1" fontId="48" fillId="0" borderId="0" xfId="0" applyNumberFormat="1" applyFont="1" applyFill="1" applyAlignment="1">
      <alignment horizontal="right" vertical="center" indent="1"/>
    </xf>
    <xf numFmtId="1" fontId="25" fillId="0" borderId="0" xfId="0" applyNumberFormat="1" applyFont="1" applyFill="1" applyAlignment="1">
      <alignment horizontal="right" vertical="center" indent="1"/>
    </xf>
    <xf numFmtId="1" fontId="25" fillId="0" borderId="1" xfId="0" applyNumberFormat="1" applyFont="1" applyFill="1" applyBorder="1" applyAlignment="1">
      <alignment horizontal="right" vertical="center" indent="1"/>
    </xf>
    <xf numFmtId="171" fontId="25" fillId="0" borderId="0" xfId="0" applyNumberFormat="1" applyFont="1" applyFill="1" applyAlignment="1">
      <alignment horizontal="right" vertical="center" indent="1"/>
    </xf>
    <xf numFmtId="0" fontId="40" fillId="0" borderId="0" xfId="0" applyFont="1" applyAlignment="1">
      <alignment horizontal="right" vertical="top" wrapText="1"/>
    </xf>
    <xf numFmtId="0" fontId="53" fillId="0" borderId="0" xfId="0" applyFont="1" applyAlignment="1">
      <alignment horizontal="right" vertical="top" wrapText="1"/>
    </xf>
    <xf numFmtId="168" fontId="25" fillId="0" borderId="0" xfId="0" applyNumberFormat="1" applyFont="1" applyFill="1" applyBorder="1" applyAlignment="1">
      <alignment horizontal="right" vertical="center" indent="1"/>
    </xf>
    <xf numFmtId="170" fontId="9" fillId="0" borderId="0" xfId="0" applyNumberFormat="1" applyFont="1" applyFill="1" applyBorder="1" applyAlignment="1">
      <alignment horizontal="right" vertical="center" indent="1"/>
    </xf>
    <xf numFmtId="0" fontId="12" fillId="0" borderId="0" xfId="0" applyFont="1" applyAlignment="1">
      <alignment vertical="top"/>
    </xf>
    <xf numFmtId="169" fontId="9" fillId="0" borderId="0" xfId="0" applyNumberFormat="1" applyFont="1"/>
    <xf numFmtId="1" fontId="9" fillId="0" borderId="0" xfId="0" applyNumberFormat="1" applyFont="1"/>
    <xf numFmtId="0" fontId="25" fillId="0" borderId="5" xfId="3" applyFont="1" applyFill="1" applyBorder="1" applyAlignment="1">
      <alignment horizontal="left" vertical="center" indent="1"/>
    </xf>
    <xf numFmtId="0" fontId="25" fillId="3" borderId="7" xfId="0" applyFont="1" applyFill="1" applyBorder="1" applyAlignment="1">
      <alignment horizontal="center" vertical="center" wrapText="1"/>
    </xf>
    <xf numFmtId="0" fontId="25" fillId="3" borderId="8" xfId="0" applyFont="1" applyFill="1" applyBorder="1" applyAlignment="1">
      <alignment horizontal="center" vertical="center" wrapText="1"/>
    </xf>
    <xf numFmtId="0" fontId="29" fillId="0" borderId="0" xfId="4" applyFont="1" applyFill="1" applyAlignment="1">
      <alignment horizontal="left"/>
    </xf>
    <xf numFmtId="0" fontId="30" fillId="0" borderId="4" xfId="0" applyFont="1" applyFill="1" applyBorder="1" applyAlignment="1">
      <alignment horizontal="left" vertical="center" indent="1"/>
    </xf>
    <xf numFmtId="169" fontId="30" fillId="0" borderId="0" xfId="0" applyNumberFormat="1" applyFont="1" applyFill="1" applyBorder="1" applyAlignment="1">
      <alignment horizontal="right" vertical="center" indent="1"/>
    </xf>
    <xf numFmtId="0" fontId="30" fillId="0" borderId="5" xfId="0" applyFont="1" applyFill="1" applyBorder="1" applyAlignment="1">
      <alignment horizontal="left" vertical="center" indent="1"/>
    </xf>
    <xf numFmtId="169" fontId="30" fillId="0" borderId="9" xfId="0" applyNumberFormat="1" applyFont="1" applyFill="1" applyBorder="1" applyAlignment="1">
      <alignment horizontal="right" vertical="center" indent="1"/>
    </xf>
    <xf numFmtId="169" fontId="30" fillId="0" borderId="1" xfId="0" applyNumberFormat="1" applyFont="1" applyFill="1" applyBorder="1" applyAlignment="1">
      <alignment horizontal="right" vertical="center" indent="1"/>
    </xf>
    <xf numFmtId="0" fontId="31" fillId="2" borderId="0" xfId="3" applyFont="1" applyFill="1"/>
    <xf numFmtId="0" fontId="55" fillId="0" borderId="0" xfId="8" applyFont="1" applyFill="1" applyAlignment="1">
      <alignment horizontal="right"/>
    </xf>
    <xf numFmtId="170" fontId="25" fillId="0" borderId="0" xfId="0" applyNumberFormat="1" applyFont="1" applyFill="1" applyAlignment="1">
      <alignment horizontal="right" vertical="center" indent="1"/>
    </xf>
    <xf numFmtId="170" fontId="25" fillId="0" borderId="1" xfId="0" applyNumberFormat="1" applyFont="1" applyFill="1" applyBorder="1" applyAlignment="1">
      <alignment horizontal="right" vertical="center" indent="1"/>
    </xf>
    <xf numFmtId="0" fontId="55" fillId="2" borderId="0" xfId="8" applyFont="1" applyFill="1" applyAlignment="1">
      <alignment horizontal="right"/>
    </xf>
    <xf numFmtId="0" fontId="55" fillId="2" borderId="0" xfId="1" applyFont="1" applyFill="1" applyBorder="1" applyAlignment="1">
      <alignment horizontal="right"/>
    </xf>
    <xf numFmtId="0" fontId="1" fillId="0" borderId="0" xfId="3" applyFont="1"/>
    <xf numFmtId="0" fontId="20" fillId="0" borderId="0" xfId="3" applyFont="1" applyAlignment="1">
      <alignment horizontal="right" vertical="top" wrapText="1"/>
    </xf>
    <xf numFmtId="0" fontId="1" fillId="2" borderId="0" xfId="3" applyFont="1" applyFill="1"/>
    <xf numFmtId="0" fontId="31" fillId="0" borderId="0" xfId="3" applyFont="1" applyAlignment="1">
      <alignment horizontal="left" vertical="center"/>
    </xf>
    <xf numFmtId="0" fontId="31" fillId="0" borderId="0" xfId="3" applyFont="1" applyAlignment="1">
      <alignment horizontal="left"/>
    </xf>
    <xf numFmtId="0" fontId="31" fillId="0" borderId="0" xfId="3" applyFont="1"/>
    <xf numFmtId="0" fontId="31" fillId="0" borderId="0" xfId="3" applyFont="1" applyAlignment="1">
      <alignment horizontal="right" vertical="top"/>
    </xf>
    <xf numFmtId="0" fontId="34" fillId="0" borderId="1" xfId="3" applyFont="1" applyBorder="1" applyAlignment="1">
      <alignment horizontal="left" vertical="center"/>
    </xf>
    <xf numFmtId="0" fontId="28" fillId="0" borderId="1" xfId="3" applyFont="1" applyBorder="1" applyAlignment="1">
      <alignment horizontal="left" vertical="top"/>
    </xf>
    <xf numFmtId="0" fontId="30" fillId="0" borderId="1" xfId="3" applyFont="1" applyBorder="1"/>
    <xf numFmtId="0" fontId="35" fillId="0" borderId="1" xfId="3" applyFont="1" applyBorder="1" applyAlignment="1">
      <alignment horizontal="right"/>
    </xf>
    <xf numFmtId="0" fontId="9" fillId="0" borderId="0" xfId="3"/>
    <xf numFmtId="0" fontId="5" fillId="0" borderId="0" xfId="3" applyFont="1" applyAlignment="1">
      <alignment vertical="top"/>
    </xf>
    <xf numFmtId="0" fontId="5" fillId="0" borderId="0" xfId="3" applyFont="1" applyAlignment="1">
      <alignment vertical="top" wrapText="1"/>
    </xf>
    <xf numFmtId="0" fontId="38" fillId="0" borderId="0" xfId="3" applyFont="1" applyAlignment="1">
      <alignment horizontal="right" vertical="top" wrapText="1"/>
    </xf>
    <xf numFmtId="0" fontId="9" fillId="0" borderId="0" xfId="3" applyAlignment="1">
      <alignment vertical="top"/>
    </xf>
    <xf numFmtId="0" fontId="16" fillId="0" borderId="0" xfId="3" applyFont="1" applyAlignment="1">
      <alignment vertical="top" wrapText="1"/>
    </xf>
    <xf numFmtId="0" fontId="38" fillId="0" borderId="0" xfId="3" applyFont="1" applyAlignment="1">
      <alignment vertical="top"/>
    </xf>
    <xf numFmtId="0" fontId="30" fillId="0" borderId="0" xfId="3" applyFont="1"/>
    <xf numFmtId="0" fontId="38" fillId="0" borderId="0" xfId="3" applyFont="1" applyAlignment="1">
      <alignment horizontal="right" vertical="top"/>
    </xf>
    <xf numFmtId="0" fontId="25" fillId="0" borderId="0" xfId="3" applyFont="1" applyAlignment="1">
      <alignment vertical="top" wrapText="1"/>
    </xf>
    <xf numFmtId="0" fontId="54" fillId="0" borderId="0" xfId="3" applyFont="1" applyAlignment="1">
      <alignment horizontal="right" vertical="top" wrapText="1"/>
    </xf>
    <xf numFmtId="0" fontId="53" fillId="0" borderId="0" xfId="3" applyFont="1" applyAlignment="1">
      <alignment vertical="top"/>
    </xf>
    <xf numFmtId="0" fontId="53" fillId="0" borderId="0" xfId="3" applyFont="1" applyAlignment="1">
      <alignment vertical="top" wrapText="1"/>
    </xf>
    <xf numFmtId="0" fontId="5" fillId="0" borderId="0" xfId="3" applyFont="1" applyAlignment="1">
      <alignment horizontal="right" vertical="top" wrapText="1"/>
    </xf>
    <xf numFmtId="0" fontId="16" fillId="0" borderId="0" xfId="3" applyFont="1" applyAlignment="1">
      <alignment wrapText="1"/>
    </xf>
    <xf numFmtId="0" fontId="28" fillId="0" borderId="0" xfId="4" applyFont="1" applyFill="1" applyAlignment="1">
      <alignment horizontal="left" vertical="top" wrapText="1"/>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44" fillId="0" borderId="0" xfId="0" applyFont="1" applyBorder="1" applyAlignment="1">
      <alignment horizontal="justify" vertical="center"/>
    </xf>
    <xf numFmtId="0" fontId="44" fillId="0" borderId="0" xfId="0" applyFont="1" applyBorder="1" applyAlignment="1">
      <alignment horizontal="left" vertical="top"/>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28" fillId="2" borderId="0" xfId="3" applyFont="1" applyFill="1" applyBorder="1" applyAlignment="1">
      <alignment horizontal="left" vertical="top" wrapText="1"/>
    </xf>
    <xf numFmtId="0" fontId="25" fillId="3" borderId="7" xfId="0" applyFont="1" applyFill="1" applyBorder="1" applyAlignment="1">
      <alignment horizontal="center" vertical="center" wrapText="1"/>
    </xf>
    <xf numFmtId="0" fontId="9" fillId="3" borderId="6" xfId="0" applyFont="1" applyFill="1" applyBorder="1" applyAlignment="1">
      <alignment horizontal="center" vertical="center"/>
    </xf>
    <xf numFmtId="0" fontId="25" fillId="3" borderId="11" xfId="0" applyFont="1" applyFill="1" applyBorder="1" applyAlignment="1">
      <alignment horizontal="center" vertical="center" wrapText="1"/>
    </xf>
    <xf numFmtId="0" fontId="25" fillId="3" borderId="12" xfId="0" applyFont="1" applyFill="1" applyBorder="1" applyAlignment="1">
      <alignment horizontal="center" vertical="center" wrapText="1"/>
    </xf>
    <xf numFmtId="0" fontId="25" fillId="3" borderId="13" xfId="0" applyFont="1" applyFill="1" applyBorder="1" applyAlignment="1">
      <alignment horizontal="center" vertical="center" wrapText="1"/>
    </xf>
    <xf numFmtId="0" fontId="25" fillId="3" borderId="6" xfId="0" applyFont="1" applyFill="1" applyBorder="1" applyAlignment="1">
      <alignment horizontal="center" vertical="center" wrapText="1"/>
    </xf>
    <xf numFmtId="0" fontId="44" fillId="0" borderId="0" xfId="0" applyFont="1" applyBorder="1" applyAlignment="1">
      <alignment horizontal="left" wrapText="1"/>
    </xf>
    <xf numFmtId="0" fontId="44" fillId="0" borderId="0" xfId="0" applyFont="1" applyBorder="1" applyAlignment="1">
      <alignment horizontal="left" vertical="top" wrapText="1"/>
    </xf>
    <xf numFmtId="0" fontId="25" fillId="3" borderId="8" xfId="0" applyFont="1" applyFill="1" applyBorder="1" applyAlignment="1">
      <alignment horizontal="center" vertical="center" wrapText="1"/>
    </xf>
    <xf numFmtId="0" fontId="28" fillId="2" borderId="1" xfId="3" applyFont="1" applyFill="1" applyBorder="1" applyAlignment="1">
      <alignment horizontal="left" vertical="top" wrapText="1"/>
    </xf>
    <xf numFmtId="165" fontId="9" fillId="3" borderId="7" xfId="7" applyNumberFormat="1" applyFont="1" applyFill="1" applyBorder="1" applyAlignment="1">
      <alignment horizontal="center" vertical="center" wrapText="1"/>
    </xf>
    <xf numFmtId="165" fontId="9" fillId="3" borderId="8" xfId="7" applyNumberFormat="1" applyFont="1" applyFill="1" applyBorder="1" applyAlignment="1">
      <alignment horizontal="center" vertical="center" wrapText="1"/>
    </xf>
    <xf numFmtId="0" fontId="9" fillId="3" borderId="6" xfId="7" applyFont="1" applyFill="1" applyBorder="1" applyAlignment="1">
      <alignment horizontal="center" vertical="center" wrapText="1"/>
    </xf>
    <xf numFmtId="0" fontId="5" fillId="2" borderId="0" xfId="7" applyFont="1" applyFill="1" applyAlignment="1">
      <alignment horizontal="left" vertical="top" wrapText="1"/>
    </xf>
    <xf numFmtId="0" fontId="25" fillId="3" borderId="7" xfId="0" applyFont="1" applyFill="1" applyBorder="1" applyAlignment="1">
      <alignment horizontal="center" vertical="center"/>
    </xf>
    <xf numFmtId="0" fontId="25" fillId="3" borderId="8" xfId="0" applyFont="1" applyFill="1" applyBorder="1" applyAlignment="1">
      <alignment horizontal="center" vertical="center"/>
    </xf>
    <xf numFmtId="0" fontId="9" fillId="3" borderId="6" xfId="0" applyFont="1" applyFill="1" applyBorder="1" applyAlignment="1">
      <alignment horizontal="center" vertical="center" wrapText="1"/>
    </xf>
    <xf numFmtId="0" fontId="44" fillId="0" borderId="0" xfId="0" applyFont="1" applyBorder="1"/>
    <xf numFmtId="0" fontId="44" fillId="0" borderId="0" xfId="0" applyFont="1" applyBorder="1" applyAlignment="1">
      <alignment horizontal="left" vertical="center"/>
    </xf>
    <xf numFmtId="0" fontId="9" fillId="0" borderId="0" xfId="0" applyFont="1" applyFill="1" applyBorder="1" applyAlignment="1">
      <alignment horizontal="center" vertical="top"/>
    </xf>
    <xf numFmtId="0" fontId="16" fillId="3" borderId="6" xfId="0" applyFont="1" applyFill="1" applyBorder="1" applyAlignment="1">
      <alignment horizontal="center" vertical="center" wrapText="1"/>
    </xf>
    <xf numFmtId="0" fontId="16" fillId="3" borderId="6" xfId="0" applyFont="1" applyFill="1" applyBorder="1" applyAlignment="1">
      <alignment horizontal="center" vertical="center"/>
    </xf>
    <xf numFmtId="0" fontId="8" fillId="0" borderId="0" xfId="0" applyFont="1" applyFill="1" applyBorder="1" applyAlignment="1">
      <alignment horizontal="center" vertical="center"/>
    </xf>
    <xf numFmtId="0" fontId="44" fillId="0" borderId="0" xfId="0" applyFont="1" applyBorder="1" applyAlignment="1">
      <alignment vertical="top"/>
    </xf>
    <xf numFmtId="0" fontId="8" fillId="0" borderId="0" xfId="0" applyFont="1" applyFill="1" applyAlignment="1">
      <alignment horizontal="center" vertical="center"/>
    </xf>
  </cellXfs>
  <cellStyles count="11">
    <cellStyle name="Link" xfId="1" builtinId="8"/>
    <cellStyle name="Link 2" xfId="6" xr:uid="{00000000-0005-0000-0000-000001000000}"/>
    <cellStyle name="Link 4" xfId="8" xr:uid="{00000000-0005-0000-0000-000002000000}"/>
    <cellStyle name="Standard" xfId="0" builtinId="0"/>
    <cellStyle name="Standard 13 5" xfId="9" xr:uid="{07311850-4117-4B33-802F-2373D13850DC}"/>
    <cellStyle name="Standard 2" xfId="3" xr:uid="{00000000-0005-0000-0000-000004000000}"/>
    <cellStyle name="Standard 2 2" xfId="4" xr:uid="{00000000-0005-0000-0000-000005000000}"/>
    <cellStyle name="Standard 3" xfId="2" xr:uid="{00000000-0005-0000-0000-000006000000}"/>
    <cellStyle name="Standard 4" xfId="5" xr:uid="{00000000-0005-0000-0000-000007000000}"/>
    <cellStyle name="Standard 4 2" xfId="7" xr:uid="{00000000-0005-0000-0000-000008000000}"/>
    <cellStyle name="Standard 5" xfId="10" xr:uid="{02CB6733-BF36-4A7A-B67A-1051D8C37BC0}"/>
  </cellStyles>
  <dxfs count="0"/>
  <tableStyles count="0" defaultTableStyle="TableStyleMedium2" defaultPivotStyle="PivotStyleLight16"/>
  <colors>
    <mruColors>
      <color rgb="FF003063"/>
      <color rgb="FFFF5050"/>
      <color rgb="FF71CBF4"/>
      <color rgb="FF008F9E"/>
      <color rgb="FFCFE9FB"/>
      <color rgb="FF244061"/>
      <color rgb="FFC4D5EB"/>
      <color rgb="FF7AA9DA"/>
      <color rgb="FFA4C0E3"/>
      <color rgb="FFAABA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628654970760236E-2"/>
          <c:y val="0.15885854700854701"/>
          <c:w val="0.88227368421052632"/>
          <c:h val="0.77246346153846157"/>
        </c:manualLayout>
      </c:layout>
      <c:doughnutChart>
        <c:varyColors val="1"/>
        <c:ser>
          <c:idx val="0"/>
          <c:order val="0"/>
          <c:tx>
            <c:strRef>
              <c:f>'Grafik 1'!$F$44</c:f>
              <c:strCache>
                <c:ptCount val="1"/>
                <c:pt idx="0">
                  <c:v>Anteil in Prozent</c:v>
                </c:pt>
              </c:strCache>
            </c:strRef>
          </c:tx>
          <c:spPr>
            <a:ln w="6350">
              <a:solidFill>
                <a:schemeClr val="bg1"/>
              </a:solidFill>
            </a:ln>
          </c:spPr>
          <c:dPt>
            <c:idx val="0"/>
            <c:bubble3D val="0"/>
            <c:spPr>
              <a:solidFill>
                <a:srgbClr val="008F9E"/>
              </a:solidFill>
              <a:ln w="6350">
                <a:solidFill>
                  <a:schemeClr val="bg1"/>
                </a:solidFill>
              </a:ln>
              <a:effectLst/>
            </c:spPr>
            <c:extLst>
              <c:ext xmlns:c16="http://schemas.microsoft.com/office/drawing/2014/chart" uri="{C3380CC4-5D6E-409C-BE32-E72D297353CC}">
                <c16:uniqueId val="{00000001-BBE4-4CD8-A750-940F298E53C2}"/>
              </c:ext>
            </c:extLst>
          </c:dPt>
          <c:dPt>
            <c:idx val="1"/>
            <c:bubble3D val="0"/>
            <c:spPr>
              <a:solidFill>
                <a:srgbClr val="71CBF4"/>
              </a:solidFill>
              <a:ln w="6350">
                <a:solidFill>
                  <a:schemeClr val="bg1"/>
                </a:solidFill>
              </a:ln>
              <a:effectLst/>
            </c:spPr>
            <c:extLst>
              <c:ext xmlns:c16="http://schemas.microsoft.com/office/drawing/2014/chart" uri="{C3380CC4-5D6E-409C-BE32-E72D297353CC}">
                <c16:uniqueId val="{00000003-BBE4-4CD8-A750-940F298E53C2}"/>
              </c:ext>
            </c:extLst>
          </c:dPt>
          <c:dPt>
            <c:idx val="2"/>
            <c:bubble3D val="0"/>
            <c:spPr>
              <a:solidFill>
                <a:schemeClr val="accent6"/>
              </a:solidFill>
              <a:ln w="6350">
                <a:solidFill>
                  <a:schemeClr val="bg1"/>
                </a:solidFill>
              </a:ln>
              <a:effectLst/>
            </c:spPr>
            <c:extLst>
              <c:ext xmlns:c16="http://schemas.microsoft.com/office/drawing/2014/chart" uri="{C3380CC4-5D6E-409C-BE32-E72D297353CC}">
                <c16:uniqueId val="{00000005-BBE4-4CD8-A750-940F298E53C2}"/>
              </c:ext>
            </c:extLst>
          </c:dPt>
          <c:dPt>
            <c:idx val="3"/>
            <c:bubble3D val="0"/>
            <c:spPr>
              <a:solidFill>
                <a:schemeClr val="accent2">
                  <a:lumMod val="60000"/>
                </a:schemeClr>
              </a:solidFill>
              <a:ln w="6350">
                <a:solidFill>
                  <a:schemeClr val="bg1"/>
                </a:solidFill>
              </a:ln>
              <a:effectLst/>
            </c:spPr>
            <c:extLst>
              <c:ext xmlns:c16="http://schemas.microsoft.com/office/drawing/2014/chart" uri="{C3380CC4-5D6E-409C-BE32-E72D297353CC}">
                <c16:uniqueId val="{00000007-BBE4-4CD8-A750-940F298E53C2}"/>
              </c:ext>
            </c:extLst>
          </c:dPt>
          <c:dPt>
            <c:idx val="4"/>
            <c:bubble3D val="0"/>
            <c:spPr>
              <a:solidFill>
                <a:schemeClr val="accent4">
                  <a:lumMod val="60000"/>
                </a:schemeClr>
              </a:solidFill>
              <a:ln w="6350">
                <a:solidFill>
                  <a:schemeClr val="bg1"/>
                </a:solidFill>
              </a:ln>
              <a:effectLst/>
            </c:spPr>
            <c:extLst>
              <c:ext xmlns:c16="http://schemas.microsoft.com/office/drawing/2014/chart" uri="{C3380CC4-5D6E-409C-BE32-E72D297353CC}">
                <c16:uniqueId val="{00000009-BBE4-4CD8-A750-940F298E53C2}"/>
              </c:ext>
            </c:extLst>
          </c:dPt>
          <c:dPt>
            <c:idx val="5"/>
            <c:bubble3D val="0"/>
            <c:spPr>
              <a:solidFill>
                <a:schemeClr val="accent6">
                  <a:lumMod val="60000"/>
                </a:schemeClr>
              </a:solidFill>
              <a:ln w="6350">
                <a:solidFill>
                  <a:schemeClr val="bg1"/>
                </a:solidFill>
              </a:ln>
              <a:effectLst/>
            </c:spPr>
            <c:extLst>
              <c:ext xmlns:c16="http://schemas.microsoft.com/office/drawing/2014/chart" uri="{C3380CC4-5D6E-409C-BE32-E72D297353CC}">
                <c16:uniqueId val="{0000000B-BBE4-4CD8-A750-940F298E53C2}"/>
              </c:ext>
            </c:extLst>
          </c:dPt>
          <c:dLbls>
            <c:dLbl>
              <c:idx val="0"/>
              <c:layout>
                <c:manualLayout>
                  <c:x val="0.17433653399623023"/>
                  <c:y val="0.15243182440627567"/>
                </c:manualLayout>
              </c:layout>
              <c:tx>
                <c:rich>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5F120237-9BC2-453B-937C-EC817AC86953}" type="CATEGORYNAME">
                      <a:rPr lang="en-US"/>
                      <a:pPr algn="l">
                        <a:defRPr/>
                      </a:pPr>
                      <a:t>[RUBRIKENNAME]</a:t>
                    </a:fld>
                    <a:r>
                      <a:rPr lang="en-US"/>
                      <a:t>; </a:t>
                    </a:r>
                    <a:fld id="{E0CCE2A4-ABA4-4C57-8DDE-55653833E9CA}" type="VALUE">
                      <a:rPr lang="en-US" b="1"/>
                      <a:pPr algn="l">
                        <a:defRPr/>
                      </a:pPr>
                      <a:t>[WERT]</a:t>
                    </a:fld>
                    <a:endParaRPr lang="en-US"/>
                  </a:p>
                </c:rich>
              </c:tx>
              <c:numFmt formatCode="##.0&quot; %&quot;" sourceLinked="0"/>
              <c:spPr>
                <a:noFill/>
                <a:ln>
                  <a:noFill/>
                </a:ln>
                <a:effectLst/>
              </c:spPr>
              <c:txPr>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a:noFill/>
                    <a:ln>
                      <a:noFill/>
                    </a:ln>
                  </c15:spPr>
                  <c15:layout>
                    <c:manualLayout>
                      <c:w val="0.27584660492984031"/>
                      <c:h val="6.1561485191126412E-2"/>
                    </c:manualLayout>
                  </c15:layout>
                  <c15:dlblFieldTable/>
                  <c15:showDataLabelsRange val="1"/>
                </c:ext>
                <c:ext xmlns:c16="http://schemas.microsoft.com/office/drawing/2014/chart" uri="{C3380CC4-5D6E-409C-BE32-E72D297353CC}">
                  <c16:uniqueId val="{00000001-BBE4-4CD8-A750-940F298E53C2}"/>
                </c:ext>
              </c:extLst>
            </c:dLbl>
            <c:dLbl>
              <c:idx val="1"/>
              <c:layout>
                <c:manualLayout>
                  <c:x val="-0.15238551858464044"/>
                  <c:y val="-0.1618124258013455"/>
                </c:manualLayout>
              </c:layout>
              <c:tx>
                <c:rich>
                  <a:bodyPr/>
                  <a:lstStyle/>
                  <a:p>
                    <a:fld id="{F2D95AE9-38D6-4662-B3E5-518796EBB309}" type="CATEGORYNAME">
                      <a:rPr lang="en-US"/>
                      <a:pPr/>
                      <a:t>[RUBRIKENNAME]</a:t>
                    </a:fld>
                    <a:r>
                      <a:rPr lang="en-US" baseline="0"/>
                      <a:t>; </a:t>
                    </a:r>
                    <a:fld id="{63999CA8-9079-4A5C-8740-101CA2BE49E9}" type="VALUE">
                      <a:rPr lang="en-US" b="1" baseline="0"/>
                      <a:pPr/>
                      <a:t>[WERT]</a:t>
                    </a:fld>
                    <a:endParaRPr lang="en-US" baseline="0"/>
                  </a:p>
                </c:rich>
              </c:tx>
              <c:showLegendKey val="0"/>
              <c:showVal val="1"/>
              <c:showCatName val="1"/>
              <c:showSerName val="0"/>
              <c:showPercent val="0"/>
              <c:showBubbleSize val="0"/>
              <c:separator>; </c:separator>
              <c:extLst>
                <c:ext xmlns:c15="http://schemas.microsoft.com/office/drawing/2012/chart" uri="{CE6537A1-D6FC-4f65-9D91-7224C49458BB}">
                  <c15:layout>
                    <c:manualLayout>
                      <c:w val="0.23260317309956255"/>
                      <c:h val="6.8508112386228712E-2"/>
                    </c:manualLayout>
                  </c15:layout>
                  <c15:dlblFieldTable/>
                  <c15:showDataLabelsRange val="1"/>
                </c:ext>
                <c:ext xmlns:c16="http://schemas.microsoft.com/office/drawing/2014/chart" uri="{C3380CC4-5D6E-409C-BE32-E72D297353CC}">
                  <c16:uniqueId val="{00000003-BBE4-4CD8-A750-940F298E53C2}"/>
                </c:ext>
              </c:extLst>
            </c:dLbl>
            <c:dLbl>
              <c:idx val="2"/>
              <c:layout>
                <c:manualLayout>
                  <c:x val="0.24759697220635346"/>
                  <c:y val="-0.13980132517528643"/>
                </c:manualLayout>
              </c:layout>
              <c:tx>
                <c:rich>
                  <a:bodyPr/>
                  <a:lstStyle/>
                  <a:p>
                    <a:fld id="{F1024187-26C4-484E-A96C-3C5374CA1CCE}" type="CATEGORYNAME">
                      <a:rPr lang="en-US"/>
                      <a:pPr/>
                      <a:t>[RUBRIKENNAME]</a:t>
                    </a:fld>
                    <a:r>
                      <a:rPr lang="en-US" baseline="0"/>
                      <a:t>; </a:t>
                    </a:r>
                    <a:fld id="{4B2FE4BD-ACE2-497E-9E92-A794BD79AB5A}" type="VALUE">
                      <a:rPr lang="en-US" b="1" baseline="0"/>
                      <a:pPr/>
                      <a:t>[WERT]</a:t>
                    </a:fld>
                    <a:endParaRPr 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BBE4-4CD8-A750-940F298E53C2}"/>
                </c:ext>
              </c:extLst>
            </c:dLbl>
            <c:dLbl>
              <c:idx val="3"/>
              <c:layout>
                <c:manualLayout>
                  <c:x val="-0.20656913015551109"/>
                  <c:y val="0.10650472334682852"/>
                </c:manualLayout>
              </c:layout>
              <c:tx>
                <c:rich>
                  <a:bodyPr/>
                  <a:lstStyle/>
                  <a:p>
                    <a:fld id="{875BABDC-7B25-4DD4-B8DC-0448ADDB8982}" type="CATEGORYNAME">
                      <a:rPr lang="en-US"/>
                      <a:pPr/>
                      <a:t>[RUBRIKENNAME]</a:t>
                    </a:fld>
                    <a:r>
                      <a:rPr lang="en-US" baseline="0"/>
                      <a:t>; </a:t>
                    </a:r>
                    <a:fld id="{402419F9-F481-45E6-AEF7-645DD929250F}" type="VALUE">
                      <a:rPr lang="en-US" b="1" baseline="0"/>
                      <a:pPr/>
                      <a:t>[WERT]</a:t>
                    </a:fld>
                    <a:endParaRPr 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7-BBE4-4CD8-A750-940F298E53C2}"/>
                </c:ext>
              </c:extLst>
            </c:dLbl>
            <c:dLbl>
              <c:idx val="4"/>
              <c:layout>
                <c:manualLayout>
                  <c:x val="-0.36787559763975392"/>
                  <c:y val="-3.9751163973551391E-2"/>
                </c:manualLayout>
              </c:layout>
              <c:tx>
                <c:rich>
                  <a:bodyPr/>
                  <a:lstStyle/>
                  <a:p>
                    <a:fld id="{B8A9424B-3643-448E-8B74-E663A9CABE56}" type="CATEGORYNAME">
                      <a:rPr lang="en-US"/>
                      <a:pPr/>
                      <a:t>[RUBRIKENNAME]</a:t>
                    </a:fld>
                    <a:r>
                      <a:rPr lang="en-US" baseline="0"/>
                      <a:t>; </a:t>
                    </a:r>
                    <a:fld id="{AAC86D2B-A68B-4027-BE00-8E2E5C99ACC2}" type="VALUE">
                      <a:rPr lang="en-US" b="1" baseline="0"/>
                      <a:pPr/>
                      <a:t>[WERT]</a:t>
                    </a:fld>
                    <a:endParaRPr 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BBE4-4CD8-A750-940F298E53C2}"/>
                </c:ext>
              </c:extLst>
            </c:dLbl>
            <c:dLbl>
              <c:idx val="5"/>
              <c:layout>
                <c:manualLayout>
                  <c:x val="-0.34908532082108246"/>
                  <c:y val="-0.12173793966900114"/>
                </c:manualLayout>
              </c:layout>
              <c:numFmt formatCode="##.0&quot; %&quot;" sourceLinked="0"/>
              <c:spPr>
                <a:noFill/>
                <a:ln>
                  <a:noFill/>
                </a:ln>
                <a:effectLst/>
              </c:spPr>
              <c:txPr>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a:noFill/>
                    <a:ln>
                      <a:noFill/>
                    </a:ln>
                  </c15:spPr>
                  <c15:layout>
                    <c:manualLayout>
                      <c:w val="0.24195083945705959"/>
                      <c:h val="6.1561393361947381E-2"/>
                    </c:manualLayout>
                  </c15:layout>
                </c:ext>
                <c:ext xmlns:c16="http://schemas.microsoft.com/office/drawing/2014/chart" uri="{C3380CC4-5D6E-409C-BE32-E72D297353CC}">
                  <c16:uniqueId val="{0000000B-BBE4-4CD8-A750-940F298E53C2}"/>
                </c:ext>
              </c:extLst>
            </c:dLbl>
            <c:numFmt formatCode="##.0&quot; %&quot;" sourceLinked="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eparator>; </c:separator>
            <c:showLeaderLines val="1"/>
            <c:leaderLines>
              <c:spPr>
                <a:ln w="6350" cap="flat" cmpd="sng" algn="ctr">
                  <a:solidFill>
                    <a:sysClr val="windowText" lastClr="000000"/>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15:showDataLabelsRange val="1"/>
              </c:ext>
            </c:extLst>
          </c:dLbls>
          <c:cat>
            <c:strRef>
              <c:f>'Grafik 1'!$D$45:$D$47</c:f>
              <c:strCache>
                <c:ptCount val="3"/>
                <c:pt idx="0">
                  <c:v>Fossile Energieträger</c:v>
                </c:pt>
                <c:pt idx="1">
                  <c:v>Erneuerbare Energien</c:v>
                </c:pt>
                <c:pt idx="2">
                  <c:v>Abfälle und sonstige Energieträger</c:v>
                </c:pt>
              </c:strCache>
            </c:strRef>
          </c:cat>
          <c:val>
            <c:numRef>
              <c:f>'Grafik 1'!$F$45:$F$47</c:f>
              <c:numCache>
                <c:formatCode>0.0</c:formatCode>
                <c:ptCount val="3"/>
                <c:pt idx="0">
                  <c:v>73.278131527722678</c:v>
                </c:pt>
                <c:pt idx="1">
                  <c:v>23.511700254340308</c:v>
                </c:pt>
                <c:pt idx="2">
                  <c:v>3.2101682179370261</c:v>
                </c:pt>
              </c:numCache>
            </c:numRef>
          </c:val>
          <c:extLst>
            <c:ext xmlns:c15="http://schemas.microsoft.com/office/drawing/2012/chart" uri="{02D57815-91ED-43cb-92C2-25804820EDAC}">
              <c15:datalabelsRange>
                <c15:f>'Grafik 1'!$F$45:$F$47</c15:f>
                <c15:dlblRangeCache>
                  <c:ptCount val="3"/>
                  <c:pt idx="0">
                    <c:v>73,3</c:v>
                  </c:pt>
                  <c:pt idx="1">
                    <c:v>23,5</c:v>
                  </c:pt>
                  <c:pt idx="2">
                    <c:v>3,2</c:v>
                  </c:pt>
                </c15:dlblRangeCache>
              </c15:datalabelsRange>
            </c:ext>
            <c:ext xmlns:c16="http://schemas.microsoft.com/office/drawing/2014/chart" uri="{C3380CC4-5D6E-409C-BE32-E72D297353CC}">
              <c16:uniqueId val="{0000000C-BBE4-4CD8-A750-940F298E53C2}"/>
            </c:ext>
          </c:extLst>
        </c:ser>
        <c:dLbls>
          <c:showLegendKey val="0"/>
          <c:showVal val="1"/>
          <c:showCatName val="0"/>
          <c:showSerName val="0"/>
          <c:showPercent val="0"/>
          <c:showBubbleSize val="0"/>
          <c:showLeaderLines val="1"/>
        </c:dLbls>
        <c:firstSliceAng val="0"/>
        <c:holeSize val="35"/>
      </c:doughnutChart>
      <c:spPr>
        <a:noFill/>
        <a:ln>
          <a:noFill/>
        </a:ln>
        <a:effectLst/>
      </c:spPr>
    </c:plotArea>
    <c:plotVisOnly val="1"/>
    <c:dispBlanksAs val="zero"/>
    <c:showDLblsOverMax val="0"/>
  </c:chart>
  <c:spPr>
    <a:solidFill>
      <a:sysClr val="window" lastClr="FFFFFF"/>
    </a:solidFill>
    <a:ln w="9525" cap="flat" cmpd="sng" algn="ctr">
      <a:noFill/>
      <a:prstDash val="solid"/>
      <a:round/>
    </a:ln>
    <a:effectLst/>
  </c:spPr>
  <c:txPr>
    <a:bodyPr/>
    <a:lstStyle/>
    <a:p>
      <a:pPr>
        <a:defRPr sz="9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4607725664726691E-2"/>
          <c:y val="8.592875318066158E-2"/>
          <c:w val="0.94210725018068397"/>
          <c:h val="0.77101781170483463"/>
        </c:manualLayout>
      </c:layout>
      <c:areaChart>
        <c:grouping val="stacked"/>
        <c:varyColors val="0"/>
        <c:ser>
          <c:idx val="0"/>
          <c:order val="0"/>
          <c:tx>
            <c:strRef>
              <c:f>'Grafik 2'!$E$38</c:f>
              <c:strCache>
                <c:ptCount val="1"/>
                <c:pt idx="0">
                  <c:v>Stromerzeugung</c:v>
                </c:pt>
              </c:strCache>
            </c:strRef>
          </c:tx>
          <c:spPr>
            <a:solidFill>
              <a:schemeClr val="accent1"/>
            </a:solidFill>
            <a:ln>
              <a:noFill/>
            </a:ln>
            <a:effectLst/>
          </c:spPr>
          <c:cat>
            <c:numRef>
              <c:f>'Grafik 2'!$D$39:$D$72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'Grafik 2'!$E$39:$E$72</c:f>
              <c:numCache>
                <c:formatCode>###\ ###\ ##0;\–\ ###\ ###\ ##0;\–</c:formatCode>
                <c:ptCount val="34"/>
                <c:pt idx="0">
                  <c:v>667.23384163677497</c:v>
                </c:pt>
                <c:pt idx="1">
                  <c:v>1192.4952410951403</c:v>
                </c:pt>
                <c:pt idx="2">
                  <c:v>853.72077131168191</c:v>
                </c:pt>
                <c:pt idx="3">
                  <c:v>1158.683577287446</c:v>
                </c:pt>
                <c:pt idx="4">
                  <c:v>1106.3747058144609</c:v>
                </c:pt>
                <c:pt idx="5">
                  <c:v>1048.1244073652392</c:v>
                </c:pt>
                <c:pt idx="6">
                  <c:v>1328.0471915171925</c:v>
                </c:pt>
                <c:pt idx="7">
                  <c:v>1241.9453343258619</c:v>
                </c:pt>
                <c:pt idx="13">
                  <c:v>1173.2798759194748</c:v>
                </c:pt>
                <c:pt idx="14">
                  <c:v>1155.9914162805014</c:v>
                </c:pt>
                <c:pt idx="15">
                  <c:v>1186.6393438516575</c:v>
                </c:pt>
                <c:pt idx="16">
                  <c:v>1010.943278088095</c:v>
                </c:pt>
                <c:pt idx="17">
                  <c:v>1183.4300351617894</c:v>
                </c:pt>
                <c:pt idx="18">
                  <c:v>1289.9982632416923</c:v>
                </c:pt>
                <c:pt idx="19">
                  <c:v>1227.6249279286662</c:v>
                </c:pt>
                <c:pt idx="20">
                  <c:v>1422.6753184199674</c:v>
                </c:pt>
                <c:pt idx="21">
                  <c:v>1484.6935984439954</c:v>
                </c:pt>
                <c:pt idx="22">
                  <c:v>1028.5547094921401</c:v>
                </c:pt>
                <c:pt idx="23">
                  <c:v>1151.438530562089</c:v>
                </c:pt>
                <c:pt idx="24">
                  <c:v>2556.4983602711372</c:v>
                </c:pt>
                <c:pt idx="25">
                  <c:v>5446.8030674352503</c:v>
                </c:pt>
                <c:pt idx="26">
                  <c:v>6451.4872229438197</c:v>
                </c:pt>
                <c:pt idx="27">
                  <c:v>6914.2353201802443</c:v>
                </c:pt>
                <c:pt idx="28">
                  <c:v>7667.0185802589885</c:v>
                </c:pt>
                <c:pt idx="29">
                  <c:v>6176.2100710323912</c:v>
                </c:pt>
                <c:pt idx="30">
                  <c:v>3101.9771168660545</c:v>
                </c:pt>
                <c:pt idx="31">
                  <c:v>1569.4534273059405</c:v>
                </c:pt>
                <c:pt idx="32">
                  <c:v>1509.1553766542538</c:v>
                </c:pt>
                <c:pt idx="33">
                  <c:v>1237.362927971669</c:v>
                </c:pt>
              </c:numCache>
            </c:numRef>
          </c:val>
          <c:extLst>
            <c:ext xmlns:c16="http://schemas.microsoft.com/office/drawing/2014/chart" uri="{C3380CC4-5D6E-409C-BE32-E72D297353CC}">
              <c16:uniqueId val="{00000000-7A59-4CF9-B59E-E41B8ADDB607}"/>
            </c:ext>
          </c:extLst>
        </c:ser>
        <c:ser>
          <c:idx val="1"/>
          <c:order val="1"/>
          <c:tx>
            <c:strRef>
              <c:f>'Grafik 2'!$F$38</c:f>
              <c:strCache>
                <c:ptCount val="1"/>
                <c:pt idx="0">
                  <c:v>Fernwärmeerzeugung</c:v>
                </c:pt>
              </c:strCache>
            </c:strRef>
          </c:tx>
          <c:spPr>
            <a:solidFill>
              <a:schemeClr val="accent2"/>
            </a:solidFill>
            <a:ln>
              <a:noFill/>
            </a:ln>
            <a:effectLst/>
          </c:spPr>
          <c:cat>
            <c:numRef>
              <c:f>'Grafik 2'!$D$39:$D$72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'Grafik 2'!$F$39:$F$72</c:f>
              <c:numCache>
                <c:formatCode>###\ ###\ ##0;\–\ ###\ ###\ ##0;\–</c:formatCode>
                <c:ptCount val="34"/>
                <c:pt idx="0">
                  <c:v>1293.0564882140322</c:v>
                </c:pt>
                <c:pt idx="1">
                  <c:v>1625.0181690114491</c:v>
                </c:pt>
                <c:pt idx="2">
                  <c:v>1657.8366533853518</c:v>
                </c:pt>
                <c:pt idx="3">
                  <c:v>1478.5144405358556</c:v>
                </c:pt>
                <c:pt idx="4">
                  <c:v>1015.4641753455782</c:v>
                </c:pt>
                <c:pt idx="5">
                  <c:v>1080.4944421991411</c:v>
                </c:pt>
                <c:pt idx="6">
                  <c:v>1232.9620324540072</c:v>
                </c:pt>
                <c:pt idx="7">
                  <c:v>1128.0161363433228</c:v>
                </c:pt>
                <c:pt idx="13">
                  <c:v>1165.1549649768035</c:v>
                </c:pt>
                <c:pt idx="14">
                  <c:v>1197.4551932004611</c:v>
                </c:pt>
                <c:pt idx="15">
                  <c:v>1146.3058815679847</c:v>
                </c:pt>
                <c:pt idx="16">
                  <c:v>1130.720809452622</c:v>
                </c:pt>
                <c:pt idx="17">
                  <c:v>1056.3894300872066</c:v>
                </c:pt>
                <c:pt idx="18">
                  <c:v>1074.7747039340838</c:v>
                </c:pt>
                <c:pt idx="19">
                  <c:v>1192.2602088088217</c:v>
                </c:pt>
                <c:pt idx="20">
                  <c:v>1184.2029091554755</c:v>
                </c:pt>
                <c:pt idx="21">
                  <c:v>1105.4011111834725</c:v>
                </c:pt>
                <c:pt idx="22">
                  <c:v>1199.0781281354994</c:v>
                </c:pt>
                <c:pt idx="23">
                  <c:v>1165.006856255555</c:v>
                </c:pt>
                <c:pt idx="24">
                  <c:v>1074.4318703880188</c:v>
                </c:pt>
                <c:pt idx="25">
                  <c:v>1071.1222280763927</c:v>
                </c:pt>
                <c:pt idx="26">
                  <c:v>1111.2075736057495</c:v>
                </c:pt>
                <c:pt idx="27">
                  <c:v>1089.2847482979123</c:v>
                </c:pt>
                <c:pt idx="28">
                  <c:v>659.26609149773765</c:v>
                </c:pt>
                <c:pt idx="29">
                  <c:v>634.00674237830253</c:v>
                </c:pt>
                <c:pt idx="30">
                  <c:v>594.91260651142841</c:v>
                </c:pt>
                <c:pt idx="31">
                  <c:v>520.95447907576204</c:v>
                </c:pt>
                <c:pt idx="32">
                  <c:v>574.80804275138598</c:v>
                </c:pt>
                <c:pt idx="33">
                  <c:v>581.92874686846221</c:v>
                </c:pt>
              </c:numCache>
            </c:numRef>
          </c:val>
          <c:extLst>
            <c:ext xmlns:c16="http://schemas.microsoft.com/office/drawing/2014/chart" uri="{C3380CC4-5D6E-409C-BE32-E72D297353CC}">
              <c16:uniqueId val="{00000001-7A59-4CF9-B59E-E41B8ADDB607}"/>
            </c:ext>
          </c:extLst>
        </c:ser>
        <c:ser>
          <c:idx val="2"/>
          <c:order val="2"/>
          <c:tx>
            <c:strRef>
              <c:f>'Grafik 2'!$G$38</c:f>
              <c:strCache>
                <c:ptCount val="1"/>
                <c:pt idx="0">
                  <c:v>Sonstige Verluste2</c:v>
                </c:pt>
              </c:strCache>
            </c:strRef>
          </c:tx>
          <c:spPr>
            <a:solidFill>
              <a:schemeClr val="accent3"/>
            </a:solidFill>
            <a:ln>
              <a:noFill/>
            </a:ln>
            <a:effectLst/>
          </c:spPr>
          <c:cat>
            <c:numRef>
              <c:f>'Grafik 2'!$D$39:$D$72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'Grafik 2'!$G$39:$G$72</c:f>
              <c:numCache>
                <c:formatCode>###\ ###\ ##0;\–\ ###\ ###\ ##0;\–</c:formatCode>
                <c:ptCount val="34"/>
                <c:pt idx="0">
                  <c:v>878.02174119034555</c:v>
                </c:pt>
                <c:pt idx="1">
                  <c:v>1279.3994018034559</c:v>
                </c:pt>
                <c:pt idx="2">
                  <c:v>1248.8691178932463</c:v>
                </c:pt>
                <c:pt idx="3">
                  <c:v>1430.466995149573</c:v>
                </c:pt>
                <c:pt idx="4">
                  <c:v>1548.4501687662616</c:v>
                </c:pt>
                <c:pt idx="5">
                  <c:v>1597.9562270997242</c:v>
                </c:pt>
                <c:pt idx="6">
                  <c:v>1689.0826659079278</c:v>
                </c:pt>
                <c:pt idx="7">
                  <c:v>1636.4662025448354</c:v>
                </c:pt>
                <c:pt idx="13">
                  <c:v>1677.4498286406788</c:v>
                </c:pt>
                <c:pt idx="14">
                  <c:v>1596.4645532504514</c:v>
                </c:pt>
                <c:pt idx="15">
                  <c:v>1784.0997284595608</c:v>
                </c:pt>
                <c:pt idx="16">
                  <c:v>1825.8238464634296</c:v>
                </c:pt>
                <c:pt idx="17">
                  <c:v>1812.27807745576</c:v>
                </c:pt>
                <c:pt idx="18">
                  <c:v>1584.5768051001651</c:v>
                </c:pt>
                <c:pt idx="19">
                  <c:v>1651.0636438279021</c:v>
                </c:pt>
                <c:pt idx="20">
                  <c:v>1742.911247672731</c:v>
                </c:pt>
                <c:pt idx="21">
                  <c:v>1653.9774348186284</c:v>
                </c:pt>
                <c:pt idx="22">
                  <c:v>1646.8213400487425</c:v>
                </c:pt>
                <c:pt idx="23">
                  <c:v>1407.1914357159867</c:v>
                </c:pt>
                <c:pt idx="24">
                  <c:v>1591.96406621609</c:v>
                </c:pt>
                <c:pt idx="25">
                  <c:v>1503.3819569317936</c:v>
                </c:pt>
                <c:pt idx="26">
                  <c:v>1020.5508492451122</c:v>
                </c:pt>
                <c:pt idx="27">
                  <c:v>1174.0772607583554</c:v>
                </c:pt>
                <c:pt idx="28">
                  <c:v>920.51672013496943</c:v>
                </c:pt>
                <c:pt idx="29">
                  <c:v>1089.08413615415</c:v>
                </c:pt>
                <c:pt idx="30">
                  <c:v>969.28627871345748</c:v>
                </c:pt>
                <c:pt idx="31">
                  <c:v>969.20884072228955</c:v>
                </c:pt>
                <c:pt idx="32">
                  <c:v>886.48409507101064</c:v>
                </c:pt>
                <c:pt idx="33">
                  <c:v>747.30433120855832</c:v>
                </c:pt>
              </c:numCache>
            </c:numRef>
          </c:val>
          <c:extLst>
            <c:ext xmlns:c16="http://schemas.microsoft.com/office/drawing/2014/chart" uri="{C3380CC4-5D6E-409C-BE32-E72D297353CC}">
              <c16:uniqueId val="{00000002-7A59-4CF9-B59E-E41B8ADDB607}"/>
            </c:ext>
          </c:extLst>
        </c:ser>
        <c:ser>
          <c:idx val="3"/>
          <c:order val="3"/>
          <c:tx>
            <c:strRef>
              <c:f>'Grafik 2'!$H$38</c:f>
              <c:strCache>
                <c:ptCount val="1"/>
                <c:pt idx="0">
                  <c:v>Gewinnung von Steinen und Erden, sonst. Bergbau, Verarbeitendes Gewerbe</c:v>
                </c:pt>
              </c:strCache>
            </c:strRef>
          </c:tx>
          <c:spPr>
            <a:solidFill>
              <a:schemeClr val="accent4"/>
            </a:solidFill>
            <a:ln>
              <a:noFill/>
            </a:ln>
            <a:effectLst/>
          </c:spPr>
          <c:cat>
            <c:numRef>
              <c:f>'Grafik 2'!$D$39:$D$72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'Grafik 2'!$H$39:$H$72</c:f>
              <c:numCache>
                <c:formatCode>###\ ###\ ##0;\–\ ###\ ###\ ##0;\–</c:formatCode>
                <c:ptCount val="34"/>
                <c:pt idx="0">
                  <c:v>838.37490124864485</c:v>
                </c:pt>
                <c:pt idx="1">
                  <c:v>917.62192298146078</c:v>
                </c:pt>
                <c:pt idx="2">
                  <c:v>896.09712422968323</c:v>
                </c:pt>
                <c:pt idx="3">
                  <c:v>893.97853659788143</c:v>
                </c:pt>
                <c:pt idx="4">
                  <c:v>1133.2672757936955</c:v>
                </c:pt>
                <c:pt idx="5">
                  <c:v>1246.6894134912222</c:v>
                </c:pt>
                <c:pt idx="6">
                  <c:v>1207.184093214953</c:v>
                </c:pt>
                <c:pt idx="7">
                  <c:v>1318.5450326061425</c:v>
                </c:pt>
                <c:pt idx="13">
                  <c:v>1105.9416045116488</c:v>
                </c:pt>
                <c:pt idx="14">
                  <c:v>1343.69040093475</c:v>
                </c:pt>
                <c:pt idx="15">
                  <c:v>989.57689518042071</c:v>
                </c:pt>
                <c:pt idx="16">
                  <c:v>1125.7192325605961</c:v>
                </c:pt>
                <c:pt idx="17">
                  <c:v>1083.9269316522973</c:v>
                </c:pt>
                <c:pt idx="18">
                  <c:v>868.28766350755438</c:v>
                </c:pt>
                <c:pt idx="19">
                  <c:v>1028.4500157733069</c:v>
                </c:pt>
                <c:pt idx="20">
                  <c:v>998.49550019303263</c:v>
                </c:pt>
                <c:pt idx="21">
                  <c:v>871.98135377629296</c:v>
                </c:pt>
                <c:pt idx="22">
                  <c:v>983.32617172231221</c:v>
                </c:pt>
                <c:pt idx="23">
                  <c:v>659.86217849614161</c:v>
                </c:pt>
                <c:pt idx="24">
                  <c:v>632.80233631156977</c:v>
                </c:pt>
                <c:pt idx="25">
                  <c:v>636.70204379133702</c:v>
                </c:pt>
                <c:pt idx="26">
                  <c:v>686.12923215615069</c:v>
                </c:pt>
                <c:pt idx="27">
                  <c:v>655.08579667369827</c:v>
                </c:pt>
                <c:pt idx="28">
                  <c:v>685.88853752984471</c:v>
                </c:pt>
                <c:pt idx="29">
                  <c:v>670.9316822007753</c:v>
                </c:pt>
                <c:pt idx="30">
                  <c:v>659.60176176953473</c:v>
                </c:pt>
                <c:pt idx="31">
                  <c:v>685.08285401182047</c:v>
                </c:pt>
                <c:pt idx="32">
                  <c:v>632.43874846373205</c:v>
                </c:pt>
                <c:pt idx="33">
                  <c:v>603.80709867065934</c:v>
                </c:pt>
              </c:numCache>
            </c:numRef>
          </c:val>
          <c:extLst>
            <c:ext xmlns:c16="http://schemas.microsoft.com/office/drawing/2014/chart" uri="{C3380CC4-5D6E-409C-BE32-E72D297353CC}">
              <c16:uniqueId val="{00000003-7A59-4CF9-B59E-E41B8ADDB607}"/>
            </c:ext>
          </c:extLst>
        </c:ser>
        <c:ser>
          <c:idx val="4"/>
          <c:order val="4"/>
          <c:tx>
            <c:strRef>
              <c:f>'Grafik 2'!$I$38</c:f>
              <c:strCache>
                <c:ptCount val="1"/>
                <c:pt idx="0">
                  <c:v>Verkehr</c:v>
                </c:pt>
              </c:strCache>
            </c:strRef>
          </c:tx>
          <c:spPr>
            <a:solidFill>
              <a:schemeClr val="accent5"/>
            </a:solidFill>
            <a:ln>
              <a:noFill/>
            </a:ln>
            <a:effectLst/>
          </c:spPr>
          <c:cat>
            <c:numRef>
              <c:f>'Grafik 2'!$D$39:$D$72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'Grafik 2'!$I$39:$I$72</c:f>
              <c:numCache>
                <c:formatCode>###\ ###\ ##0;\–\ ###\ ###\ ##0;\–</c:formatCode>
                <c:ptCount val="34"/>
                <c:pt idx="0">
                  <c:v>5376.0324078038611</c:v>
                </c:pt>
                <c:pt idx="1">
                  <c:v>5248.0485657058871</c:v>
                </c:pt>
                <c:pt idx="2">
                  <c:v>4406.5306473615092</c:v>
                </c:pt>
                <c:pt idx="3">
                  <c:v>4507.9480687251425</c:v>
                </c:pt>
                <c:pt idx="4">
                  <c:v>4409.7669042550206</c:v>
                </c:pt>
                <c:pt idx="5">
                  <c:v>4384.8067224108145</c:v>
                </c:pt>
                <c:pt idx="6">
                  <c:v>4346.5291583191483</c:v>
                </c:pt>
                <c:pt idx="7">
                  <c:v>4245.1788194449773</c:v>
                </c:pt>
                <c:pt idx="13">
                  <c:v>4290.450900291471</c:v>
                </c:pt>
                <c:pt idx="14">
                  <c:v>4341.1931096847647</c:v>
                </c:pt>
                <c:pt idx="15">
                  <c:v>4275.6549787724825</c:v>
                </c:pt>
                <c:pt idx="16">
                  <c:v>4339.2128725707289</c:v>
                </c:pt>
                <c:pt idx="17">
                  <c:v>4222.8392771811214</c:v>
                </c:pt>
                <c:pt idx="18">
                  <c:v>3982.2196358971678</c:v>
                </c:pt>
                <c:pt idx="19">
                  <c:v>3944.0762235689044</c:v>
                </c:pt>
                <c:pt idx="20">
                  <c:v>4011.4844872478234</c:v>
                </c:pt>
                <c:pt idx="21">
                  <c:v>4052.2877564412552</c:v>
                </c:pt>
                <c:pt idx="22">
                  <c:v>4028.4544201301651</c:v>
                </c:pt>
                <c:pt idx="23">
                  <c:v>4104.0590008039835</c:v>
                </c:pt>
                <c:pt idx="24">
                  <c:v>4177.0520201617001</c:v>
                </c:pt>
                <c:pt idx="25">
                  <c:v>4236.1108839381459</c:v>
                </c:pt>
                <c:pt idx="26">
                  <c:v>4350.3906782802705</c:v>
                </c:pt>
                <c:pt idx="27">
                  <c:v>4447.3448987250167</c:v>
                </c:pt>
                <c:pt idx="28">
                  <c:v>4532.1196970675155</c:v>
                </c:pt>
                <c:pt idx="29">
                  <c:v>4545.1951075871011</c:v>
                </c:pt>
                <c:pt idx="30">
                  <c:v>3549.4399453938681</c:v>
                </c:pt>
                <c:pt idx="31">
                  <c:v>3701.2310533765935</c:v>
                </c:pt>
                <c:pt idx="32">
                  <c:v>3928.9610895897699</c:v>
                </c:pt>
                <c:pt idx="33">
                  <c:v>3952.8683141557876</c:v>
                </c:pt>
              </c:numCache>
            </c:numRef>
          </c:val>
          <c:extLst>
            <c:ext xmlns:c16="http://schemas.microsoft.com/office/drawing/2014/chart" uri="{C3380CC4-5D6E-409C-BE32-E72D297353CC}">
              <c16:uniqueId val="{00000004-7A59-4CF9-B59E-E41B8ADDB607}"/>
            </c:ext>
          </c:extLst>
        </c:ser>
        <c:ser>
          <c:idx val="5"/>
          <c:order val="5"/>
          <c:tx>
            <c:strRef>
              <c:f>'Grafik 2'!$J$38</c:f>
              <c:strCache>
                <c:ptCount val="1"/>
                <c:pt idx="0">
                  <c:v>Private Haushalte</c:v>
                </c:pt>
              </c:strCache>
            </c:strRef>
          </c:tx>
          <c:spPr>
            <a:solidFill>
              <a:schemeClr val="accent6"/>
            </a:solidFill>
            <a:ln>
              <a:noFill/>
            </a:ln>
            <a:effectLst/>
          </c:spPr>
          <c:cat>
            <c:numRef>
              <c:f>'Grafik 2'!$D$39:$D$72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'Grafik 2'!$J$39:$J$72</c:f>
              <c:numCache>
                <c:formatCode>###\ ###\ ##0;\–\ ###\ ###\ ##0;\–</c:formatCode>
                <c:ptCount val="34"/>
                <c:pt idx="0">
                  <c:v>2031.7271686999811</c:v>
                </c:pt>
                <c:pt idx="1">
                  <c:v>2178.2202755541075</c:v>
                </c:pt>
                <c:pt idx="2">
                  <c:v>2269.5732192562668</c:v>
                </c:pt>
                <c:pt idx="3">
                  <c:v>2372.239756085743</c:v>
                </c:pt>
                <c:pt idx="4">
                  <c:v>2265.053279032607</c:v>
                </c:pt>
                <c:pt idx="5">
                  <c:v>2195.158696412926</c:v>
                </c:pt>
                <c:pt idx="6">
                  <c:v>2479.0591605940299</c:v>
                </c:pt>
                <c:pt idx="7">
                  <c:v>2416.0792952276779</c:v>
                </c:pt>
                <c:pt idx="13">
                  <c:v>1705.147701534981</c:v>
                </c:pt>
                <c:pt idx="14">
                  <c:v>1533.0080018352396</c:v>
                </c:pt>
                <c:pt idx="15">
                  <c:v>1496.2851383749571</c:v>
                </c:pt>
                <c:pt idx="16">
                  <c:v>1565.8798497742002</c:v>
                </c:pt>
                <c:pt idx="17">
                  <c:v>1300.3273481232525</c:v>
                </c:pt>
                <c:pt idx="18">
                  <c:v>1605.3229766693976</c:v>
                </c:pt>
                <c:pt idx="19">
                  <c:v>1476.9879660562142</c:v>
                </c:pt>
                <c:pt idx="20">
                  <c:v>1500.8134712889678</c:v>
                </c:pt>
                <c:pt idx="21">
                  <c:v>1241.1235258013069</c:v>
                </c:pt>
                <c:pt idx="22">
                  <c:v>1288.0440514671086</c:v>
                </c:pt>
                <c:pt idx="23">
                  <c:v>1366.3370001277724</c:v>
                </c:pt>
                <c:pt idx="24">
                  <c:v>1130.6724103587696</c:v>
                </c:pt>
                <c:pt idx="25">
                  <c:v>1184.3317509391468</c:v>
                </c:pt>
                <c:pt idx="26">
                  <c:v>1267.550505880849</c:v>
                </c:pt>
                <c:pt idx="27">
                  <c:v>1255.8717000492402</c:v>
                </c:pt>
                <c:pt idx="28">
                  <c:v>1333.4638512981528</c:v>
                </c:pt>
                <c:pt idx="29">
                  <c:v>1391.3431680741469</c:v>
                </c:pt>
                <c:pt idx="30">
                  <c:v>1274.3440041363585</c:v>
                </c:pt>
                <c:pt idx="31">
                  <c:v>1268.4590652289201</c:v>
                </c:pt>
                <c:pt idx="32">
                  <c:v>1083.0681279714158</c:v>
                </c:pt>
                <c:pt idx="33">
                  <c:v>1098.0976493749695</c:v>
                </c:pt>
              </c:numCache>
            </c:numRef>
          </c:val>
          <c:extLst>
            <c:ext xmlns:c16="http://schemas.microsoft.com/office/drawing/2014/chart" uri="{C3380CC4-5D6E-409C-BE32-E72D297353CC}">
              <c16:uniqueId val="{00000005-7A59-4CF9-B59E-E41B8ADDB607}"/>
            </c:ext>
          </c:extLst>
        </c:ser>
        <c:ser>
          <c:idx val="6"/>
          <c:order val="6"/>
          <c:tx>
            <c:strRef>
              <c:f>'Grafik 2'!$K$38</c:f>
              <c:strCache>
                <c:ptCount val="1"/>
                <c:pt idx="0">
                  <c:v>Gewerbe, Handel, Dienstleistungen, 
übrige Verbraucher</c:v>
                </c:pt>
              </c:strCache>
            </c:strRef>
          </c:tx>
          <c:spPr>
            <a:solidFill>
              <a:srgbClr val="71CBF4"/>
            </a:solidFill>
            <a:ln>
              <a:noFill/>
            </a:ln>
            <a:effectLst/>
          </c:spPr>
          <c:cat>
            <c:numRef>
              <c:f>'Grafik 2'!$D$39:$D$72</c:f>
              <c:numCache>
                <c:formatCode>General</c:formatCode>
                <c:ptCount val="3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numCache>
            </c:numRef>
          </c:cat>
          <c:val>
            <c:numRef>
              <c:f>'Grafik 2'!$K$39:$K$72</c:f>
              <c:numCache>
                <c:formatCode>###\ ###\ ##0;\–\ ###\ ###\ ##0;\–</c:formatCode>
                <c:ptCount val="34"/>
                <c:pt idx="0">
                  <c:v>1645.7346652720316</c:v>
                </c:pt>
                <c:pt idx="1">
                  <c:v>1789.7989685432199</c:v>
                </c:pt>
                <c:pt idx="2">
                  <c:v>1814.3761435779184</c:v>
                </c:pt>
                <c:pt idx="3">
                  <c:v>1988.4828384953289</c:v>
                </c:pt>
                <c:pt idx="4">
                  <c:v>1904.5747125325786</c:v>
                </c:pt>
                <c:pt idx="5">
                  <c:v>1906.9474391635631</c:v>
                </c:pt>
                <c:pt idx="6">
                  <c:v>2272.7690127644059</c:v>
                </c:pt>
                <c:pt idx="7">
                  <c:v>1952.2602104915259</c:v>
                </c:pt>
                <c:pt idx="13">
                  <c:v>1565.0680866102466</c:v>
                </c:pt>
                <c:pt idx="14">
                  <c:v>1473.1548327347036</c:v>
                </c:pt>
                <c:pt idx="15">
                  <c:v>1434.7801606928865</c:v>
                </c:pt>
                <c:pt idx="16">
                  <c:v>1485.8000639112395</c:v>
                </c:pt>
                <c:pt idx="17">
                  <c:v>1320.2004871941158</c:v>
                </c:pt>
                <c:pt idx="18">
                  <c:v>1495.8158194983728</c:v>
                </c:pt>
                <c:pt idx="19">
                  <c:v>1419.578548897475</c:v>
                </c:pt>
                <c:pt idx="20">
                  <c:v>1435.0563449690471</c:v>
                </c:pt>
                <c:pt idx="21">
                  <c:v>1261.1109287430338</c:v>
                </c:pt>
                <c:pt idx="22">
                  <c:v>1349.3300261359384</c:v>
                </c:pt>
                <c:pt idx="23">
                  <c:v>1415.2031680572577</c:v>
                </c:pt>
                <c:pt idx="24">
                  <c:v>1186.6335412933383</c:v>
                </c:pt>
                <c:pt idx="25">
                  <c:v>1294.080127271395</c:v>
                </c:pt>
                <c:pt idx="26">
                  <c:v>1082.9598874800824</c:v>
                </c:pt>
                <c:pt idx="27">
                  <c:v>1098.0099863423216</c:v>
                </c:pt>
                <c:pt idx="28">
                  <c:v>1189.1485429414715</c:v>
                </c:pt>
                <c:pt idx="29">
                  <c:v>1106.651692208487</c:v>
                </c:pt>
                <c:pt idx="30">
                  <c:v>1221.5121087217258</c:v>
                </c:pt>
                <c:pt idx="31">
                  <c:v>1512.4815266461005</c:v>
                </c:pt>
                <c:pt idx="32">
                  <c:v>1153.4123061595349</c:v>
                </c:pt>
                <c:pt idx="33">
                  <c:v>975.20121041922528</c:v>
                </c:pt>
              </c:numCache>
            </c:numRef>
          </c:val>
          <c:extLst>
            <c:ext xmlns:c16="http://schemas.microsoft.com/office/drawing/2014/chart" uri="{C3380CC4-5D6E-409C-BE32-E72D297353CC}">
              <c16:uniqueId val="{00000006-7A59-4CF9-B59E-E41B8ADDB607}"/>
            </c:ext>
          </c:extLst>
        </c:ser>
        <c:dLbls>
          <c:showLegendKey val="0"/>
          <c:showVal val="0"/>
          <c:showCatName val="0"/>
          <c:showSerName val="0"/>
          <c:showPercent val="0"/>
          <c:showBubbleSize val="0"/>
        </c:dLbls>
        <c:axId val="477255704"/>
        <c:axId val="477249432"/>
      </c:areaChart>
      <c:catAx>
        <c:axId val="47725570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77249432"/>
        <c:crosses val="autoZero"/>
        <c:auto val="1"/>
        <c:lblAlgn val="ctr"/>
        <c:lblOffset val="100"/>
        <c:noMultiLvlLbl val="0"/>
      </c:catAx>
      <c:valAx>
        <c:axId val="477249432"/>
        <c:scaling>
          <c:orientation val="minMax"/>
        </c:scaling>
        <c:delete val="0"/>
        <c:axPos val="l"/>
        <c:majorGridlines>
          <c:spPr>
            <a:ln w="9525" cap="flat" cmpd="sng" algn="ctr">
              <a:solidFill>
                <a:schemeClr val="tx1">
                  <a:lumMod val="15000"/>
                  <a:lumOff val="85000"/>
                </a:schemeClr>
              </a:solidFill>
              <a:round/>
            </a:ln>
            <a:effectLst/>
          </c:spPr>
        </c:majorGridlines>
        <c:numFmt formatCode="#\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77255704"/>
        <c:crosses val="autoZero"/>
        <c:crossBetween val="midCat"/>
        <c:minorUnit val="500"/>
      </c:valAx>
      <c:spPr>
        <a:solidFill>
          <a:schemeClr val="bg1"/>
        </a:solidFill>
        <a:ln>
          <a:solidFill>
            <a:schemeClr val="bg1"/>
          </a:solidFill>
        </a:ln>
        <a:effectLst/>
      </c:spPr>
    </c:plotArea>
    <c:plotVisOnly val="1"/>
    <c:dispBlanksAs val="zero"/>
    <c:showDLblsOverMax val="0"/>
  </c:chart>
  <c:spPr>
    <a:solidFill>
      <a:sysClr val="window" lastClr="FFFFFF"/>
    </a:solidFill>
    <a:ln w="317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75565</xdr:rowOff>
    </xdr:from>
    <xdr:to>
      <xdr:col>11</xdr:col>
      <xdr:colOff>17143</xdr:colOff>
      <xdr:row>35</xdr:row>
      <xdr:rowOff>3010</xdr:rowOff>
    </xdr:to>
    <xdr:pic>
      <xdr:nvPicPr>
        <xdr:cNvPr id="2" name="Grafik 1">
          <a:extLst>
            <a:ext uri="{FF2B5EF4-FFF2-40B4-BE49-F238E27FC236}">
              <a16:creationId xmlns:a16="http://schemas.microsoft.com/office/drawing/2014/main" id="{2D4F353B-8EF6-4907-8D6E-EB955FEB0BDD}"/>
            </a:ext>
          </a:extLst>
        </xdr:cNvPr>
        <xdr:cNvPicPr>
          <a:picLocks noChangeAspect="1"/>
        </xdr:cNvPicPr>
      </xdr:nvPicPr>
      <xdr:blipFill rotWithShape="1">
        <a:blip xmlns:r="http://schemas.openxmlformats.org/officeDocument/2006/relationships" r:embed="rId1"/>
        <a:srcRect t="22258" b="22"/>
        <a:stretch/>
      </xdr:blipFill>
      <xdr:spPr>
        <a:xfrm>
          <a:off x="0" y="3971290"/>
          <a:ext cx="9075418" cy="2670645"/>
        </a:xfrm>
        <a:prstGeom prst="rect">
          <a:avLst/>
        </a:prstGeom>
      </xdr:spPr>
    </xdr:pic>
    <xdr:clientData/>
  </xdr:twoCellAnchor>
  <xdr:twoCellAnchor editAs="oneCell">
    <xdr:from>
      <xdr:col>8</xdr:col>
      <xdr:colOff>656475</xdr:colOff>
      <xdr:row>1</xdr:row>
      <xdr:rowOff>0</xdr:rowOff>
    </xdr:from>
    <xdr:to>
      <xdr:col>11</xdr:col>
      <xdr:colOff>0</xdr:colOff>
      <xdr:row>6</xdr:row>
      <xdr:rowOff>187440</xdr:rowOff>
    </xdr:to>
    <xdr:pic>
      <xdr:nvPicPr>
        <xdr:cNvPr id="3" name="Grafik 2">
          <a:extLst>
            <a:ext uri="{FF2B5EF4-FFF2-40B4-BE49-F238E27FC236}">
              <a16:creationId xmlns:a16="http://schemas.microsoft.com/office/drawing/2014/main" id="{53E3B5F3-D259-49BE-B68A-D621757D9C78}"/>
            </a:ext>
          </a:extLst>
        </xdr:cNvPr>
        <xdr:cNvPicPr>
          <a:picLocks noChangeAspect="1"/>
        </xdr:cNvPicPr>
      </xdr:nvPicPr>
      <xdr:blipFill>
        <a:blip xmlns:r="http://schemas.openxmlformats.org/officeDocument/2006/relationships" r:embed="rId2"/>
        <a:stretch>
          <a:fillRect/>
        </a:stretch>
      </xdr:blipFill>
      <xdr:spPr>
        <a:xfrm>
          <a:off x="7583055" y="171450"/>
          <a:ext cx="1475220" cy="1597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5720850</xdr:colOff>
      <xdr:row>0</xdr:row>
      <xdr:rowOff>0</xdr:rowOff>
    </xdr:from>
    <xdr:to>
      <xdr:col>4</xdr:col>
      <xdr:colOff>0</xdr:colOff>
      <xdr:row>3</xdr:row>
      <xdr:rowOff>3675</xdr:rowOff>
    </xdr:to>
    <xdr:pic>
      <xdr:nvPicPr>
        <xdr:cNvPr id="3" name="Grafik 2">
          <a:extLst>
            <a:ext uri="{FF2B5EF4-FFF2-40B4-BE49-F238E27FC236}">
              <a16:creationId xmlns:a16="http://schemas.microsoft.com/office/drawing/2014/main" id="{794186A3-FEFB-4014-AF33-9FB1A5EC3258}"/>
            </a:ext>
          </a:extLst>
        </xdr:cNvPr>
        <xdr:cNvPicPr>
          <a:picLocks noChangeAspect="1"/>
        </xdr:cNvPicPr>
      </xdr:nvPicPr>
      <xdr:blipFill>
        <a:blip xmlns:r="http://schemas.openxmlformats.org/officeDocument/2006/relationships" r:embed="rId1"/>
        <a:stretch>
          <a:fillRect/>
        </a:stretch>
      </xdr:blipFill>
      <xdr:spPr>
        <a:xfrm>
          <a:off x="7330575"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6301875</xdr:colOff>
      <xdr:row>0</xdr:row>
      <xdr:rowOff>0</xdr:rowOff>
    </xdr:from>
    <xdr:to>
      <xdr:col>4</xdr:col>
      <xdr:colOff>0</xdr:colOff>
      <xdr:row>3</xdr:row>
      <xdr:rowOff>13200</xdr:rowOff>
    </xdr:to>
    <xdr:pic>
      <xdr:nvPicPr>
        <xdr:cNvPr id="2" name="Grafik 1">
          <a:extLst>
            <a:ext uri="{FF2B5EF4-FFF2-40B4-BE49-F238E27FC236}">
              <a16:creationId xmlns:a16="http://schemas.microsoft.com/office/drawing/2014/main" id="{90732E9A-AED6-4330-AB89-4A8F4B473386}"/>
            </a:ext>
          </a:extLst>
        </xdr:cNvPr>
        <xdr:cNvPicPr>
          <a:picLocks noChangeAspect="1"/>
        </xdr:cNvPicPr>
      </xdr:nvPicPr>
      <xdr:blipFill>
        <a:blip xmlns:r="http://schemas.openxmlformats.org/officeDocument/2006/relationships" r:embed="rId1"/>
        <a:stretch>
          <a:fillRect/>
        </a:stretch>
      </xdr:blipFill>
      <xdr:spPr>
        <a:xfrm>
          <a:off x="8264025"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5273175</xdr:colOff>
      <xdr:row>0</xdr:row>
      <xdr:rowOff>0</xdr:rowOff>
    </xdr:from>
    <xdr:to>
      <xdr:col>3</xdr:col>
      <xdr:colOff>6353175</xdr:colOff>
      <xdr:row>3</xdr:row>
      <xdr:rowOff>13200</xdr:rowOff>
    </xdr:to>
    <xdr:pic>
      <xdr:nvPicPr>
        <xdr:cNvPr id="3" name="Grafik 2">
          <a:extLst>
            <a:ext uri="{FF2B5EF4-FFF2-40B4-BE49-F238E27FC236}">
              <a16:creationId xmlns:a16="http://schemas.microsoft.com/office/drawing/2014/main" id="{9A53C058-E7B2-4578-90DC-CDDB38B28F38}"/>
            </a:ext>
          </a:extLst>
        </xdr:cNvPr>
        <xdr:cNvPicPr>
          <a:picLocks noChangeAspect="1"/>
        </xdr:cNvPicPr>
      </xdr:nvPicPr>
      <xdr:blipFill>
        <a:blip xmlns:r="http://schemas.openxmlformats.org/officeDocument/2006/relationships" r:embed="rId1"/>
        <a:stretch>
          <a:fillRect/>
        </a:stretch>
      </xdr:blipFill>
      <xdr:spPr>
        <a:xfrm>
          <a:off x="6435225"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184149</xdr:colOff>
      <xdr:row>6</xdr:row>
      <xdr:rowOff>0</xdr:rowOff>
    </xdr:from>
    <xdr:to>
      <xdr:col>6</xdr:col>
      <xdr:colOff>0</xdr:colOff>
      <xdr:row>38</xdr:row>
      <xdr:rowOff>120700</xdr:rowOff>
    </xdr:to>
    <xdr:graphicFrame macro="">
      <xdr:nvGraphicFramePr>
        <xdr:cNvPr id="3" name="Diagramm 2">
          <a:extLst>
            <a:ext uri="{FF2B5EF4-FFF2-40B4-BE49-F238E27FC236}">
              <a16:creationId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0.45277</cdr:x>
      <cdr:y>0.48944</cdr:y>
    </cdr:from>
    <cdr:to>
      <cdr:x>0.60543</cdr:x>
      <cdr:y>0.62146</cdr:y>
    </cdr:to>
    <cdr:sp macro="" textlink="">
      <cdr:nvSpPr>
        <cdr:cNvPr id="3" name="Textfeld 1"/>
        <cdr:cNvSpPr txBox="1"/>
      </cdr:nvSpPr>
      <cdr:spPr>
        <a:xfrm xmlns:a="http://schemas.openxmlformats.org/drawingml/2006/main">
          <a:off x="2647951" y="2411806"/>
          <a:ext cx="892837" cy="650549"/>
        </a:xfrm>
        <a:prstGeom xmlns:a="http://schemas.openxmlformats.org/drawingml/2006/main" prst="rect">
          <a:avLst/>
        </a:prstGeom>
      </cdr:spPr>
      <cdr:txBody>
        <a:bodyPr xmlns:a="http://schemas.openxmlformats.org/drawingml/2006/main" vertOverflow="clip" wrap="square" lIns="36000" tIns="36000" rIns="36000" bIns="36000" rtlCol="0"/>
        <a:lstStyle xmlns:a="http://schemas.openxmlformats.org/drawingml/2006/main"/>
        <a:p xmlns:a="http://schemas.openxmlformats.org/drawingml/2006/main">
          <a:pPr algn="ctr"/>
          <a:r>
            <a:rPr lang="en-US" sz="900">
              <a:effectLst/>
              <a:latin typeface="Arial" panose="020B0604020202020204" pitchFamily="34" charset="0"/>
              <a:ea typeface="+mn-ea"/>
              <a:cs typeface="Arial" panose="020B0604020202020204" pitchFamily="34" charset="0"/>
            </a:rPr>
            <a:t>Erzeugter Strom</a:t>
          </a:r>
          <a:endParaRPr lang="de-DE" sz="900">
            <a:effectLst/>
            <a:latin typeface="Arial" panose="020B0604020202020204" pitchFamily="34" charset="0"/>
            <a:cs typeface="Arial" panose="020B0604020202020204" pitchFamily="34" charset="0"/>
          </a:endParaRPr>
        </a:p>
        <a:p xmlns:a="http://schemas.openxmlformats.org/drawingml/2006/main">
          <a:pPr algn="ctr"/>
          <a:r>
            <a:rPr lang="en-US" sz="900">
              <a:effectLst/>
              <a:latin typeface="Arial" panose="020B0604020202020204" pitchFamily="34" charset="0"/>
              <a:ea typeface="+mn-ea"/>
              <a:cs typeface="Arial" panose="020B0604020202020204" pitchFamily="34" charset="0"/>
            </a:rPr>
            <a:t>insgesamt</a:t>
          </a:r>
          <a:endParaRPr lang="de-DE" sz="900">
            <a:effectLst/>
            <a:latin typeface="Arial" panose="020B0604020202020204" pitchFamily="34" charset="0"/>
            <a:cs typeface="Arial" panose="020B0604020202020204" pitchFamily="34" charset="0"/>
          </a:endParaRPr>
        </a:p>
        <a:p xmlns:a="http://schemas.openxmlformats.org/drawingml/2006/main">
          <a:pPr algn="ctr"/>
          <a:r>
            <a:rPr lang="en-US" sz="900" b="1" baseline="0">
              <a:effectLst/>
              <a:latin typeface="Arial" panose="020B0604020202020204" pitchFamily="34" charset="0"/>
              <a:ea typeface="+mn-ea"/>
              <a:cs typeface="Arial" panose="020B0604020202020204" pitchFamily="34" charset="0"/>
            </a:rPr>
            <a:t> </a:t>
          </a:r>
          <a:r>
            <a:rPr lang="en-US" sz="900" b="1">
              <a:effectLst/>
              <a:latin typeface="Arial" panose="020B0604020202020204" pitchFamily="34" charset="0"/>
              <a:ea typeface="+mn-ea"/>
              <a:cs typeface="Arial" panose="020B0604020202020204" pitchFamily="34" charset="0"/>
            </a:rPr>
            <a:t>MWh</a:t>
          </a:r>
          <a:endParaRPr lang="de-DE" sz="900">
            <a:effectLst/>
            <a:latin typeface="Arial" panose="020B0604020202020204" pitchFamily="34" charset="0"/>
            <a:cs typeface="Arial" panose="020B0604020202020204" pitchFamily="34" charset="0"/>
          </a:endParaRPr>
        </a:p>
        <a:p xmlns:a="http://schemas.openxmlformats.org/drawingml/2006/main">
          <a:pPr algn="ctr"/>
          <a:r>
            <a:rPr lang="en-US" sz="900">
              <a:effectLst/>
              <a:latin typeface="Arial" panose="020B0604020202020204" pitchFamily="34" charset="0"/>
              <a:ea typeface="+mn-ea"/>
              <a:cs typeface="Arial" panose="020B0604020202020204" pitchFamily="34" charset="0"/>
            </a:rPr>
            <a:t>(brutto)</a:t>
          </a:r>
          <a:endParaRPr lang="de-DE" sz="900">
            <a:effectLst/>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3</xdr:col>
      <xdr:colOff>0</xdr:colOff>
      <xdr:row>6</xdr:row>
      <xdr:rowOff>0</xdr:rowOff>
    </xdr:from>
    <xdr:to>
      <xdr:col>11</xdr:col>
      <xdr:colOff>0</xdr:colOff>
      <xdr:row>34</xdr:row>
      <xdr:rowOff>12700</xdr:rowOff>
    </xdr:to>
    <xdr:graphicFrame macro="">
      <xdr:nvGraphicFramePr>
        <xdr:cNvPr id="4" name="Diagramm 3">
          <a:extLst>
            <a:ext uri="{FF2B5EF4-FFF2-40B4-BE49-F238E27FC236}">
              <a16:creationId xmlns:a16="http://schemas.microsoft.com/office/drawing/2014/main" id="{00000000-0008-0000-0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3</xdr:col>
      <xdr:colOff>444500</xdr:colOff>
      <xdr:row>31</xdr:row>
      <xdr:rowOff>101600</xdr:rowOff>
    </xdr:from>
    <xdr:ext cx="6299200" cy="426454"/>
    <xdr:sp macro="" textlink="">
      <xdr:nvSpPr>
        <xdr:cNvPr id="5" name="Textfeld 4">
          <a:extLst>
            <a:ext uri="{FF2B5EF4-FFF2-40B4-BE49-F238E27FC236}">
              <a16:creationId xmlns:a16="http://schemas.microsoft.com/office/drawing/2014/main" id="{00000000-0008-0000-0F00-000005000000}"/>
            </a:ext>
          </a:extLst>
        </xdr:cNvPr>
        <xdr:cNvSpPr txBox="1"/>
      </xdr:nvSpPr>
      <xdr:spPr>
        <a:xfrm>
          <a:off x="2187575" y="6502400"/>
          <a:ext cx="6299200" cy="4264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spAutoFit/>
        </a:bodyPr>
        <a:lstStyle/>
        <a:p>
          <a:r>
            <a:rPr lang="de-DE" sz="800" baseline="30000">
              <a:latin typeface="Arial" panose="020B0604020202020204" pitchFamily="34" charset="0"/>
              <a:cs typeface="Arial" panose="020B0604020202020204" pitchFamily="34" charset="0"/>
            </a:rPr>
            <a:t>1</a:t>
          </a:r>
          <a:r>
            <a:rPr lang="de-DE" sz="800">
              <a:latin typeface="Arial" panose="020B0604020202020204" pitchFamily="34" charset="0"/>
              <a:cs typeface="Arial" panose="020B0604020202020204" pitchFamily="34" charset="0"/>
            </a:rPr>
            <a:t>   Quellenbilanz: Gesamtvolumen aller Emissionsquellen im Land, ohne Emissionen aus Importstrom</a:t>
          </a:r>
        </a:p>
        <a:p>
          <a:r>
            <a:rPr lang="de-DE" sz="800" baseline="30000">
              <a:latin typeface="Arial" panose="020B0604020202020204" pitchFamily="34" charset="0"/>
              <a:cs typeface="Arial" panose="020B0604020202020204" pitchFamily="34" charset="0"/>
            </a:rPr>
            <a:t>2</a:t>
          </a:r>
          <a:r>
            <a:rPr lang="de-DE" sz="800">
              <a:latin typeface="Arial" panose="020B0604020202020204" pitchFamily="34" charset="0"/>
              <a:cs typeface="Arial" panose="020B0604020202020204" pitchFamily="34" charset="0"/>
            </a:rPr>
            <a:t>   Gewinnung von Steinen und Erden, sonst. Bergbau, Verarbeitendes Gewerbe</a:t>
          </a:r>
        </a:p>
        <a:p>
          <a:r>
            <a:rPr lang="de-DE" sz="800" baseline="30000">
              <a:latin typeface="Arial" panose="020B0604020202020204" pitchFamily="34" charset="0"/>
              <a:cs typeface="Arial" panose="020B0604020202020204" pitchFamily="34" charset="0"/>
            </a:rPr>
            <a:t>3</a:t>
          </a:r>
          <a:r>
            <a:rPr lang="de-DE" sz="800">
              <a:latin typeface="Arial" panose="020B0604020202020204" pitchFamily="34" charset="0"/>
              <a:cs typeface="Arial" panose="020B0604020202020204" pitchFamily="34" charset="0"/>
            </a:rPr>
            <a:t>   Sonstige Energieerzeuger sowie Verbrauch in der Energiegewinnung und in den Umwandlungsbereichen</a:t>
          </a:r>
        </a:p>
      </xdr:txBody>
    </xdr:sp>
    <xdr:clientData/>
  </xdr:oneCellAnchor>
</xdr:wsDr>
</file>

<file path=xl/drawings/drawing8.xml><?xml version="1.0" encoding="utf-8"?>
<c:userShapes xmlns:c="http://schemas.openxmlformats.org/drawingml/2006/chart">
  <cdr:relSizeAnchor xmlns:cdr="http://schemas.openxmlformats.org/drawingml/2006/chartDrawing">
    <cdr:from>
      <cdr:x>0.24398</cdr:x>
      <cdr:y>0.20035</cdr:y>
    </cdr:from>
    <cdr:to>
      <cdr:x>0.42395</cdr:x>
      <cdr:y>0.85662</cdr:y>
    </cdr:to>
    <cdr:sp macro="" textlink="">
      <cdr:nvSpPr>
        <cdr:cNvPr id="2" name="Textfeld 1"/>
        <cdr:cNvSpPr txBox="1"/>
      </cdr:nvSpPr>
      <cdr:spPr>
        <a:xfrm xmlns:a="http://schemas.openxmlformats.org/drawingml/2006/main">
          <a:off x="2468921" y="985718"/>
          <a:ext cx="1821182" cy="3228835"/>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lstStyle xmlns:a="http://schemas.openxmlformats.org/drawingml/2006/main"/>
        <a:p xmlns:a="http://schemas.openxmlformats.org/drawingml/2006/main">
          <a:endParaRPr lang="de-DE" sz="900">
            <a:solidFill>
              <a:schemeClr val="tx1"/>
            </a:solidFill>
            <a:latin typeface="Arial Narrow" panose="020B0606020202030204" pitchFamily="34" charset="0"/>
          </a:endParaRPr>
        </a:p>
      </cdr:txBody>
    </cdr:sp>
  </cdr:relSizeAnchor>
  <cdr:relSizeAnchor xmlns:cdr="http://schemas.openxmlformats.org/drawingml/2006/chartDrawing">
    <cdr:from>
      <cdr:x>0.24828</cdr:x>
      <cdr:y>0.4771</cdr:y>
    </cdr:from>
    <cdr:to>
      <cdr:x>0.3097</cdr:x>
      <cdr:y>0.8657</cdr:y>
    </cdr:to>
    <cdr:sp macro="" textlink="">
      <cdr:nvSpPr>
        <cdr:cNvPr id="3" name="Textfeld 2"/>
        <cdr:cNvSpPr txBox="1"/>
      </cdr:nvSpPr>
      <cdr:spPr>
        <a:xfrm xmlns:a="http://schemas.openxmlformats.org/drawingml/2006/main">
          <a:off x="2743196" y="2550936"/>
          <a:ext cx="678630" cy="2077727"/>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pPr algn="r"/>
          <a:r>
            <a:rPr lang="de-DE" sz="900">
              <a:solidFill>
                <a:schemeClr val="tx1"/>
              </a:solidFill>
              <a:latin typeface="Arial" panose="020B0604020202020204" pitchFamily="34" charset="0"/>
              <a:cs typeface="Arial" panose="020B0604020202020204" pitchFamily="34" charset="0"/>
            </a:rPr>
            <a:t>Endenergie-</a:t>
          </a:r>
        </a:p>
        <a:p xmlns:a="http://schemas.openxmlformats.org/drawingml/2006/main">
          <a:pPr algn="r"/>
          <a:r>
            <a:rPr lang="de-DE" sz="900">
              <a:solidFill>
                <a:schemeClr val="tx1"/>
              </a:solidFill>
              <a:latin typeface="Arial" panose="020B0604020202020204" pitchFamily="34" charset="0"/>
              <a:cs typeface="Arial" panose="020B0604020202020204" pitchFamily="34" charset="0"/>
            </a:rPr>
            <a:t>verbraucher</a:t>
          </a:r>
        </a:p>
        <a:p xmlns:a="http://schemas.openxmlformats.org/drawingml/2006/main">
          <a:pPr algn="r"/>
          <a:endParaRPr lang="de-DE" sz="900">
            <a:solidFill>
              <a:schemeClr val="tx1"/>
            </a:solidFill>
            <a:latin typeface="Arial" panose="020B0604020202020204" pitchFamily="34" charset="0"/>
            <a:cs typeface="Arial" panose="020B0604020202020204" pitchFamily="34" charset="0"/>
          </a:endParaRPr>
        </a:p>
        <a:p xmlns:a="http://schemas.openxmlformats.org/drawingml/2006/main">
          <a:pPr algn="r"/>
          <a:endParaRPr lang="de-DE" sz="900">
            <a:solidFill>
              <a:schemeClr val="tx1"/>
            </a:solidFill>
            <a:latin typeface="Arial" panose="020B0604020202020204" pitchFamily="34" charset="0"/>
            <a:cs typeface="Arial" panose="020B0604020202020204" pitchFamily="34" charset="0"/>
          </a:endParaRPr>
        </a:p>
        <a:p xmlns:a="http://schemas.openxmlformats.org/drawingml/2006/main">
          <a:pPr algn="r"/>
          <a:endParaRPr lang="de-DE" sz="900">
            <a:solidFill>
              <a:schemeClr val="tx1"/>
            </a:solidFill>
            <a:latin typeface="Arial" panose="020B0604020202020204" pitchFamily="34" charset="0"/>
            <a:cs typeface="Arial" panose="020B0604020202020204" pitchFamily="34" charset="0"/>
          </a:endParaRPr>
        </a:p>
        <a:p xmlns:a="http://schemas.openxmlformats.org/drawingml/2006/main">
          <a:pPr algn="r"/>
          <a:endParaRPr lang="de-DE" sz="900">
            <a:solidFill>
              <a:schemeClr val="tx1"/>
            </a:solidFill>
            <a:latin typeface="Arial" panose="020B0604020202020204" pitchFamily="34" charset="0"/>
            <a:cs typeface="Arial" panose="020B0604020202020204" pitchFamily="34" charset="0"/>
          </a:endParaRPr>
        </a:p>
        <a:p xmlns:a="http://schemas.openxmlformats.org/drawingml/2006/main">
          <a:pPr algn="r"/>
          <a:endParaRPr lang="de-DE" sz="900">
            <a:solidFill>
              <a:schemeClr val="tx1"/>
            </a:solidFill>
            <a:latin typeface="Arial" panose="020B0604020202020204" pitchFamily="34" charset="0"/>
            <a:cs typeface="Arial" panose="020B0604020202020204" pitchFamily="34" charset="0"/>
          </a:endParaRPr>
        </a:p>
        <a:p xmlns:a="http://schemas.openxmlformats.org/drawingml/2006/main">
          <a:pPr algn="r"/>
          <a:endParaRPr lang="de-DE" sz="500">
            <a:solidFill>
              <a:schemeClr val="tx1"/>
            </a:solidFill>
            <a:latin typeface="Arial" panose="020B0604020202020204" pitchFamily="34" charset="0"/>
            <a:cs typeface="Arial" panose="020B0604020202020204" pitchFamily="34" charset="0"/>
          </a:endParaRPr>
        </a:p>
        <a:p xmlns:a="http://schemas.openxmlformats.org/drawingml/2006/main">
          <a:pPr algn="r"/>
          <a:endParaRPr lang="de-DE" sz="900">
            <a:solidFill>
              <a:schemeClr val="tx1"/>
            </a:solidFill>
            <a:latin typeface="Arial" panose="020B0604020202020204" pitchFamily="34" charset="0"/>
            <a:cs typeface="Arial" panose="020B0604020202020204" pitchFamily="34" charset="0"/>
          </a:endParaRPr>
        </a:p>
        <a:p xmlns:a="http://schemas.openxmlformats.org/drawingml/2006/main">
          <a:pPr algn="r"/>
          <a:endParaRPr lang="de-DE" sz="900">
            <a:solidFill>
              <a:schemeClr val="tx1"/>
            </a:solidFill>
            <a:latin typeface="Arial" panose="020B0604020202020204" pitchFamily="34" charset="0"/>
            <a:cs typeface="Arial" panose="020B0604020202020204" pitchFamily="34" charset="0"/>
          </a:endParaRPr>
        </a:p>
        <a:p xmlns:a="http://schemas.openxmlformats.org/drawingml/2006/main">
          <a:pPr algn="r"/>
          <a:endParaRPr lang="de-DE" sz="900">
            <a:solidFill>
              <a:schemeClr val="tx1"/>
            </a:solidFill>
            <a:latin typeface="Arial" panose="020B0604020202020204" pitchFamily="34" charset="0"/>
            <a:cs typeface="Arial" panose="020B0604020202020204" pitchFamily="34" charset="0"/>
          </a:endParaRPr>
        </a:p>
        <a:p xmlns:a="http://schemas.openxmlformats.org/drawingml/2006/main">
          <a:pPr algn="r"/>
          <a:r>
            <a:rPr lang="de-DE" sz="900">
              <a:solidFill>
                <a:schemeClr val="tx1"/>
              </a:solidFill>
              <a:latin typeface="Arial" panose="020B0604020202020204" pitchFamily="34" charset="0"/>
              <a:cs typeface="Arial" panose="020B0604020202020204" pitchFamily="34" charset="0"/>
            </a:rPr>
            <a:t>Umwand-</a:t>
          </a:r>
        </a:p>
        <a:p xmlns:a="http://schemas.openxmlformats.org/drawingml/2006/main">
          <a:pPr algn="r"/>
          <a:r>
            <a:rPr lang="de-DE" sz="900">
              <a:solidFill>
                <a:schemeClr val="tx1"/>
              </a:solidFill>
              <a:latin typeface="Arial" panose="020B0604020202020204" pitchFamily="34" charset="0"/>
              <a:cs typeface="Arial" panose="020B0604020202020204" pitchFamily="34" charset="0"/>
            </a:rPr>
            <a:t>lungs-</a:t>
          </a:r>
        </a:p>
        <a:p xmlns:a="http://schemas.openxmlformats.org/drawingml/2006/main">
          <a:pPr algn="r"/>
          <a:r>
            <a:rPr lang="de-DE" sz="900">
              <a:solidFill>
                <a:schemeClr val="tx1"/>
              </a:solidFill>
              <a:latin typeface="Arial" panose="020B0604020202020204" pitchFamily="34" charset="0"/>
              <a:cs typeface="Arial" panose="020B0604020202020204" pitchFamily="34" charset="0"/>
            </a:rPr>
            <a:t>bereich</a:t>
          </a:r>
        </a:p>
      </cdr:txBody>
    </cdr:sp>
  </cdr:relSizeAnchor>
  <cdr:relSizeAnchor xmlns:cdr="http://schemas.openxmlformats.org/drawingml/2006/chartDrawing">
    <cdr:from>
      <cdr:x>0.32858</cdr:x>
      <cdr:y>0.30107</cdr:y>
    </cdr:from>
    <cdr:to>
      <cdr:x>0.42335</cdr:x>
      <cdr:y>0.88761</cdr:y>
    </cdr:to>
    <cdr:sp macro="" textlink="">
      <cdr:nvSpPr>
        <cdr:cNvPr id="4" name="Textfeld 3"/>
        <cdr:cNvSpPr txBox="1"/>
      </cdr:nvSpPr>
      <cdr:spPr>
        <a:xfrm xmlns:a="http://schemas.openxmlformats.org/drawingml/2006/main">
          <a:off x="3630431" y="1609725"/>
          <a:ext cx="1047114" cy="3136063"/>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900">
              <a:solidFill>
                <a:schemeClr val="tx1"/>
              </a:solidFill>
              <a:latin typeface="Arial" panose="020B0604020202020204" pitchFamily="34" charset="0"/>
              <a:cs typeface="Arial" panose="020B0604020202020204" pitchFamily="34" charset="0"/>
            </a:rPr>
            <a:t>Gewerbe,</a:t>
          </a:r>
          <a:r>
            <a:rPr lang="de-DE" sz="900" baseline="0">
              <a:solidFill>
                <a:schemeClr val="tx1"/>
              </a:solidFill>
              <a:latin typeface="Arial" panose="020B0604020202020204" pitchFamily="34" charset="0"/>
              <a:cs typeface="Arial" panose="020B0604020202020204" pitchFamily="34" charset="0"/>
            </a:rPr>
            <a:t> Handel, Dienstleistungen, übrige Verbraucher</a:t>
          </a:r>
          <a:endParaRPr lang="de-DE" sz="900" baseline="30000">
            <a:solidFill>
              <a:schemeClr val="tx1"/>
            </a:solidFill>
            <a:latin typeface="Arial" panose="020B0604020202020204" pitchFamily="34" charset="0"/>
            <a:cs typeface="Arial" panose="020B0604020202020204" pitchFamily="34" charset="0"/>
          </a:endParaRPr>
        </a:p>
        <a:p xmlns:a="http://schemas.openxmlformats.org/drawingml/2006/main">
          <a:endParaRPr lang="de-DE" sz="900">
            <a:solidFill>
              <a:schemeClr val="tx1"/>
            </a:solidFill>
            <a:latin typeface="Arial" panose="020B0604020202020204" pitchFamily="34" charset="0"/>
            <a:cs typeface="Arial" panose="020B0604020202020204" pitchFamily="34" charset="0"/>
          </a:endParaRPr>
        </a:p>
        <a:p xmlns:a="http://schemas.openxmlformats.org/drawingml/2006/main">
          <a:r>
            <a:rPr lang="de-DE" sz="900">
              <a:solidFill>
                <a:schemeClr val="tx1"/>
              </a:solidFill>
              <a:latin typeface="Arial" panose="020B0604020202020204" pitchFamily="34" charset="0"/>
              <a:cs typeface="Arial" panose="020B0604020202020204" pitchFamily="34" charset="0"/>
            </a:rPr>
            <a:t>Private Haushalte</a:t>
          </a:r>
        </a:p>
        <a:p xmlns:a="http://schemas.openxmlformats.org/drawingml/2006/main">
          <a:endParaRPr lang="de-DE" sz="900" baseline="30000">
            <a:solidFill>
              <a:schemeClr val="tx1"/>
            </a:solidFill>
            <a:latin typeface="Arial" panose="020B0604020202020204" pitchFamily="34" charset="0"/>
            <a:cs typeface="Arial" panose="020B0604020202020204" pitchFamily="34" charset="0"/>
          </a:endParaRPr>
        </a:p>
        <a:p xmlns:a="http://schemas.openxmlformats.org/drawingml/2006/main">
          <a:endParaRPr lang="de-DE" sz="900">
            <a:solidFill>
              <a:schemeClr val="tx1"/>
            </a:solidFill>
            <a:latin typeface="Arial" panose="020B0604020202020204" pitchFamily="34" charset="0"/>
            <a:cs typeface="Arial" panose="020B0604020202020204" pitchFamily="34" charset="0"/>
          </a:endParaRPr>
        </a:p>
        <a:p xmlns:a="http://schemas.openxmlformats.org/drawingml/2006/main">
          <a:endParaRPr lang="de-DE" sz="900">
            <a:solidFill>
              <a:schemeClr val="tx1"/>
            </a:solidFill>
            <a:latin typeface="Arial" panose="020B0604020202020204" pitchFamily="34" charset="0"/>
            <a:cs typeface="Arial" panose="020B0604020202020204" pitchFamily="34" charset="0"/>
          </a:endParaRPr>
        </a:p>
        <a:p xmlns:a="http://schemas.openxmlformats.org/drawingml/2006/main">
          <a:endParaRPr lang="de-DE" sz="900">
            <a:solidFill>
              <a:schemeClr val="tx1"/>
            </a:solidFill>
            <a:latin typeface="Arial" panose="020B0604020202020204" pitchFamily="34" charset="0"/>
            <a:cs typeface="Arial" panose="020B0604020202020204" pitchFamily="34" charset="0"/>
          </a:endParaRPr>
        </a:p>
        <a:p xmlns:a="http://schemas.openxmlformats.org/drawingml/2006/main">
          <a:r>
            <a:rPr lang="de-DE" sz="900">
              <a:solidFill>
                <a:schemeClr val="tx1"/>
              </a:solidFill>
              <a:latin typeface="Arial" panose="020B0604020202020204" pitchFamily="34" charset="0"/>
              <a:cs typeface="Arial" panose="020B0604020202020204" pitchFamily="34" charset="0"/>
            </a:rPr>
            <a:t>Verkehr</a:t>
          </a:r>
        </a:p>
        <a:p xmlns:a="http://schemas.openxmlformats.org/drawingml/2006/main">
          <a:endParaRPr lang="de-DE" sz="900">
            <a:solidFill>
              <a:schemeClr val="tx1"/>
            </a:solidFill>
            <a:latin typeface="Arial" panose="020B0604020202020204" pitchFamily="34" charset="0"/>
            <a:cs typeface="Arial" panose="020B0604020202020204" pitchFamily="34" charset="0"/>
          </a:endParaRPr>
        </a:p>
        <a:p xmlns:a="http://schemas.openxmlformats.org/drawingml/2006/main">
          <a:endParaRPr lang="de-DE" sz="900">
            <a:solidFill>
              <a:schemeClr val="tx1"/>
            </a:solidFill>
            <a:latin typeface="Arial" panose="020B0604020202020204" pitchFamily="34" charset="0"/>
            <a:cs typeface="Arial" panose="020B0604020202020204" pitchFamily="34" charset="0"/>
          </a:endParaRPr>
        </a:p>
        <a:p xmlns:a="http://schemas.openxmlformats.org/drawingml/2006/main">
          <a:endParaRPr lang="de-DE" sz="900">
            <a:solidFill>
              <a:schemeClr val="tx1"/>
            </a:solidFill>
            <a:latin typeface="Arial" panose="020B0604020202020204" pitchFamily="34" charset="0"/>
            <a:cs typeface="Arial" panose="020B0604020202020204" pitchFamily="34" charset="0"/>
          </a:endParaRPr>
        </a:p>
        <a:p xmlns:a="http://schemas.openxmlformats.org/drawingml/2006/main">
          <a:endParaRPr lang="de-DE" sz="900">
            <a:solidFill>
              <a:schemeClr val="tx1"/>
            </a:solidFill>
            <a:latin typeface="Arial" panose="020B0604020202020204" pitchFamily="34" charset="0"/>
            <a:cs typeface="Arial" panose="020B0604020202020204" pitchFamily="34" charset="0"/>
          </a:endParaRPr>
        </a:p>
        <a:p xmlns:a="http://schemas.openxmlformats.org/drawingml/2006/main">
          <a:r>
            <a:rPr lang="de-DE" sz="900">
              <a:solidFill>
                <a:schemeClr val="tx1"/>
              </a:solidFill>
              <a:latin typeface="Arial" panose="020B0604020202020204" pitchFamily="34" charset="0"/>
              <a:cs typeface="Arial" panose="020B0604020202020204" pitchFamily="34" charset="0"/>
            </a:rPr>
            <a:t>Industrie</a:t>
          </a:r>
          <a:r>
            <a:rPr lang="de-DE" sz="900" baseline="30000">
              <a:solidFill>
                <a:schemeClr val="tx1"/>
              </a:solidFill>
              <a:latin typeface="Arial" panose="020B0604020202020204" pitchFamily="34" charset="0"/>
              <a:cs typeface="Arial" panose="020B0604020202020204" pitchFamily="34" charset="0"/>
            </a:rPr>
            <a:t>2</a:t>
          </a:r>
        </a:p>
        <a:p xmlns:a="http://schemas.openxmlformats.org/drawingml/2006/main">
          <a:endParaRPr lang="de-DE" sz="900">
            <a:solidFill>
              <a:schemeClr val="tx1"/>
            </a:solidFill>
            <a:latin typeface="Arial" panose="020B0604020202020204" pitchFamily="34" charset="0"/>
            <a:cs typeface="Arial" panose="020B0604020202020204" pitchFamily="34" charset="0"/>
          </a:endParaRPr>
        </a:p>
        <a:p xmlns:a="http://schemas.openxmlformats.org/drawingml/2006/main">
          <a:r>
            <a:rPr lang="de-DE" sz="900">
              <a:solidFill>
                <a:schemeClr val="tx1"/>
              </a:solidFill>
              <a:latin typeface="Arial" panose="020B0604020202020204" pitchFamily="34" charset="0"/>
              <a:cs typeface="Arial" panose="020B0604020202020204" pitchFamily="34" charset="0"/>
            </a:rPr>
            <a:t>Sonstige Verluste</a:t>
          </a:r>
          <a:r>
            <a:rPr lang="de-DE" sz="900" baseline="30000">
              <a:solidFill>
                <a:schemeClr val="tx1"/>
              </a:solidFill>
              <a:latin typeface="Arial" panose="020B0604020202020204" pitchFamily="34" charset="0"/>
              <a:cs typeface="Arial" panose="020B0604020202020204" pitchFamily="34" charset="0"/>
            </a:rPr>
            <a:t>3</a:t>
          </a:r>
        </a:p>
        <a:p xmlns:a="http://schemas.openxmlformats.org/drawingml/2006/main">
          <a:endParaRPr lang="de-DE" sz="900">
            <a:solidFill>
              <a:schemeClr val="tx1"/>
            </a:solidFill>
            <a:latin typeface="Arial" panose="020B0604020202020204" pitchFamily="34" charset="0"/>
            <a:cs typeface="Arial" panose="020B0604020202020204" pitchFamily="34" charset="0"/>
          </a:endParaRPr>
        </a:p>
        <a:p xmlns:a="http://schemas.openxmlformats.org/drawingml/2006/main">
          <a:r>
            <a:rPr lang="de-DE" sz="900">
              <a:solidFill>
                <a:schemeClr val="tx1"/>
              </a:solidFill>
              <a:latin typeface="Arial" panose="020B0604020202020204" pitchFamily="34" charset="0"/>
              <a:cs typeface="Arial" panose="020B0604020202020204" pitchFamily="34" charset="0"/>
            </a:rPr>
            <a:t>Fernwärme-</a:t>
          </a:r>
        </a:p>
        <a:p xmlns:a="http://schemas.openxmlformats.org/drawingml/2006/main">
          <a:r>
            <a:rPr lang="de-DE" sz="900">
              <a:solidFill>
                <a:schemeClr val="tx1"/>
              </a:solidFill>
              <a:latin typeface="Arial" panose="020B0604020202020204" pitchFamily="34" charset="0"/>
              <a:cs typeface="Arial" panose="020B0604020202020204" pitchFamily="34" charset="0"/>
            </a:rPr>
            <a:t>erzeugung</a:t>
          </a:r>
        </a:p>
        <a:p xmlns:a="http://schemas.openxmlformats.org/drawingml/2006/main">
          <a:endParaRPr lang="de-DE" sz="600">
            <a:solidFill>
              <a:schemeClr val="tx1"/>
            </a:solidFill>
            <a:latin typeface="Arial" panose="020B0604020202020204" pitchFamily="34" charset="0"/>
            <a:cs typeface="Arial" panose="020B0604020202020204" pitchFamily="34" charset="0"/>
          </a:endParaRPr>
        </a:p>
        <a:p xmlns:a="http://schemas.openxmlformats.org/drawingml/2006/main">
          <a:r>
            <a:rPr lang="de-DE" sz="900">
              <a:solidFill>
                <a:schemeClr val="tx1"/>
              </a:solidFill>
              <a:latin typeface="Arial" panose="020B0604020202020204" pitchFamily="34" charset="0"/>
              <a:cs typeface="Arial" panose="020B0604020202020204" pitchFamily="34" charset="0"/>
            </a:rPr>
            <a:t>Stromerzeugung</a:t>
          </a:r>
        </a:p>
      </cdr:txBody>
    </cdr:sp>
  </cdr:relSizeAnchor>
  <cdr:relSizeAnchor xmlns:cdr="http://schemas.openxmlformats.org/drawingml/2006/chartDrawing">
    <cdr:from>
      <cdr:x>0.31545</cdr:x>
      <cdr:y>0.30153</cdr:y>
    </cdr:from>
    <cdr:to>
      <cdr:x>0.32863</cdr:x>
      <cdr:y>0.67029</cdr:y>
    </cdr:to>
    <cdr:sp macro="" textlink="">
      <cdr:nvSpPr>
        <cdr:cNvPr id="5" name="Geschweifte Klammer links 4"/>
        <cdr:cNvSpPr/>
      </cdr:nvSpPr>
      <cdr:spPr>
        <a:xfrm xmlns:a="http://schemas.openxmlformats.org/drawingml/2006/main">
          <a:off x="3485361" y="1612190"/>
          <a:ext cx="145626" cy="1971650"/>
        </a:xfrm>
        <a:prstGeom xmlns:a="http://schemas.openxmlformats.org/drawingml/2006/main" prst="leftBrace">
          <a:avLst/>
        </a:prstGeom>
        <a:ln xmlns:a="http://schemas.openxmlformats.org/drawingml/2006/main" w="6350">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de-DE"/>
        </a:p>
      </cdr:txBody>
    </cdr:sp>
  </cdr:relSizeAnchor>
  <cdr:relSizeAnchor xmlns:cdr="http://schemas.openxmlformats.org/drawingml/2006/chartDrawing">
    <cdr:from>
      <cdr:x>0.31558</cdr:x>
      <cdr:y>0.67626</cdr:y>
    </cdr:from>
    <cdr:to>
      <cdr:x>0.32805</cdr:x>
      <cdr:y>0.85149</cdr:y>
    </cdr:to>
    <cdr:sp macro="" textlink="">
      <cdr:nvSpPr>
        <cdr:cNvPr id="7" name="Geschweifte Klammer links 6"/>
        <cdr:cNvSpPr/>
      </cdr:nvSpPr>
      <cdr:spPr>
        <a:xfrm xmlns:a="http://schemas.openxmlformats.org/drawingml/2006/main">
          <a:off x="3486885" y="3615751"/>
          <a:ext cx="137781" cy="936903"/>
        </a:xfrm>
        <a:prstGeom xmlns:a="http://schemas.openxmlformats.org/drawingml/2006/main" prst="leftBrace">
          <a:avLst/>
        </a:prstGeom>
        <a:ln xmlns:a="http://schemas.openxmlformats.org/drawingml/2006/main" w="6350">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de-DE"/>
        </a:p>
      </cdr:txBody>
    </cdr:sp>
  </cdr:relSizeAnchor>
  <cdr:relSizeAnchor xmlns:cdr="http://schemas.openxmlformats.org/drawingml/2006/chartDrawing">
    <cdr:from>
      <cdr:x>0.04311</cdr:x>
      <cdr:y>0.04401</cdr:y>
    </cdr:from>
    <cdr:to>
      <cdr:x>0.14415</cdr:x>
      <cdr:y>0.08242</cdr:y>
    </cdr:to>
    <cdr:sp macro="" textlink="">
      <cdr:nvSpPr>
        <cdr:cNvPr id="8" name="Textfeld 7"/>
        <cdr:cNvSpPr txBox="1"/>
      </cdr:nvSpPr>
      <cdr:spPr>
        <a:xfrm xmlns:a="http://schemas.openxmlformats.org/drawingml/2006/main">
          <a:off x="476322" y="235308"/>
          <a:ext cx="1116391" cy="205368"/>
        </a:xfrm>
        <a:prstGeom xmlns:a="http://schemas.openxmlformats.org/drawingml/2006/main" prst="rect">
          <a:avLst/>
        </a:prstGeom>
      </cdr:spPr>
      <cdr:txBody>
        <a:bodyPr xmlns:a="http://schemas.openxmlformats.org/drawingml/2006/main" vertOverflow="clip" wrap="square" lIns="36000" tIns="36000" rIns="36000" bIns="36000" rtlCol="0">
          <a:spAutoFit/>
        </a:bodyPr>
        <a:lstStyle xmlns:a="http://schemas.openxmlformats.org/drawingml/2006/main"/>
        <a:p xmlns:a="http://schemas.openxmlformats.org/drawingml/2006/main">
          <a:r>
            <a:rPr lang="de-DE" sz="900">
              <a:latin typeface="Arial Narrow" panose="020B0606020202030204" pitchFamily="34" charset="0"/>
            </a:rPr>
            <a:t>1 </a:t>
          </a:r>
          <a:r>
            <a:rPr lang="de-DE" sz="900">
              <a:latin typeface="Arial" panose="020B0604020202020204" pitchFamily="34" charset="0"/>
              <a:cs typeface="Arial" panose="020B0604020202020204" pitchFamily="34" charset="0"/>
            </a:rPr>
            <a:t>000</a:t>
          </a:r>
          <a:r>
            <a:rPr lang="de-DE" sz="900">
              <a:latin typeface="Arial Narrow" panose="020B0606020202030204" pitchFamily="34" charset="0"/>
            </a:rPr>
            <a:t> Tonnen</a:t>
          </a:r>
        </a:p>
      </cdr:txBody>
    </cdr:sp>
  </cdr:relSizeAnchor>
  <cdr:relSizeAnchor xmlns:cdr="http://schemas.openxmlformats.org/drawingml/2006/chartDrawing">
    <cdr:from>
      <cdr:x>0.24832</cdr:x>
      <cdr:y>0.20357</cdr:y>
    </cdr:from>
    <cdr:to>
      <cdr:x>0.4324</cdr:x>
      <cdr:y>0.28928</cdr:y>
    </cdr:to>
    <cdr:sp macro="" textlink="">
      <cdr:nvSpPr>
        <cdr:cNvPr id="9" name="Textfeld 8"/>
        <cdr:cNvSpPr txBox="1"/>
      </cdr:nvSpPr>
      <cdr:spPr>
        <a:xfrm xmlns:a="http://schemas.openxmlformats.org/drawingml/2006/main">
          <a:off x="2743638" y="1088453"/>
          <a:ext cx="2033900" cy="45826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de-DE" sz="1000" b="1">
              <a:solidFill>
                <a:schemeClr val="tx1"/>
              </a:solidFill>
              <a:latin typeface="Arial" panose="020B0604020202020204" pitchFamily="34" charset="0"/>
              <a:cs typeface="Arial" panose="020B0604020202020204" pitchFamily="34" charset="0"/>
            </a:rPr>
            <a:t>1998 bis 2002</a:t>
          </a:r>
        </a:p>
        <a:p xmlns:a="http://schemas.openxmlformats.org/drawingml/2006/main">
          <a:pPr algn="ctr"/>
          <a:r>
            <a:rPr lang="de-DE" sz="1000" b="1">
              <a:solidFill>
                <a:schemeClr val="tx1"/>
              </a:solidFill>
              <a:latin typeface="Arial" panose="020B0604020202020204" pitchFamily="34" charset="0"/>
              <a:cs typeface="Arial" panose="020B0604020202020204" pitchFamily="34" charset="0"/>
            </a:rPr>
            <a:t>keine Werte vorhanden</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FS-04\Vol_b\G-VB\G-VB-Daten\VB-5\VB-52\VB-52-Daten\Statistik-Shop\Reihe1_Jahr\2005%20vorl&#228;ufig\1%20Spezialhandel\R1%20Jahr,%20Grafik%201.1%20Gesamtzahlen%202005%20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FS-04\Vol_b\G-VB\G-VB-Daten\VB-3\VB-46\Presse\PRESSETABELLE_NACH_RAHN_Stand_28.1.05_Gr&#252;b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FS-04\Vol_b\G-VB\G-VB-Daten\VB-5\VB-52\VB-52-Daten\Statistik-Shop\Reihe1_Monat\2005\01\R1%20Monat%202005%20S-41%20Tab%207-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FS-04\VOL_B\G-VB\G-VB-Daten\VB-3\VB-46\Gr&#252;ber\tabellen\Monatl2006\C%2002%20Ergebnisse%20EGW_u_L&#228;ndergruppe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G-VB\G-VB-Daten\VB-5\VB-52\VB-52-Daten\Statistik-Shop\Reihe1_Jahr\2005%20vorl&#228;ufig\1%20Spezialhandel\R1%20Jahr,%20Grafik%201.1%20Gesamtzahlen%202005%20V.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FS-04\VOL_B\G-VB\G-VB-Daten\VB-3\VB-46\_Fachserie%207\R1_Monat_2006-mit_vorl&#228;ufigen_Ergebnissen_2005\R1%20Monat%202006%20S-47%20Tab%20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beitsanweisung 534"/>
      <sheetName val="Eintrag 534 Jahr"/>
      <sheetName val="534 Jahr"/>
      <sheetName val="Einfuhr"/>
      <sheetName val="Einfuhr (2)"/>
      <sheetName val="Ausfuhr"/>
      <sheetName val="Ausfuhr (2)"/>
      <sheetName val="Umsatz"/>
      <sheetName val="Umsatz (2)"/>
      <sheetName val="T a b e l l e "/>
      <sheetName val="T a b e l l e  Mill. €"/>
      <sheetName val="T a b e l l e  Mrd. €"/>
      <sheetName val="Rangfolge"/>
      <sheetName val="Eintrag Gesamtentwicklung"/>
      <sheetName val="Grafi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rte eingeben"/>
      <sheetName val="1"/>
      <sheetName val="1a"/>
      <sheetName val="2"/>
      <sheetName val="3"/>
      <sheetName val="4"/>
      <sheetName val="5"/>
      <sheetName val="6"/>
      <sheetName val="7"/>
      <sheetName val="8"/>
      <sheetName val="9"/>
      <sheetName val="10"/>
      <sheetName val="11"/>
      <sheetName val="12"/>
      <sheetName val="Vorvorjahr"/>
      <sheetName val="Leistungsbilanz"/>
      <sheetName val="Originalwerte"/>
      <sheetName val="Saisonbereinigung X12"/>
      <sheetName val="Presse - Seite 3 - X12"/>
      <sheetName val="Arbeitsanleitung - Presse S2 "/>
      <sheetName val="Presse - Seite 2 - BBK, Ldgr"/>
      <sheetName val="Presse - Seite 2 - BBK, Ldg (2)"/>
      <sheetName val="Revidierte Ergebnisse"/>
      <sheetName val="Presse - Seite 2 - BBK, Ldg Jan"/>
      <sheetName val="Feldnamenbezüge Presse nach Mon"/>
      <sheetName val="Feldnamenbezüge Presse nach Tab"/>
      <sheetName val="Feldnamenerklärung"/>
      <sheetName val="Drucken"/>
      <sheetName val="Intern"/>
      <sheetName val="Griechenland"/>
    </sheetNames>
    <sheetDataSet>
      <sheetData sheetId="0"/>
      <sheetData sheetId="1" refreshError="1">
        <row r="12">
          <cell r="B12">
            <v>53.975999999999999</v>
          </cell>
          <cell r="C12">
            <v>43.31</v>
          </cell>
        </row>
        <row r="19">
          <cell r="B19">
            <v>58.469000000000001</v>
          </cell>
          <cell r="C19">
            <v>44.052999999999997</v>
          </cell>
        </row>
        <row r="20">
          <cell r="B20">
            <v>58.412999999999997</v>
          </cell>
          <cell r="C20">
            <v>47.418000000000006</v>
          </cell>
        </row>
        <row r="24">
          <cell r="B24">
            <v>40.300000000000004</v>
          </cell>
          <cell r="C24">
            <v>34.798000000000002</v>
          </cell>
        </row>
        <row r="25">
          <cell r="B25">
            <v>56.590999999999994</v>
          </cell>
          <cell r="C25">
            <v>44.480000000000004</v>
          </cell>
          <cell r="D25">
            <v>19.739000000000001</v>
          </cell>
          <cell r="G25">
            <v>14.709000000000001</v>
          </cell>
        </row>
        <row r="31">
          <cell r="B31">
            <v>41.63</v>
          </cell>
          <cell r="C31">
            <v>37.025999999999996</v>
          </cell>
        </row>
        <row r="32">
          <cell r="B32">
            <v>61.792000000000002</v>
          </cell>
          <cell r="C32">
            <v>49.742000000000004</v>
          </cell>
          <cell r="D32">
            <v>21.957000000000001</v>
          </cell>
          <cell r="G32">
            <v>18.195</v>
          </cell>
        </row>
        <row r="33">
          <cell r="B33">
            <v>64.325000000000003</v>
          </cell>
          <cell r="C33">
            <v>51.745999999999995</v>
          </cell>
        </row>
        <row r="34">
          <cell r="B34">
            <v>66.641999999999996</v>
          </cell>
        </row>
      </sheetData>
      <sheetData sheetId="2"/>
      <sheetData sheetId="3"/>
      <sheetData sheetId="4" refreshError="1">
        <row r="11">
          <cell r="B11">
            <v>107.535</v>
          </cell>
          <cell r="C11">
            <v>87.597999999999999</v>
          </cell>
        </row>
        <row r="18">
          <cell r="B18">
            <v>492.476</v>
          </cell>
          <cell r="C18">
            <v>394.36700000000002</v>
          </cell>
        </row>
        <row r="19">
          <cell r="B19">
            <v>550.88900000000001</v>
          </cell>
          <cell r="C19">
            <v>441.78500000000003</v>
          </cell>
        </row>
        <row r="28">
          <cell r="B28">
            <v>96.890999999999991</v>
          </cell>
          <cell r="C28">
            <v>79.278000000000006</v>
          </cell>
          <cell r="E28">
            <v>39.889000000000003</v>
          </cell>
          <cell r="F28">
            <v>29.357000000000003</v>
          </cell>
        </row>
        <row r="35">
          <cell r="B35">
            <v>479.06499999999994</v>
          </cell>
          <cell r="C35">
            <v>387.41300000000001</v>
          </cell>
          <cell r="E35">
            <v>196.62199999999999</v>
          </cell>
          <cell r="F35">
            <v>145.90299999999999</v>
          </cell>
        </row>
        <row r="36">
          <cell r="B36">
            <v>543.39</v>
          </cell>
          <cell r="C36">
            <v>439.15899999999999</v>
          </cell>
        </row>
      </sheetData>
      <sheetData sheetId="5"/>
      <sheetData sheetId="6" refreshError="1">
        <row r="29">
          <cell r="B29">
            <v>4.8447458129538887</v>
          </cell>
          <cell r="C29">
            <v>2.7014546294158492</v>
          </cell>
          <cell r="D29">
            <v>2.7323826376600522</v>
          </cell>
          <cell r="E29">
            <v>-0.35902994174230685</v>
          </cell>
          <cell r="F29">
            <v>6.0123122950348034</v>
          </cell>
          <cell r="G29">
            <v>4.2840128905702812</v>
          </cell>
        </row>
        <row r="36">
          <cell r="B36">
            <v>5.6833535719783157</v>
          </cell>
          <cell r="C36">
            <v>12.913989966631107</v>
          </cell>
          <cell r="D36">
            <v>4.8317020768679839</v>
          </cell>
          <cell r="E36">
            <v>24.087840141853661</v>
          </cell>
          <cell r="F36">
            <v>6.1587250826137847</v>
          </cell>
          <cell r="G36">
            <v>7.339231030962921</v>
          </cell>
        </row>
      </sheetData>
      <sheetData sheetId="7" refreshError="1">
        <row r="33">
          <cell r="B33">
            <v>-9.8981726879620595</v>
          </cell>
          <cell r="C33">
            <v>-9.4979337427795087</v>
          </cell>
          <cell r="D33">
            <v>1.9136433316300412</v>
          </cell>
          <cell r="E33">
            <v>-5.9643166020692462</v>
          </cell>
          <cell r="F33">
            <v>6.2139045251845744</v>
          </cell>
          <cell r="G33">
            <v>4.2515830362369229</v>
          </cell>
        </row>
        <row r="40">
          <cell r="B40">
            <v>-2.7231783883884759</v>
          </cell>
          <cell r="C40">
            <v>-1.7633321246453164</v>
          </cell>
          <cell r="D40">
            <v>10.233898457122351</v>
          </cell>
          <cell r="E40">
            <v>7.6496845833179634</v>
          </cell>
          <cell r="F40">
            <v>10.633285366816494</v>
          </cell>
          <cell r="G40">
            <v>7.4855504728936069</v>
          </cell>
        </row>
      </sheetData>
      <sheetData sheetId="8" refreshError="1">
        <row r="24">
          <cell r="H24">
            <v>12.084999999999997</v>
          </cell>
          <cell r="I24">
            <v>9.2929999999999993</v>
          </cell>
        </row>
        <row r="31">
          <cell r="H31">
            <v>12.364999999999998</v>
          </cell>
          <cell r="I31">
            <v>9.453000000000003</v>
          </cell>
        </row>
      </sheetData>
      <sheetData sheetId="9" refreshError="1">
        <row r="11">
          <cell r="E11">
            <v>46.055</v>
          </cell>
          <cell r="F11">
            <v>38.591999999999999</v>
          </cell>
          <cell r="H11">
            <v>22.340000000000011</v>
          </cell>
          <cell r="I11">
            <v>17.786999999999999</v>
          </cell>
        </row>
        <row r="18">
          <cell r="E18">
            <v>211.75699999999995</v>
          </cell>
          <cell r="F18">
            <v>178.89299999999997</v>
          </cell>
          <cell r="H18">
            <v>102.35100000000006</v>
          </cell>
          <cell r="I18">
            <v>79.939000000000021</v>
          </cell>
        </row>
        <row r="28">
          <cell r="B28">
            <v>72.644999999999996</v>
          </cell>
          <cell r="C28">
            <v>58.776000000000003</v>
          </cell>
          <cell r="E28">
            <v>49.034000000000006</v>
          </cell>
          <cell r="F28">
            <v>40.274999999999999</v>
          </cell>
          <cell r="H28">
            <v>23.61099999999999</v>
          </cell>
          <cell r="I28">
            <v>18.501000000000005</v>
          </cell>
        </row>
        <row r="35">
          <cell r="B35">
            <v>347.50799999999998</v>
          </cell>
          <cell r="C35">
            <v>278.20699999999999</v>
          </cell>
          <cell r="E35">
            <v>235.29400000000001</v>
          </cell>
          <cell r="F35">
            <v>193.51400000000001</v>
          </cell>
          <cell r="H35">
            <v>112.21399999999997</v>
          </cell>
          <cell r="I35">
            <v>84.692999999999984</v>
          </cell>
        </row>
      </sheetData>
      <sheetData sheetId="10"/>
      <sheetData sheetId="11" refreshError="1">
        <row r="29">
          <cell r="D29">
            <v>5.8826044205036112</v>
          </cell>
          <cell r="E29">
            <v>3.9123154209164284</v>
          </cell>
          <cell r="F29">
            <v>6.2791311230322151</v>
          </cell>
          <cell r="G29">
            <v>5.1125438298835064</v>
          </cell>
        </row>
        <row r="36">
          <cell r="D36">
            <v>8.8006970849176156</v>
          </cell>
          <cell r="E36">
            <v>7.7230619210141356</v>
          </cell>
          <cell r="F36">
            <v>0.72499185402409694</v>
          </cell>
          <cell r="G36">
            <v>6.4527027027027941</v>
          </cell>
        </row>
      </sheetData>
      <sheetData sheetId="12" refreshError="1">
        <row r="25">
          <cell r="B25">
            <v>36.851999999999997</v>
          </cell>
          <cell r="F25">
            <v>29.771000000000001</v>
          </cell>
          <cell r="J25">
            <v>24.766999999999999</v>
          </cell>
          <cell r="N25">
            <v>20.478000000000002</v>
          </cell>
        </row>
        <row r="32">
          <cell r="B32">
            <v>39.835000000000001</v>
          </cell>
          <cell r="F32">
            <v>31.547000000000001</v>
          </cell>
          <cell r="J32">
            <v>27.470000000000002</v>
          </cell>
          <cell r="N32">
            <v>22.093999999999998</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ps zum Monat"/>
      <sheetName val="Genesis Eintrag"/>
      <sheetName val="Genesis Übertrag"/>
      <sheetName val="02-12 Eintrag 1000 EUR (2)"/>
      <sheetName val="02-12 Übertrag Mill. EUR"/>
      <sheetName val=" Januar"/>
      <sheetName val="Februar"/>
      <sheetName val="März"/>
      <sheetName val="April"/>
      <sheetName val="Mai"/>
      <sheetName val="Juni"/>
      <sheetName val="Juli"/>
      <sheetName val="August"/>
      <sheetName val="September"/>
      <sheetName val="Oktober"/>
      <sheetName val="November"/>
      <sheetName val="Dezember"/>
      <sheetName val="02-12 Eintrag 1000 EUR"/>
      <sheetName val="Januar Eintrag 1000 EUR"/>
      <sheetName val="Übertrag Januar Mill. EU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6">
          <cell r="B16">
            <v>32035</v>
          </cell>
          <cell r="C16">
            <v>51316</v>
          </cell>
          <cell r="D16">
            <v>51316</v>
          </cell>
          <cell r="E16">
            <v>32035</v>
          </cell>
        </row>
        <row r="17">
          <cell r="B17">
            <v>936225</v>
          </cell>
          <cell r="C17">
            <v>875060</v>
          </cell>
          <cell r="D17">
            <v>875060</v>
          </cell>
          <cell r="E17">
            <v>936225</v>
          </cell>
        </row>
        <row r="18">
          <cell r="B18">
            <v>2090419</v>
          </cell>
          <cell r="C18">
            <v>1903541</v>
          </cell>
          <cell r="D18">
            <v>1903541</v>
          </cell>
          <cell r="E18">
            <v>2090419</v>
          </cell>
        </row>
        <row r="19">
          <cell r="B19">
            <v>409140</v>
          </cell>
          <cell r="C19">
            <v>499263</v>
          </cell>
          <cell r="D19">
            <v>499263</v>
          </cell>
          <cell r="E19">
            <v>409140</v>
          </cell>
        </row>
        <row r="23">
          <cell r="B23">
            <v>3436619</v>
          </cell>
          <cell r="C23">
            <v>4387629</v>
          </cell>
          <cell r="D23">
            <v>4387629</v>
          </cell>
          <cell r="E23">
            <v>3436619</v>
          </cell>
        </row>
        <row r="24">
          <cell r="B24">
            <v>2585373</v>
          </cell>
          <cell r="C24">
            <v>3280716</v>
          </cell>
          <cell r="D24">
            <v>3280716</v>
          </cell>
          <cell r="E24">
            <v>2585373</v>
          </cell>
        </row>
        <row r="26">
          <cell r="B26">
            <v>4444115</v>
          </cell>
          <cell r="C26">
            <v>4873588</v>
          </cell>
          <cell r="D26">
            <v>4873588</v>
          </cell>
          <cell r="E26">
            <v>4444115</v>
          </cell>
        </row>
        <row r="27">
          <cell r="B27">
            <v>25858765</v>
          </cell>
          <cell r="C27">
            <v>27347536</v>
          </cell>
          <cell r="D27">
            <v>27347536</v>
          </cell>
          <cell r="E27">
            <v>25858765</v>
          </cell>
        </row>
        <row r="29">
          <cell r="B29">
            <v>340566</v>
          </cell>
          <cell r="C29">
            <v>344408</v>
          </cell>
          <cell r="D29">
            <v>344408</v>
          </cell>
          <cell r="E29">
            <v>340566</v>
          </cell>
        </row>
        <row r="32">
          <cell r="B32">
            <v>3039923</v>
          </cell>
          <cell r="C32">
            <v>3652692</v>
          </cell>
          <cell r="D32">
            <v>3652692</v>
          </cell>
          <cell r="E32">
            <v>3039923</v>
          </cell>
        </row>
        <row r="42">
          <cell r="B42">
            <v>52379</v>
          </cell>
          <cell r="C42">
            <v>48996</v>
          </cell>
          <cell r="D42">
            <v>48996</v>
          </cell>
          <cell r="E42">
            <v>52379</v>
          </cell>
        </row>
        <row r="43">
          <cell r="B43">
            <v>898521</v>
          </cell>
          <cell r="C43">
            <v>915655</v>
          </cell>
          <cell r="D43">
            <v>915655</v>
          </cell>
          <cell r="E43">
            <v>898521</v>
          </cell>
        </row>
        <row r="44">
          <cell r="B44">
            <v>1199478</v>
          </cell>
          <cell r="C44">
            <v>1277395</v>
          </cell>
          <cell r="D44">
            <v>1277395</v>
          </cell>
          <cell r="E44">
            <v>1199478</v>
          </cell>
        </row>
        <row r="45">
          <cell r="B45">
            <v>315359</v>
          </cell>
          <cell r="C45">
            <v>457791</v>
          </cell>
          <cell r="D45">
            <v>457791</v>
          </cell>
          <cell r="E45">
            <v>315359</v>
          </cell>
        </row>
        <row r="49">
          <cell r="B49">
            <v>732825</v>
          </cell>
          <cell r="C49">
            <v>774964</v>
          </cell>
          <cell r="D49">
            <v>774964</v>
          </cell>
          <cell r="E49">
            <v>732825</v>
          </cell>
        </row>
        <row r="50">
          <cell r="B50">
            <v>2134841</v>
          </cell>
          <cell r="C50">
            <v>2569935</v>
          </cell>
          <cell r="D50">
            <v>2569935</v>
          </cell>
          <cell r="E50">
            <v>2134841</v>
          </cell>
        </row>
        <row r="52">
          <cell r="B52">
            <v>7190836</v>
          </cell>
          <cell r="C52">
            <v>7718622</v>
          </cell>
          <cell r="D52">
            <v>7718622</v>
          </cell>
          <cell r="E52">
            <v>7190836</v>
          </cell>
        </row>
        <row r="53">
          <cell r="B53">
            <v>40419842</v>
          </cell>
          <cell r="C53">
            <v>43635126</v>
          </cell>
          <cell r="D53">
            <v>43635126</v>
          </cell>
          <cell r="E53">
            <v>40419842</v>
          </cell>
        </row>
        <row r="55">
          <cell r="B55">
            <v>112740</v>
          </cell>
          <cell r="C55">
            <v>111195</v>
          </cell>
          <cell r="D55">
            <v>111195</v>
          </cell>
          <cell r="E55">
            <v>112740</v>
          </cell>
        </row>
        <row r="58">
          <cell r="B58">
            <v>2548295</v>
          </cell>
          <cell r="C58">
            <v>3004928</v>
          </cell>
          <cell r="D58">
            <v>3004928</v>
          </cell>
          <cell r="E58">
            <v>2548295</v>
          </cell>
        </row>
        <row r="93">
          <cell r="B93">
            <v>26994510</v>
          </cell>
          <cell r="C93">
            <v>2867197</v>
          </cell>
          <cell r="D93">
            <v>26716025</v>
          </cell>
          <cell r="E93">
            <v>2681795</v>
          </cell>
        </row>
        <row r="97">
          <cell r="B97">
            <v>6164726</v>
          </cell>
          <cell r="C97">
            <v>561493</v>
          </cell>
          <cell r="D97">
            <v>6511117</v>
          </cell>
          <cell r="E97">
            <v>663278</v>
          </cell>
        </row>
        <row r="98">
          <cell r="B98">
            <v>22002909</v>
          </cell>
          <cell r="C98">
            <v>2518187</v>
          </cell>
          <cell r="D98">
            <v>23549001</v>
          </cell>
          <cell r="E98">
            <v>2243498</v>
          </cell>
        </row>
        <row r="100">
          <cell r="B100">
            <v>74524960</v>
          </cell>
          <cell r="C100">
            <v>8546691</v>
          </cell>
          <cell r="D100">
            <v>82156721</v>
          </cell>
          <cell r="E100">
            <v>7637674</v>
          </cell>
        </row>
        <row r="101">
          <cell r="B101">
            <v>428664695</v>
          </cell>
          <cell r="C101">
            <v>49945911</v>
          </cell>
          <cell r="D101">
            <v>462367860</v>
          </cell>
          <cell r="E101">
            <v>46528066</v>
          </cell>
        </row>
        <row r="103">
          <cell r="B103">
            <v>1130514</v>
          </cell>
          <cell r="C103">
            <v>141845</v>
          </cell>
          <cell r="D103">
            <v>1325734</v>
          </cell>
          <cell r="E103">
            <v>124759</v>
          </cell>
        </row>
      </sheetData>
      <sheetData sheetId="18" refreshError="1"/>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gust"/>
      <sheetName val="August(2)"/>
      <sheetName val="September"/>
      <sheetName val="september2"/>
      <sheetName val="Arbeitsanweisung"/>
      <sheetName val="Versandliste Email"/>
      <sheetName val="Ausdruck Tabelle2005"/>
      <sheetName val="Ausdruck Tabelle"/>
      <sheetName val="Eintrag LDR (2)"/>
      <sheetName val="Eintrag EGW (3)"/>
      <sheetName val="Eintrag Maschinen 2006"/>
      <sheetName val="Maschinen 2006 Mill."/>
      <sheetName val="Eintrag Maschinen 2005"/>
      <sheetName val="Maschinen 2005 Mill."/>
      <sheetName val="Eintrag Maschinen 2004"/>
      <sheetName val="Maschinen 2004 Mill."/>
      <sheetName val="Eintrag Maschinen 2003"/>
      <sheetName val="Maschinen 2003 Mill."/>
      <sheetName val="Maschinen 2002"/>
      <sheetName val="Maschinen 2002Mill"/>
      <sheetName val="Maschinen Einfuhr 2001"/>
      <sheetName val="Laufliste"/>
      <sheetName val="Tipps zur Datei"/>
      <sheetName val="Genesiseintrag"/>
      <sheetName val="Genesisübertrag (3)"/>
      <sheetName val=" Ausdruck Janu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
          <cell r="D9">
            <v>48881.715000000004</v>
          </cell>
          <cell r="F9">
            <v>57179.733</v>
          </cell>
          <cell r="J9">
            <v>142254.61500000002</v>
          </cell>
          <cell r="L9">
            <v>175742.44399999999</v>
          </cell>
        </row>
        <row r="11">
          <cell r="D11">
            <v>3454.692</v>
          </cell>
          <cell r="F11">
            <v>3509.4669999999996</v>
          </cell>
          <cell r="J11">
            <v>9952.57</v>
          </cell>
          <cell r="L11">
            <v>11216.064999999999</v>
          </cell>
        </row>
        <row r="12">
          <cell r="D12">
            <v>57.813000000000002</v>
          </cell>
          <cell r="F12">
            <v>50.661000000000001</v>
          </cell>
          <cell r="J12">
            <v>159.30000000000001</v>
          </cell>
          <cell r="L12">
            <v>194.33600000000001</v>
          </cell>
        </row>
        <row r="13">
          <cell r="D13">
            <v>897.74599999999998</v>
          </cell>
          <cell r="F13">
            <v>909.33100000000002</v>
          </cell>
          <cell r="J13">
            <v>2612.35</v>
          </cell>
          <cell r="L13">
            <v>2935.806</v>
          </cell>
        </row>
        <row r="14">
          <cell r="D14">
            <v>2112.0360000000001</v>
          </cell>
          <cell r="F14">
            <v>2062.8139999999999</v>
          </cell>
          <cell r="J14">
            <v>5862.9650000000001</v>
          </cell>
          <cell r="L14">
            <v>6475.0879999999997</v>
          </cell>
        </row>
        <row r="15">
          <cell r="D15">
            <v>387.09699999999998</v>
          </cell>
          <cell r="F15">
            <v>486.661</v>
          </cell>
          <cell r="J15">
            <v>1317.9549999999999</v>
          </cell>
          <cell r="L15">
            <v>1610.835</v>
          </cell>
        </row>
        <row r="16">
          <cell r="D16">
            <v>41153.508000000002</v>
          </cell>
          <cell r="F16">
            <v>49090.164000000004</v>
          </cell>
          <cell r="J16">
            <v>120078.554</v>
          </cell>
          <cell r="L16">
            <v>150413.973</v>
          </cell>
        </row>
        <row r="17">
          <cell r="D17">
            <v>4914.2240000000002</v>
          </cell>
          <cell r="F17">
            <v>7299.4880000000003</v>
          </cell>
          <cell r="J17">
            <v>13342.155000000001</v>
          </cell>
          <cell r="L17">
            <v>21211.695</v>
          </cell>
        </row>
        <row r="18">
          <cell r="D18">
            <v>3437.69</v>
          </cell>
          <cell r="F18">
            <v>4492.433</v>
          </cell>
          <cell r="J18">
            <v>10459.798000000001</v>
          </cell>
          <cell r="L18">
            <v>13713.49</v>
          </cell>
        </row>
        <row r="19">
          <cell r="D19">
            <v>32801.593999999997</v>
          </cell>
          <cell r="F19">
            <v>37298.243000000002</v>
          </cell>
          <cell r="J19">
            <v>96276.600999999995</v>
          </cell>
          <cell r="L19">
            <v>115488.788</v>
          </cell>
        </row>
        <row r="20">
          <cell r="D20">
            <v>5119.7790000000005</v>
          </cell>
          <cell r="F20">
            <v>5513.0140000000001</v>
          </cell>
          <cell r="J20">
            <v>14819.271000000001</v>
          </cell>
          <cell r="L20">
            <v>17086.242999999999</v>
          </cell>
        </row>
        <row r="21">
          <cell r="D21">
            <v>27681.814999999999</v>
          </cell>
          <cell r="F21">
            <v>31785.228999999999</v>
          </cell>
          <cell r="J21">
            <v>81457.33</v>
          </cell>
          <cell r="L21">
            <v>98402.544999999998</v>
          </cell>
        </row>
        <row r="22">
          <cell r="D22">
            <v>4273.5150000000003</v>
          </cell>
          <cell r="F22">
            <v>4580.1019999999999</v>
          </cell>
          <cell r="J22">
            <v>12223.491</v>
          </cell>
          <cell r="L22">
            <v>14112.406000000001</v>
          </cell>
        </row>
        <row r="23">
          <cell r="D23">
            <v>65206.213999999993</v>
          </cell>
          <cell r="F23">
            <v>70130.435000000012</v>
          </cell>
          <cell r="J23">
            <v>185483.57699999996</v>
          </cell>
          <cell r="L23">
            <v>0</v>
          </cell>
        </row>
        <row r="24">
          <cell r="D24">
            <v>2713.645</v>
          </cell>
          <cell r="F24">
            <v>2979.72</v>
          </cell>
          <cell r="J24">
            <v>8018.9849999999997</v>
          </cell>
        </row>
        <row r="25">
          <cell r="D25">
            <v>59030.896999999997</v>
          </cell>
          <cell r="F25">
            <v>63532.649000000005</v>
          </cell>
          <cell r="J25">
            <v>167656.70499999999</v>
          </cell>
          <cell r="L25">
            <v>0</v>
          </cell>
        </row>
        <row r="26">
          <cell r="D26">
            <v>768.32100000000003</v>
          </cell>
          <cell r="F26">
            <v>736.81</v>
          </cell>
          <cell r="J26">
            <v>2244.73</v>
          </cell>
        </row>
        <row r="27">
          <cell r="D27">
            <v>2923.0479999999998</v>
          </cell>
          <cell r="F27">
            <v>3771.2950000000001</v>
          </cell>
          <cell r="J27">
            <v>8109.192</v>
          </cell>
        </row>
        <row r="28">
          <cell r="D28">
            <v>55339.527999999998</v>
          </cell>
          <cell r="F28">
            <v>59024.544000000002</v>
          </cell>
          <cell r="J28">
            <v>157302.783</v>
          </cell>
          <cell r="L28">
            <v>0</v>
          </cell>
        </row>
        <row r="29">
          <cell r="D29">
            <v>7985.5529999999999</v>
          </cell>
          <cell r="F29">
            <v>8876.2240000000002</v>
          </cell>
          <cell r="J29">
            <v>23671.072</v>
          </cell>
        </row>
        <row r="30">
          <cell r="D30">
            <v>47353.974999999999</v>
          </cell>
          <cell r="F30">
            <v>50148.32</v>
          </cell>
          <cell r="J30">
            <v>133631.71100000001</v>
          </cell>
        </row>
        <row r="31">
          <cell r="D31">
            <v>3461.672</v>
          </cell>
          <cell r="F31">
            <v>3618.0659999999998</v>
          </cell>
          <cell r="J31">
            <v>9807.8870000000006</v>
          </cell>
        </row>
        <row r="32">
          <cell r="D32">
            <v>8260</v>
          </cell>
          <cell r="F32">
            <v>8561</v>
          </cell>
          <cell r="J32">
            <v>24189</v>
          </cell>
          <cell r="L32">
            <v>17324</v>
          </cell>
        </row>
        <row r="33">
          <cell r="D33">
            <v>8708</v>
          </cell>
          <cell r="F33">
            <v>9068</v>
          </cell>
          <cell r="J33">
            <v>23066</v>
          </cell>
          <cell r="L33">
            <v>17362</v>
          </cell>
        </row>
        <row r="34">
          <cell r="D34">
            <v>1918</v>
          </cell>
          <cell r="F34">
            <v>2018</v>
          </cell>
          <cell r="J34">
            <v>5074</v>
          </cell>
          <cell r="L34">
            <v>4331</v>
          </cell>
        </row>
        <row r="35">
          <cell r="D35">
            <v>6800</v>
          </cell>
          <cell r="F35">
            <v>7037</v>
          </cell>
          <cell r="J35">
            <v>19352</v>
          </cell>
          <cell r="L35">
            <v>14094</v>
          </cell>
        </row>
        <row r="36">
          <cell r="D36">
            <v>2690</v>
          </cell>
          <cell r="F36">
            <v>2883</v>
          </cell>
          <cell r="J36">
            <v>7683</v>
          </cell>
          <cell r="L36">
            <v>5773</v>
          </cell>
        </row>
        <row r="37">
          <cell r="D37">
            <v>3862</v>
          </cell>
          <cell r="F37">
            <v>3992</v>
          </cell>
          <cell r="J37">
            <v>10719</v>
          </cell>
          <cell r="L37">
            <v>7785</v>
          </cell>
        </row>
        <row r="38">
          <cell r="D38">
            <v>32238</v>
          </cell>
          <cell r="F38">
            <v>33559</v>
          </cell>
          <cell r="J38">
            <v>90083</v>
          </cell>
          <cell r="L38">
            <v>66669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beitsanweisung 534"/>
      <sheetName val="Eintrag 534 Jahr"/>
      <sheetName val="534 Jahr"/>
      <sheetName val="Einfuhr"/>
      <sheetName val="Einfuhr (2)"/>
      <sheetName val="Ausfuhr"/>
      <sheetName val="Ausfuhr (2)"/>
      <sheetName val="Umsatz"/>
      <sheetName val="Umsatz (2)"/>
      <sheetName val="T a b e l l e "/>
      <sheetName val="T a b e l l e  Mill. €"/>
      <sheetName val="T a b e l l e  Mrd. €"/>
      <sheetName val="Rangfolge"/>
      <sheetName val="Eintrag Gesamtentwicklung"/>
      <sheetName val="Grafi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ps zum Monat"/>
      <sheetName val="GenesisEintr 2006 Tats"/>
      <sheetName val="GenesisEintr 2006 Vol"/>
      <sheetName val="Genesisübertrag 2006"/>
      <sheetName val=" Januar"/>
      <sheetName val="Februar"/>
      <sheetName val="März"/>
      <sheetName val="April"/>
      <sheetName val="Mai"/>
      <sheetName val="Juni"/>
      <sheetName val="Juli"/>
      <sheetName val="August"/>
      <sheetName val="September"/>
      <sheetName val="Oktober"/>
      <sheetName val="November"/>
      <sheetName val="Dezember"/>
      <sheetName val="02-12 Eintrag 1000 EUR"/>
      <sheetName val="Übertrag Januar Mill. EUR"/>
      <sheetName val="Januar Eintrag 1000 EUR"/>
      <sheetName val="GEintrTat2005"/>
      <sheetName val="GEintr Vol2005"/>
      <sheetName val="GÜbertr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6">
          <cell r="B16" t="e">
            <v>#REF!</v>
          </cell>
          <cell r="C16" t="e">
            <v>#REF!</v>
          </cell>
          <cell r="D16" t="e">
            <v>#REF!</v>
          </cell>
          <cell r="E16" t="e">
            <v>#REF!</v>
          </cell>
        </row>
        <row r="17">
          <cell r="B17" t="e">
            <v>#REF!</v>
          </cell>
          <cell r="C17" t="e">
            <v>#REF!</v>
          </cell>
          <cell r="D17" t="e">
            <v>#REF!</v>
          </cell>
          <cell r="E17" t="e">
            <v>#REF!</v>
          </cell>
        </row>
        <row r="18">
          <cell r="B18" t="e">
            <v>#REF!</v>
          </cell>
          <cell r="C18" t="e">
            <v>#REF!</v>
          </cell>
          <cell r="D18" t="e">
            <v>#REF!</v>
          </cell>
          <cell r="E18" t="e">
            <v>#REF!</v>
          </cell>
        </row>
        <row r="19">
          <cell r="B19" t="e">
            <v>#REF!</v>
          </cell>
          <cell r="C19" t="e">
            <v>#REF!</v>
          </cell>
          <cell r="D19" t="e">
            <v>#REF!</v>
          </cell>
          <cell r="E19" t="e">
            <v>#REF!</v>
          </cell>
        </row>
        <row r="23">
          <cell r="B23" t="e">
            <v>#REF!</v>
          </cell>
          <cell r="C23" t="e">
            <v>#REF!</v>
          </cell>
          <cell r="D23" t="e">
            <v>#REF!</v>
          </cell>
          <cell r="E23" t="e">
            <v>#REF!</v>
          </cell>
        </row>
        <row r="24">
          <cell r="B24" t="e">
            <v>#REF!</v>
          </cell>
          <cell r="C24" t="e">
            <v>#REF!</v>
          </cell>
          <cell r="D24" t="e">
            <v>#REF!</v>
          </cell>
          <cell r="E24" t="e">
            <v>#REF!</v>
          </cell>
        </row>
        <row r="26">
          <cell r="B26" t="e">
            <v>#REF!</v>
          </cell>
          <cell r="C26" t="e">
            <v>#REF!</v>
          </cell>
          <cell r="D26" t="e">
            <v>#REF!</v>
          </cell>
          <cell r="E26" t="e">
            <v>#REF!</v>
          </cell>
        </row>
        <row r="27">
          <cell r="B27" t="e">
            <v>#REF!</v>
          </cell>
          <cell r="C27" t="e">
            <v>#REF!</v>
          </cell>
          <cell r="D27" t="e">
            <v>#REF!</v>
          </cell>
          <cell r="E27" t="e">
            <v>#REF!</v>
          </cell>
        </row>
        <row r="29">
          <cell r="B29" t="e">
            <v>#REF!</v>
          </cell>
          <cell r="C29" t="e">
            <v>#REF!</v>
          </cell>
          <cell r="D29" t="e">
            <v>#REF!</v>
          </cell>
          <cell r="E29" t="e">
            <v>#REF!</v>
          </cell>
        </row>
        <row r="32">
          <cell r="B32" t="e">
            <v>#REF!</v>
          </cell>
          <cell r="C32" t="e">
            <v>#REF!</v>
          </cell>
          <cell r="D32" t="e">
            <v>#REF!</v>
          </cell>
          <cell r="E32" t="e">
            <v>#REF!</v>
          </cell>
        </row>
      </sheetData>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C8950-5EC2-4CC7-A765-8F9708B41F22}">
  <dimension ref="A1:K69"/>
  <sheetViews>
    <sheetView showGridLines="0" tabSelected="1" zoomScaleNormal="100" workbookViewId="0"/>
  </sheetViews>
  <sheetFormatPr baseColWidth="10" defaultColWidth="11.42578125" defaultRowHeight="12" x14ac:dyDescent="0.2"/>
  <cols>
    <col min="1" max="1" width="2.7109375" style="13" customWidth="1"/>
    <col min="2" max="2" width="6.140625" style="13" customWidth="1"/>
    <col min="3" max="3" width="2.7109375" style="13" customWidth="1"/>
    <col min="4" max="4" width="57.140625" style="13" customWidth="1"/>
    <col min="5" max="8" width="11.42578125" style="13" customWidth="1"/>
    <col min="9" max="9" width="9.85546875" style="33" customWidth="1"/>
    <col min="10" max="10" width="11.42578125" style="33" customWidth="1"/>
    <col min="11" max="11" width="12.85546875" style="33" customWidth="1"/>
    <col min="12" max="16384" width="11.42578125" style="13"/>
  </cols>
  <sheetData>
    <row r="1" spans="1:11" s="51" customFormat="1" ht="15" x14ac:dyDescent="0.2">
      <c r="A1" s="49"/>
      <c r="B1" s="50"/>
      <c r="C1" s="49"/>
      <c r="D1" s="49"/>
      <c r="E1" s="49"/>
      <c r="F1" s="49"/>
      <c r="I1" s="52"/>
      <c r="J1" s="52"/>
      <c r="K1" s="52"/>
    </row>
    <row r="2" spans="1:11" s="51" customFormat="1" ht="50.25" customHeight="1" x14ac:dyDescent="0.25">
      <c r="A2" s="31"/>
      <c r="B2" s="52"/>
      <c r="C2" s="63" t="s">
        <v>253</v>
      </c>
      <c r="D2" s="64"/>
      <c r="E2" s="32"/>
      <c r="F2" s="32"/>
      <c r="G2" s="52"/>
      <c r="H2" s="52"/>
      <c r="I2" s="52"/>
      <c r="J2" s="52"/>
      <c r="K2" s="52"/>
    </row>
    <row r="3" spans="1:11" s="52" customFormat="1" ht="20.100000000000001" customHeight="1" x14ac:dyDescent="0.2">
      <c r="A3" s="53"/>
      <c r="B3" s="54"/>
      <c r="C3" s="65"/>
      <c r="D3" s="66"/>
      <c r="E3" s="54"/>
      <c r="F3" s="54"/>
      <c r="G3" s="54"/>
      <c r="H3" s="54"/>
      <c r="I3" s="55"/>
    </row>
    <row r="4" spans="1:11" s="52" customFormat="1" ht="20.100000000000001" customHeight="1" x14ac:dyDescent="0.2">
      <c r="A4" s="31"/>
      <c r="B4" s="56"/>
      <c r="C4" s="67"/>
      <c r="D4" s="68"/>
    </row>
    <row r="5" spans="1:11" x14ac:dyDescent="0.2">
      <c r="C5" s="69"/>
      <c r="D5" s="69"/>
    </row>
    <row r="6" spans="1:11" x14ac:dyDescent="0.2">
      <c r="C6" s="69"/>
      <c r="D6" s="69"/>
    </row>
    <row r="7" spans="1:11" ht="35.25" x14ac:dyDescent="0.5">
      <c r="C7" s="70" t="s">
        <v>150</v>
      </c>
      <c r="D7" s="69"/>
    </row>
    <row r="8" spans="1:11" ht="30" x14ac:dyDescent="0.4">
      <c r="A8" s="57"/>
      <c r="C8" s="71" t="s">
        <v>45</v>
      </c>
      <c r="D8" s="69"/>
    </row>
    <row r="9" spans="1:11" ht="14.25" customHeight="1" x14ac:dyDescent="0.2">
      <c r="A9" s="57"/>
      <c r="C9" s="69"/>
      <c r="D9" s="69"/>
    </row>
    <row r="10" spans="1:11" ht="14.25" customHeight="1" x14ac:dyDescent="0.2">
      <c r="A10" s="57"/>
      <c r="C10" s="72"/>
      <c r="D10" s="69"/>
    </row>
    <row r="11" spans="1:11" ht="14.25" customHeight="1" x14ac:dyDescent="0.2">
      <c r="C11" s="69"/>
      <c r="D11" s="69"/>
    </row>
    <row r="12" spans="1:11" ht="14.25" customHeight="1" x14ac:dyDescent="0.25">
      <c r="C12" s="222" t="s">
        <v>313</v>
      </c>
      <c r="D12" s="69"/>
      <c r="E12" s="58"/>
      <c r="F12" s="59"/>
    </row>
    <row r="13" spans="1:11" ht="14.25" customHeight="1" x14ac:dyDescent="0.2">
      <c r="C13" s="69"/>
      <c r="D13" s="69"/>
    </row>
    <row r="14" spans="1:11" ht="16.5" customHeight="1" x14ac:dyDescent="0.2">
      <c r="C14" s="73" t="s">
        <v>188</v>
      </c>
      <c r="D14" s="69"/>
    </row>
    <row r="15" spans="1:11" ht="16.5" customHeight="1" x14ac:dyDescent="0.2">
      <c r="C15" s="260" t="s">
        <v>189</v>
      </c>
      <c r="D15" s="260"/>
    </row>
    <row r="16" spans="1:11" ht="16.5" customHeight="1" x14ac:dyDescent="0.2">
      <c r="C16" s="260"/>
      <c r="D16" s="260"/>
    </row>
    <row r="17" spans="3:4" ht="14.25" customHeight="1" x14ac:dyDescent="0.2">
      <c r="C17" s="60"/>
      <c r="D17" s="60"/>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showGridLines="0" zoomScaleNormal="100" workbookViewId="0"/>
  </sheetViews>
  <sheetFormatPr baseColWidth="10" defaultColWidth="11.42578125" defaultRowHeight="12" x14ac:dyDescent="0.2"/>
  <cols>
    <col min="1" max="1" width="2.7109375" style="9" customWidth="1"/>
    <col min="2" max="2" width="18.7109375" style="24" customWidth="1"/>
    <col min="3" max="3" width="2.7109375" style="9" customWidth="1"/>
    <col min="4" max="4" width="102" style="14" customWidth="1"/>
    <col min="5" max="5" width="1.85546875" style="12" customWidth="1"/>
    <col min="6" max="6" width="13.85546875" style="9" customWidth="1"/>
    <col min="7" max="16384" width="11.42578125" style="9"/>
  </cols>
  <sheetData>
    <row r="1" spans="1:6" s="11" customFormat="1" ht="15" customHeight="1" x14ac:dyDescent="0.2">
      <c r="A1" s="9"/>
      <c r="B1" s="10"/>
      <c r="C1" s="9"/>
      <c r="D1" s="14"/>
      <c r="E1" s="12"/>
      <c r="F1" s="9"/>
    </row>
    <row r="2" spans="1:6" s="90" customFormat="1" ht="20.100000000000001" customHeight="1" x14ac:dyDescent="0.2">
      <c r="A2" s="87"/>
      <c r="B2" s="88" t="s">
        <v>119</v>
      </c>
      <c r="C2" s="74"/>
      <c r="D2" s="89"/>
      <c r="E2" s="74"/>
      <c r="F2" s="74"/>
    </row>
    <row r="3" spans="1:6" s="79" customFormat="1" ht="50.25" customHeight="1" x14ac:dyDescent="0.2">
      <c r="A3" s="75"/>
      <c r="B3" s="76" t="s">
        <v>151</v>
      </c>
      <c r="C3" s="77"/>
      <c r="D3" s="78"/>
      <c r="E3" s="77"/>
      <c r="F3" s="77"/>
    </row>
    <row r="4" spans="1:6" ht="15" x14ac:dyDescent="0.2">
      <c r="B4" s="15"/>
    </row>
    <row r="5" spans="1:6" ht="36" x14ac:dyDescent="0.2">
      <c r="B5" s="82" t="s">
        <v>152</v>
      </c>
      <c r="C5" s="14"/>
      <c r="D5" s="16" t="s">
        <v>153</v>
      </c>
    </row>
    <row r="6" spans="1:6" ht="15" x14ac:dyDescent="0.2">
      <c r="B6" s="83"/>
    </row>
    <row r="7" spans="1:6" ht="38.25" customHeight="1" x14ac:dyDescent="0.2">
      <c r="B7" s="83" t="s">
        <v>154</v>
      </c>
      <c r="C7" s="17"/>
      <c r="D7" s="18" t="s">
        <v>155</v>
      </c>
    </row>
    <row r="8" spans="1:6" ht="15" x14ac:dyDescent="0.2">
      <c r="B8" s="83"/>
    </row>
    <row r="9" spans="1:6" ht="57.75" customHeight="1" x14ac:dyDescent="0.2">
      <c r="B9" s="84"/>
      <c r="C9" s="14"/>
      <c r="D9" s="19" t="s">
        <v>259</v>
      </c>
    </row>
    <row r="10" spans="1:6" ht="15" x14ac:dyDescent="0.2">
      <c r="B10" s="83"/>
    </row>
    <row r="11" spans="1:6" ht="30" x14ac:dyDescent="0.2">
      <c r="B11" s="85" t="s">
        <v>252</v>
      </c>
      <c r="C11" s="26"/>
      <c r="D11" s="25" t="s">
        <v>186</v>
      </c>
    </row>
    <row r="12" spans="1:6" ht="15" x14ac:dyDescent="0.2">
      <c r="B12" s="82"/>
    </row>
    <row r="13" spans="1:6" ht="14.25" x14ac:dyDescent="0.2">
      <c r="B13" s="86">
        <v>0</v>
      </c>
      <c r="C13" s="21"/>
      <c r="D13" s="19" t="s">
        <v>156</v>
      </c>
    </row>
    <row r="14" spans="1:6" ht="14.25" x14ac:dyDescent="0.2">
      <c r="B14" s="86" t="s">
        <v>24</v>
      </c>
      <c r="C14" s="21"/>
      <c r="D14" s="19" t="s">
        <v>157</v>
      </c>
    </row>
    <row r="15" spans="1:6" ht="14.25" x14ac:dyDescent="0.2">
      <c r="B15" s="86" t="s">
        <v>158</v>
      </c>
      <c r="C15" s="21"/>
      <c r="D15" s="19" t="s">
        <v>159</v>
      </c>
    </row>
    <row r="16" spans="1:6" ht="14.25" x14ac:dyDescent="0.2">
      <c r="B16" s="86" t="s">
        <v>3</v>
      </c>
      <c r="C16" s="21"/>
      <c r="D16" s="19" t="s">
        <v>160</v>
      </c>
    </row>
    <row r="17" spans="2:5" ht="14.25" x14ac:dyDescent="0.2">
      <c r="B17" s="86" t="s">
        <v>161</v>
      </c>
      <c r="C17" s="21"/>
      <c r="D17" s="19" t="s">
        <v>162</v>
      </c>
    </row>
    <row r="18" spans="2:5" ht="14.25" x14ac:dyDescent="0.2">
      <c r="B18" s="86" t="s">
        <v>163</v>
      </c>
      <c r="C18" s="21"/>
      <c r="D18" s="19" t="s">
        <v>164</v>
      </c>
    </row>
    <row r="19" spans="2:5" ht="14.25" x14ac:dyDescent="0.2">
      <c r="B19" s="86" t="s">
        <v>165</v>
      </c>
      <c r="C19" s="21"/>
      <c r="D19" s="19" t="s">
        <v>166</v>
      </c>
    </row>
    <row r="20" spans="2:5" ht="14.25" x14ac:dyDescent="0.2">
      <c r="B20" s="86" t="s">
        <v>167</v>
      </c>
      <c r="C20" s="21"/>
      <c r="D20" s="19" t="s">
        <v>168</v>
      </c>
    </row>
    <row r="21" spans="2:5" ht="14.25" x14ac:dyDescent="0.2">
      <c r="B21" s="86" t="s">
        <v>169</v>
      </c>
      <c r="C21" s="21"/>
      <c r="D21" s="19" t="s">
        <v>170</v>
      </c>
    </row>
    <row r="22" spans="2:5" ht="14.25" x14ac:dyDescent="0.2">
      <c r="B22" s="86"/>
      <c r="C22" s="21"/>
      <c r="D22" s="19"/>
    </row>
    <row r="23" spans="2:5" ht="14.25" x14ac:dyDescent="0.2">
      <c r="B23" s="86" t="s">
        <v>171</v>
      </c>
      <c r="C23" s="21"/>
      <c r="D23" s="19" t="s">
        <v>172</v>
      </c>
    </row>
    <row r="24" spans="2:5" ht="14.25" x14ac:dyDescent="0.2">
      <c r="B24" s="86" t="s">
        <v>173</v>
      </c>
      <c r="C24" s="21"/>
      <c r="D24" s="19" t="s">
        <v>174</v>
      </c>
    </row>
    <row r="25" spans="2:5" ht="14.25" x14ac:dyDescent="0.2">
      <c r="B25" s="86" t="s">
        <v>175</v>
      </c>
      <c r="C25" s="21"/>
      <c r="D25" s="19" t="s">
        <v>176</v>
      </c>
    </row>
    <row r="26" spans="2:5" ht="14.25" x14ac:dyDescent="0.2">
      <c r="B26" s="86"/>
      <c r="C26" s="21"/>
      <c r="D26" s="19"/>
    </row>
    <row r="27" spans="2:5" ht="14.25" x14ac:dyDescent="0.2">
      <c r="B27" s="86" t="s">
        <v>177</v>
      </c>
      <c r="C27" s="21"/>
      <c r="D27" s="19" t="s">
        <v>178</v>
      </c>
      <c r="E27" s="22"/>
    </row>
    <row r="28" spans="2:5" ht="14.25" x14ac:dyDescent="0.2">
      <c r="B28" s="86" t="s">
        <v>179</v>
      </c>
      <c r="C28" s="21"/>
      <c r="D28" s="19" t="s">
        <v>180</v>
      </c>
    </row>
    <row r="29" spans="2:5" ht="14.25" x14ac:dyDescent="0.2">
      <c r="B29" s="86" t="s">
        <v>7</v>
      </c>
      <c r="C29" s="21"/>
      <c r="D29" s="19" t="s">
        <v>181</v>
      </c>
    </row>
    <row r="30" spans="2:5" ht="14.25" x14ac:dyDescent="0.2">
      <c r="B30" s="20"/>
      <c r="C30" s="21"/>
      <c r="D30" s="19"/>
    </row>
    <row r="31" spans="2:5" ht="14.25" x14ac:dyDescent="0.2">
      <c r="B31" s="23"/>
      <c r="C31" s="21"/>
      <c r="D31" s="19"/>
    </row>
    <row r="32" spans="2:5" ht="14.25" x14ac:dyDescent="0.2">
      <c r="B32" s="23"/>
      <c r="C32" s="21"/>
      <c r="D32" s="19"/>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BBC97-5EEF-4270-8DCE-712FF768EE36}">
  <dimension ref="A1:F77"/>
  <sheetViews>
    <sheetView showGridLines="0" zoomScaleNormal="100" workbookViewId="0"/>
  </sheetViews>
  <sheetFormatPr baseColWidth="10" defaultColWidth="11.42578125" defaultRowHeight="15" x14ac:dyDescent="0.2"/>
  <cols>
    <col min="1" max="1" width="2.85546875" style="245" customWidth="1"/>
    <col min="2" max="2" width="23.7109375" style="258" customWidth="1"/>
    <col min="3" max="3" width="2.85546875" style="245" customWidth="1"/>
    <col min="4" max="4" width="110.7109375" style="245" customWidth="1"/>
    <col min="5" max="5" width="1.85546875" style="245" customWidth="1"/>
    <col min="6" max="6" width="13.85546875" style="245" customWidth="1"/>
    <col min="7" max="16384" width="11.42578125" style="245"/>
  </cols>
  <sheetData>
    <row r="1" spans="1:6" s="236" customFormat="1" ht="15" customHeight="1" x14ac:dyDescent="0.2">
      <c r="A1" s="234"/>
      <c r="B1" s="235"/>
      <c r="C1" s="234"/>
      <c r="D1" s="234"/>
      <c r="E1" s="234"/>
      <c r="F1" s="234"/>
    </row>
    <row r="2" spans="1:6" s="228" customFormat="1" ht="20.100000000000001" customHeight="1" x14ac:dyDescent="0.2">
      <c r="A2" s="237"/>
      <c r="B2" s="238" t="s">
        <v>119</v>
      </c>
      <c r="C2" s="239"/>
      <c r="D2" s="240"/>
      <c r="E2" s="239"/>
      <c r="F2" s="239"/>
    </row>
    <row r="3" spans="1:6" s="79" customFormat="1" ht="50.1" customHeight="1" x14ac:dyDescent="0.2">
      <c r="A3" s="241"/>
      <c r="B3" s="242" t="s">
        <v>115</v>
      </c>
      <c r="C3" s="243"/>
      <c r="D3" s="244"/>
      <c r="E3" s="243"/>
      <c r="F3" s="243"/>
    </row>
    <row r="4" spans="1:6" x14ac:dyDescent="0.2">
      <c r="B4" s="246"/>
      <c r="C4" s="247"/>
    </row>
    <row r="5" spans="1:6" ht="34.5" customHeight="1" x14ac:dyDescent="0.2">
      <c r="B5" s="248" t="s">
        <v>182</v>
      </c>
      <c r="C5" s="249"/>
      <c r="D5" s="250" t="s">
        <v>183</v>
      </c>
    </row>
    <row r="6" spans="1:6" ht="34.5" customHeight="1" x14ac:dyDescent="0.2">
      <c r="B6" s="248"/>
      <c r="C6" s="249"/>
      <c r="D6" s="250" t="s">
        <v>218</v>
      </c>
    </row>
    <row r="7" spans="1:6" ht="36" x14ac:dyDescent="0.2">
      <c r="B7" s="248"/>
      <c r="C7" s="249"/>
      <c r="D7" s="250" t="s">
        <v>184</v>
      </c>
    </row>
    <row r="8" spans="1:6" ht="36" x14ac:dyDescent="0.2">
      <c r="B8" s="248"/>
      <c r="C8" s="249"/>
      <c r="D8" s="250" t="s">
        <v>185</v>
      </c>
    </row>
    <row r="9" spans="1:6" x14ac:dyDescent="0.2">
      <c r="B9" s="251"/>
      <c r="C9" s="247"/>
    </row>
    <row r="10" spans="1:6" x14ac:dyDescent="0.2">
      <c r="B10" s="252"/>
      <c r="C10" s="247"/>
      <c r="D10" s="246" t="s">
        <v>190</v>
      </c>
    </row>
    <row r="11" spans="1:6" x14ac:dyDescent="0.2">
      <c r="B11" s="248"/>
      <c r="C11" s="249"/>
      <c r="D11" s="250"/>
    </row>
    <row r="12" spans="1:6" ht="36" x14ac:dyDescent="0.2">
      <c r="B12" s="248" t="s">
        <v>191</v>
      </c>
      <c r="C12" s="249"/>
      <c r="D12" s="250" t="s">
        <v>192</v>
      </c>
    </row>
    <row r="13" spans="1:6" x14ac:dyDescent="0.2">
      <c r="B13" s="248"/>
      <c r="C13" s="249"/>
      <c r="D13" s="250"/>
    </row>
    <row r="14" spans="1:6" ht="36" x14ac:dyDescent="0.2">
      <c r="B14" s="248" t="s">
        <v>193</v>
      </c>
      <c r="C14" s="249"/>
      <c r="D14" s="250" t="s">
        <v>347</v>
      </c>
    </row>
    <row r="15" spans="1:6" x14ac:dyDescent="0.2">
      <c r="B15" s="248"/>
      <c r="C15" s="249"/>
      <c r="D15" s="250"/>
    </row>
    <row r="16" spans="1:6" ht="24" x14ac:dyDescent="0.2">
      <c r="B16" s="248" t="s">
        <v>194</v>
      </c>
      <c r="C16" s="249"/>
      <c r="D16" s="250" t="s">
        <v>195</v>
      </c>
    </row>
    <row r="17" spans="2:4" x14ac:dyDescent="0.2">
      <c r="B17" s="248"/>
      <c r="C17" s="249"/>
      <c r="D17" s="250"/>
    </row>
    <row r="18" spans="2:4" ht="60" x14ac:dyDescent="0.2">
      <c r="B18" s="248" t="s">
        <v>196</v>
      </c>
      <c r="C18" s="249"/>
      <c r="D18" s="250" t="s">
        <v>197</v>
      </c>
    </row>
    <row r="19" spans="2:4" ht="35.450000000000003" customHeight="1" x14ac:dyDescent="0.2">
      <c r="B19" s="253"/>
      <c r="C19" s="249"/>
      <c r="D19" s="250" t="s">
        <v>198</v>
      </c>
    </row>
    <row r="20" spans="2:4" ht="75" x14ac:dyDescent="0.2">
      <c r="B20" s="253"/>
      <c r="C20" s="249"/>
      <c r="D20" s="250" t="s">
        <v>216</v>
      </c>
    </row>
    <row r="21" spans="2:4" x14ac:dyDescent="0.2">
      <c r="B21" s="253"/>
      <c r="C21" s="249"/>
      <c r="D21" s="250"/>
    </row>
    <row r="22" spans="2:4" ht="36" x14ac:dyDescent="0.2">
      <c r="B22" s="248" t="s">
        <v>237</v>
      </c>
      <c r="C22" s="249"/>
      <c r="D22" s="250" t="s">
        <v>215</v>
      </c>
    </row>
    <row r="23" spans="2:4" x14ac:dyDescent="0.2">
      <c r="B23" s="253"/>
      <c r="C23" s="249"/>
      <c r="D23" s="250"/>
    </row>
    <row r="24" spans="2:4" x14ac:dyDescent="0.2">
      <c r="B24" s="248" t="s">
        <v>199</v>
      </c>
      <c r="C24" s="249"/>
      <c r="D24" s="250" t="s">
        <v>200</v>
      </c>
    </row>
    <row r="25" spans="2:4" x14ac:dyDescent="0.2">
      <c r="B25" s="248"/>
      <c r="C25" s="249"/>
      <c r="D25" s="250"/>
    </row>
    <row r="26" spans="2:4" ht="24" x14ac:dyDescent="0.2">
      <c r="B26" s="248" t="s">
        <v>17</v>
      </c>
      <c r="C26" s="249"/>
      <c r="D26" s="250" t="s">
        <v>201</v>
      </c>
    </row>
    <row r="27" spans="2:4" x14ac:dyDescent="0.2">
      <c r="B27" s="248"/>
      <c r="C27" s="249"/>
      <c r="D27" s="250"/>
    </row>
    <row r="28" spans="2:4" ht="60" x14ac:dyDescent="0.2">
      <c r="B28" s="248" t="s">
        <v>202</v>
      </c>
      <c r="C28" s="249"/>
      <c r="D28" s="250" t="s">
        <v>203</v>
      </c>
    </row>
    <row r="29" spans="2:4" x14ac:dyDescent="0.2">
      <c r="B29" s="248"/>
      <c r="C29" s="249"/>
      <c r="D29" s="250"/>
    </row>
    <row r="30" spans="2:4" ht="24" x14ac:dyDescent="0.2">
      <c r="B30" s="248" t="s">
        <v>204</v>
      </c>
      <c r="C30" s="249"/>
      <c r="D30" s="250" t="s">
        <v>205</v>
      </c>
    </row>
    <row r="31" spans="2:4" x14ac:dyDescent="0.2">
      <c r="B31" s="248"/>
      <c r="C31" s="249"/>
      <c r="D31" s="250"/>
    </row>
    <row r="32" spans="2:4" ht="63" x14ac:dyDescent="0.2">
      <c r="B32" s="248" t="s">
        <v>206</v>
      </c>
      <c r="C32" s="249"/>
      <c r="D32" s="250" t="s">
        <v>348</v>
      </c>
    </row>
    <row r="33" spans="2:4" x14ac:dyDescent="0.2">
      <c r="B33" s="248"/>
      <c r="C33" s="249"/>
      <c r="D33" s="250"/>
    </row>
    <row r="34" spans="2:4" ht="48" x14ac:dyDescent="0.2">
      <c r="B34" s="248" t="s">
        <v>207</v>
      </c>
      <c r="C34" s="249"/>
      <c r="D34" s="250" t="s">
        <v>208</v>
      </c>
    </row>
    <row r="35" spans="2:4" x14ac:dyDescent="0.2">
      <c r="B35" s="248"/>
      <c r="C35" s="249"/>
      <c r="D35" s="250"/>
    </row>
    <row r="36" spans="2:4" ht="49.5" x14ac:dyDescent="0.2">
      <c r="B36" s="248" t="s">
        <v>256</v>
      </c>
      <c r="C36" s="249"/>
      <c r="D36" s="250" t="s">
        <v>209</v>
      </c>
    </row>
    <row r="37" spans="2:4" x14ac:dyDescent="0.2">
      <c r="B37" s="248"/>
      <c r="C37" s="249"/>
      <c r="D37" s="250"/>
    </row>
    <row r="38" spans="2:4" ht="69.95" customHeight="1" x14ac:dyDescent="0.2">
      <c r="B38" s="248" t="s">
        <v>232</v>
      </c>
      <c r="C38" s="249"/>
      <c r="D38" s="254" t="s">
        <v>233</v>
      </c>
    </row>
    <row r="39" spans="2:4" x14ac:dyDescent="0.2">
      <c r="B39" s="248"/>
      <c r="C39" s="249"/>
      <c r="D39" s="250"/>
    </row>
    <row r="40" spans="2:4" ht="36" x14ac:dyDescent="0.2">
      <c r="B40" s="248" t="s">
        <v>236</v>
      </c>
      <c r="C40" s="249"/>
      <c r="D40" s="250" t="s">
        <v>214</v>
      </c>
    </row>
    <row r="41" spans="2:4" x14ac:dyDescent="0.2">
      <c r="B41" s="248"/>
      <c r="C41" s="249"/>
      <c r="D41" s="250"/>
    </row>
    <row r="42" spans="2:4" ht="36" x14ac:dyDescent="0.2">
      <c r="B42" s="248" t="s">
        <v>257</v>
      </c>
      <c r="C42" s="249"/>
      <c r="D42" s="250" t="s">
        <v>210</v>
      </c>
    </row>
    <row r="43" spans="2:4" x14ac:dyDescent="0.2">
      <c r="B43" s="248"/>
      <c r="C43" s="249"/>
      <c r="D43" s="250"/>
    </row>
    <row r="44" spans="2:4" ht="51" x14ac:dyDescent="0.2">
      <c r="B44" s="248" t="s">
        <v>258</v>
      </c>
      <c r="C44" s="249"/>
      <c r="D44" s="250" t="s">
        <v>211</v>
      </c>
    </row>
    <row r="45" spans="2:4" x14ac:dyDescent="0.2">
      <c r="B45" s="248"/>
      <c r="C45" s="249"/>
      <c r="D45" s="250"/>
    </row>
    <row r="46" spans="2:4" ht="60" x14ac:dyDescent="0.2">
      <c r="B46" s="248" t="s">
        <v>235</v>
      </c>
      <c r="C46" s="249"/>
      <c r="D46" s="254" t="s">
        <v>346</v>
      </c>
    </row>
    <row r="47" spans="2:4" x14ac:dyDescent="0.2">
      <c r="B47" s="248"/>
      <c r="C47" s="249"/>
      <c r="D47" s="250"/>
    </row>
    <row r="48" spans="2:4" ht="108" x14ac:dyDescent="0.2">
      <c r="B48" s="248" t="s">
        <v>234</v>
      </c>
      <c r="C48" s="249"/>
      <c r="D48" s="250" t="s">
        <v>212</v>
      </c>
    </row>
    <row r="49" spans="2:4" x14ac:dyDescent="0.2">
      <c r="B49" s="248"/>
      <c r="C49" s="249"/>
      <c r="D49" s="250" t="s">
        <v>213</v>
      </c>
    </row>
    <row r="50" spans="2:4" ht="12" x14ac:dyDescent="0.2">
      <c r="B50" s="252"/>
      <c r="C50" s="249"/>
      <c r="D50" s="250"/>
    </row>
    <row r="51" spans="2:4" x14ac:dyDescent="0.2">
      <c r="B51" s="255"/>
      <c r="C51" s="256"/>
      <c r="D51" s="257"/>
    </row>
    <row r="52" spans="2:4" x14ac:dyDescent="0.2">
      <c r="B52" s="248"/>
      <c r="C52" s="249"/>
      <c r="D52" s="250"/>
    </row>
    <row r="53" spans="2:4" x14ac:dyDescent="0.2">
      <c r="C53" s="249"/>
      <c r="D53" s="250"/>
    </row>
    <row r="54" spans="2:4" x14ac:dyDescent="0.2">
      <c r="B54" s="258" t="s">
        <v>187</v>
      </c>
      <c r="C54" s="249"/>
      <c r="D54" s="250"/>
    </row>
    <row r="55" spans="2:4" x14ac:dyDescent="0.2">
      <c r="C55" s="249"/>
      <c r="D55" s="250"/>
    </row>
    <row r="56" spans="2:4" x14ac:dyDescent="0.2">
      <c r="C56" s="249"/>
      <c r="D56" s="250"/>
    </row>
    <row r="57" spans="2:4" x14ac:dyDescent="0.2">
      <c r="C57" s="249"/>
      <c r="D57" s="250"/>
    </row>
    <row r="58" spans="2:4" x14ac:dyDescent="0.2">
      <c r="C58" s="249"/>
      <c r="D58" s="250"/>
    </row>
    <row r="59" spans="2:4" x14ac:dyDescent="0.2">
      <c r="C59" s="249"/>
      <c r="D59" s="250"/>
    </row>
    <row r="60" spans="2:4" x14ac:dyDescent="0.2">
      <c r="C60" s="249"/>
      <c r="D60" s="250"/>
    </row>
    <row r="61" spans="2:4" x14ac:dyDescent="0.2">
      <c r="C61" s="249"/>
      <c r="D61" s="250"/>
    </row>
    <row r="62" spans="2:4" x14ac:dyDescent="0.2">
      <c r="C62" s="249"/>
      <c r="D62" s="250"/>
    </row>
    <row r="63" spans="2:4" x14ac:dyDescent="0.2">
      <c r="C63" s="249"/>
      <c r="D63" s="250"/>
    </row>
    <row r="64" spans="2:4" x14ac:dyDescent="0.2">
      <c r="C64" s="249"/>
      <c r="D64" s="250"/>
    </row>
    <row r="65" spans="3:4" x14ac:dyDescent="0.2">
      <c r="C65" s="249"/>
      <c r="D65" s="250"/>
    </row>
    <row r="66" spans="3:4" x14ac:dyDescent="0.2">
      <c r="C66" s="249"/>
      <c r="D66" s="250"/>
    </row>
    <row r="67" spans="3:4" x14ac:dyDescent="0.2">
      <c r="C67" s="249"/>
      <c r="D67" s="250"/>
    </row>
    <row r="68" spans="3:4" x14ac:dyDescent="0.2">
      <c r="C68" s="249"/>
      <c r="D68" s="250"/>
    </row>
    <row r="69" spans="3:4" x14ac:dyDescent="0.2">
      <c r="C69" s="249"/>
      <c r="D69" s="250"/>
    </row>
    <row r="70" spans="3:4" x14ac:dyDescent="0.2">
      <c r="C70" s="249"/>
      <c r="D70" s="250"/>
    </row>
    <row r="71" spans="3:4" x14ac:dyDescent="0.2">
      <c r="C71" s="249"/>
      <c r="D71" s="250"/>
    </row>
    <row r="72" spans="3:4" x14ac:dyDescent="0.2">
      <c r="C72" s="249"/>
      <c r="D72" s="250"/>
    </row>
    <row r="73" spans="3:4" x14ac:dyDescent="0.2">
      <c r="C73" s="249"/>
      <c r="D73" s="250"/>
    </row>
    <row r="74" spans="3:4" x14ac:dyDescent="0.2">
      <c r="C74" s="249"/>
      <c r="D74" s="250"/>
    </row>
    <row r="75" spans="3:4" x14ac:dyDescent="0.2">
      <c r="C75" s="249"/>
      <c r="D75" s="250"/>
    </row>
    <row r="76" spans="3:4" x14ac:dyDescent="0.2">
      <c r="D76" s="259"/>
    </row>
    <row r="77" spans="3:4" x14ac:dyDescent="0.2">
      <c r="D77" s="259"/>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1"/>
  <sheetViews>
    <sheetView showGridLines="0" workbookViewId="0">
      <selection activeCell="D22" sqref="D22"/>
    </sheetView>
  </sheetViews>
  <sheetFormatPr baseColWidth="10" defaultRowHeight="12" x14ac:dyDescent="0.2"/>
  <cols>
    <col min="1" max="1" width="2.85546875" customWidth="1"/>
    <col min="2" max="2" width="11.7109375" customWidth="1"/>
    <col min="3" max="3" width="2.85546875" customWidth="1"/>
    <col min="4" max="4" width="118" customWidth="1"/>
  </cols>
  <sheetData>
    <row r="1" spans="1:9" ht="15" customHeight="1" x14ac:dyDescent="0.2">
      <c r="A1" s="27"/>
      <c r="B1" s="28"/>
      <c r="C1" s="28"/>
      <c r="D1" s="28"/>
      <c r="E1" s="28"/>
      <c r="F1" s="28"/>
      <c r="G1" s="28"/>
      <c r="H1" s="28"/>
      <c r="I1" s="28"/>
    </row>
    <row r="2" spans="1:9" s="94" customFormat="1" ht="20.100000000000001" customHeight="1" x14ac:dyDescent="0.2">
      <c r="A2" s="91"/>
      <c r="B2" s="91" t="s">
        <v>119</v>
      </c>
      <c r="C2" s="91"/>
      <c r="D2" s="91"/>
      <c r="E2" s="91"/>
      <c r="F2" s="91"/>
      <c r="G2" s="91"/>
      <c r="H2" s="91"/>
      <c r="I2" s="91"/>
    </row>
    <row r="3" spans="1:9" s="81" customFormat="1" ht="50.1" customHeight="1" x14ac:dyDescent="0.2">
      <c r="A3" s="79"/>
      <c r="B3" s="76" t="s">
        <v>116</v>
      </c>
      <c r="C3" s="77"/>
      <c r="D3" s="78"/>
      <c r="E3" s="79"/>
      <c r="F3" s="79"/>
      <c r="G3" s="79"/>
      <c r="H3" s="79"/>
      <c r="I3" s="79"/>
    </row>
    <row r="4" spans="1:9" s="8" customFormat="1" ht="14.1" customHeight="1" x14ac:dyDescent="0.2">
      <c r="B4" s="36"/>
      <c r="C4" s="36"/>
      <c r="D4" s="36"/>
    </row>
    <row r="5" spans="1:9" s="8" customFormat="1" ht="14.1" customHeight="1" x14ac:dyDescent="0.2">
      <c r="A5" s="43"/>
      <c r="B5" s="37"/>
      <c r="C5" s="38"/>
      <c r="D5" s="39" t="s">
        <v>113</v>
      </c>
      <c r="E5" s="44"/>
      <c r="F5" s="44"/>
    </row>
    <row r="6" spans="1:9" s="8" customFormat="1" ht="14.1" customHeight="1" x14ac:dyDescent="0.2">
      <c r="A6" s="45"/>
      <c r="B6" s="40"/>
      <c r="C6" s="40"/>
      <c r="D6" s="39" t="s">
        <v>114</v>
      </c>
      <c r="E6" s="44"/>
      <c r="F6" s="44"/>
    </row>
    <row r="7" spans="1:9" s="8" customFormat="1" ht="14.1" customHeight="1" x14ac:dyDescent="0.2">
      <c r="B7" s="36"/>
      <c r="C7" s="36"/>
      <c r="D7" s="39" t="s">
        <v>115</v>
      </c>
      <c r="E7" s="44"/>
      <c r="F7" s="44"/>
    </row>
    <row r="8" spans="1:9" s="8" customFormat="1" ht="14.1" customHeight="1" x14ac:dyDescent="0.2">
      <c r="B8" s="36"/>
      <c r="C8" s="36"/>
      <c r="D8" s="41" t="s">
        <v>116</v>
      </c>
      <c r="E8" s="44"/>
      <c r="F8" s="44"/>
    </row>
    <row r="9" spans="1:9" s="8" customFormat="1" ht="14.1" customHeight="1" x14ac:dyDescent="0.2">
      <c r="B9" s="36"/>
      <c r="C9" s="36"/>
      <c r="D9" s="41"/>
      <c r="E9" s="44"/>
      <c r="F9" s="44"/>
    </row>
    <row r="10" spans="1:9" s="8" customFormat="1" ht="14.1" customHeight="1" x14ac:dyDescent="0.2">
      <c r="B10" s="46" t="s">
        <v>117</v>
      </c>
      <c r="C10" s="47"/>
      <c r="D10" s="48" t="s">
        <v>118</v>
      </c>
      <c r="E10" s="44"/>
      <c r="F10" s="44"/>
    </row>
    <row r="11" spans="1:9" s="8" customFormat="1" ht="14.1" customHeight="1" x14ac:dyDescent="0.2">
      <c r="B11" s="42" t="s">
        <v>120</v>
      </c>
      <c r="C11" s="36"/>
      <c r="D11" s="39" t="s">
        <v>311</v>
      </c>
      <c r="E11" s="216"/>
      <c r="F11" s="216"/>
    </row>
    <row r="12" spans="1:9" s="8" customFormat="1" ht="14.1" customHeight="1" x14ac:dyDescent="0.2">
      <c r="B12" s="42" t="s">
        <v>121</v>
      </c>
      <c r="C12" s="212"/>
      <c r="D12" s="39" t="s">
        <v>314</v>
      </c>
      <c r="E12" s="216"/>
      <c r="F12" s="216"/>
    </row>
    <row r="13" spans="1:9" s="8" customFormat="1" ht="14.1" customHeight="1" x14ac:dyDescent="0.2">
      <c r="B13" s="42" t="s">
        <v>217</v>
      </c>
      <c r="C13" s="213"/>
      <c r="D13" s="39" t="s">
        <v>315</v>
      </c>
      <c r="E13" s="216"/>
      <c r="F13" s="216"/>
    </row>
    <row r="14" spans="1:9" s="8" customFormat="1" ht="14.1" customHeight="1" x14ac:dyDescent="0.2">
      <c r="B14" s="42" t="s">
        <v>122</v>
      </c>
      <c r="C14" s="213"/>
      <c r="D14" s="39" t="s">
        <v>316</v>
      </c>
      <c r="E14" s="216"/>
      <c r="F14" s="216"/>
    </row>
    <row r="15" spans="1:9" s="8" customFormat="1" ht="14.1" customHeight="1" x14ac:dyDescent="0.2">
      <c r="B15" s="42" t="s">
        <v>123</v>
      </c>
      <c r="C15" s="213"/>
      <c r="D15" s="39" t="s">
        <v>317</v>
      </c>
      <c r="E15" s="216"/>
      <c r="F15" s="216"/>
    </row>
    <row r="16" spans="1:9" s="8" customFormat="1" ht="14.1" customHeight="1" x14ac:dyDescent="0.2">
      <c r="B16" s="42" t="s">
        <v>124</v>
      </c>
      <c r="C16" s="213"/>
      <c r="D16" s="39" t="s">
        <v>318</v>
      </c>
      <c r="E16" s="216"/>
      <c r="F16" s="216"/>
    </row>
    <row r="17" spans="2:6" s="8" customFormat="1" ht="14.1" customHeight="1" x14ac:dyDescent="0.2">
      <c r="B17" s="42" t="s">
        <v>125</v>
      </c>
      <c r="C17" s="213"/>
      <c r="D17" s="39" t="s">
        <v>319</v>
      </c>
      <c r="E17" s="216"/>
      <c r="F17" s="216"/>
    </row>
    <row r="18" spans="2:6" s="8" customFormat="1" ht="14.1" customHeight="1" x14ac:dyDescent="0.2">
      <c r="B18" s="42" t="s">
        <v>126</v>
      </c>
      <c r="C18" s="42"/>
      <c r="D18" s="39" t="s">
        <v>310</v>
      </c>
      <c r="E18" s="216"/>
      <c r="F18" s="216"/>
    </row>
    <row r="19" spans="2:6" s="8" customFormat="1" ht="14.1" customHeight="1" x14ac:dyDescent="0.2">
      <c r="B19" s="42" t="s">
        <v>127</v>
      </c>
      <c r="C19" s="42"/>
      <c r="D19" s="39" t="s">
        <v>320</v>
      </c>
      <c r="E19" s="216"/>
      <c r="F19" s="216"/>
    </row>
    <row r="20" spans="2:6" s="8" customFormat="1" ht="14.1" customHeight="1" x14ac:dyDescent="0.2">
      <c r="B20" s="42" t="s">
        <v>128</v>
      </c>
      <c r="C20" s="42"/>
      <c r="D20" s="39" t="s">
        <v>321</v>
      </c>
      <c r="E20" s="216"/>
      <c r="F20" s="216"/>
    </row>
    <row r="21" spans="2:6" s="8" customFormat="1" ht="14.1" customHeight="1" x14ac:dyDescent="0.2">
      <c r="B21" s="42" t="s">
        <v>129</v>
      </c>
      <c r="C21" s="42"/>
      <c r="D21" s="39" t="s">
        <v>322</v>
      </c>
      <c r="E21" s="216"/>
      <c r="F21" s="216"/>
    </row>
    <row r="22" spans="2:6" s="8" customFormat="1" ht="14.1" customHeight="1" x14ac:dyDescent="0.2">
      <c r="B22" s="42" t="s">
        <v>130</v>
      </c>
      <c r="C22" s="42"/>
      <c r="D22" s="39" t="s">
        <v>322</v>
      </c>
      <c r="E22" s="216"/>
      <c r="F22" s="216"/>
    </row>
    <row r="23" spans="2:6" s="8" customFormat="1" ht="14.1" customHeight="1" x14ac:dyDescent="0.2">
      <c r="B23" s="42" t="s">
        <v>312</v>
      </c>
      <c r="C23" s="42"/>
      <c r="D23" s="39" t="s">
        <v>323</v>
      </c>
      <c r="E23" s="216"/>
      <c r="F23" s="216"/>
    </row>
    <row r="24" spans="2:6" s="8" customFormat="1" ht="14.1" customHeight="1" x14ac:dyDescent="0.2">
      <c r="B24" s="42" t="s">
        <v>131</v>
      </c>
      <c r="C24" s="42"/>
      <c r="D24" s="39" t="s">
        <v>324</v>
      </c>
      <c r="E24" s="216"/>
      <c r="F24" s="216"/>
    </row>
    <row r="25" spans="2:6" s="8" customFormat="1" ht="14.1" customHeight="1" x14ac:dyDescent="0.2">
      <c r="B25" s="42" t="s">
        <v>132</v>
      </c>
      <c r="C25" s="42"/>
      <c r="D25" s="39" t="s">
        <v>325</v>
      </c>
      <c r="E25" s="216"/>
      <c r="F25" s="216"/>
    </row>
    <row r="26" spans="2:6" s="8" customFormat="1" ht="14.1" customHeight="1" x14ac:dyDescent="0.2">
      <c r="B26" s="42" t="s">
        <v>133</v>
      </c>
      <c r="C26" s="42"/>
      <c r="D26" s="39" t="s">
        <v>326</v>
      </c>
      <c r="E26" s="216"/>
      <c r="F26" s="216"/>
    </row>
    <row r="27" spans="2:6" s="8" customFormat="1" ht="14.1" customHeight="1" x14ac:dyDescent="0.2">
      <c r="B27" s="42" t="s">
        <v>134</v>
      </c>
      <c r="C27" s="42"/>
      <c r="D27" s="39" t="s">
        <v>327</v>
      </c>
      <c r="E27" s="216"/>
      <c r="F27" s="216"/>
    </row>
    <row r="28" spans="2:6" s="8" customFormat="1" ht="14.25" x14ac:dyDescent="0.2">
      <c r="B28" s="42"/>
      <c r="C28" s="42"/>
      <c r="E28" s="44"/>
      <c r="F28" s="44"/>
    </row>
    <row r="29" spans="2:6" ht="14.25" x14ac:dyDescent="0.2">
      <c r="B29" s="3"/>
      <c r="C29" s="3"/>
      <c r="D29" s="39"/>
      <c r="E29" s="1"/>
      <c r="F29" s="1"/>
    </row>
    <row r="30" spans="2:6" ht="14.25" x14ac:dyDescent="0.2">
      <c r="B30" s="3"/>
      <c r="C30" s="3"/>
      <c r="D30" s="34"/>
      <c r="E30" s="1"/>
      <c r="F30" s="1"/>
    </row>
    <row r="31" spans="2:6" ht="14.25" x14ac:dyDescent="0.2">
      <c r="B31" s="3"/>
      <c r="C31" s="3"/>
      <c r="D31" s="1"/>
      <c r="E31" s="1"/>
      <c r="F31" s="1"/>
    </row>
    <row r="32" spans="2:6" ht="14.25" x14ac:dyDescent="0.2">
      <c r="B32" s="4"/>
      <c r="C32" s="4"/>
    </row>
    <row r="33" spans="2:3" ht="14.25" x14ac:dyDescent="0.2">
      <c r="B33" s="5"/>
      <c r="C33" s="5"/>
    </row>
    <row r="34" spans="2:3" ht="14.25" x14ac:dyDescent="0.2">
      <c r="B34" s="3"/>
      <c r="C34" s="3"/>
    </row>
    <row r="35" spans="2:3" ht="14.25" x14ac:dyDescent="0.2">
      <c r="B35" s="3"/>
      <c r="C35" s="3"/>
    </row>
    <row r="36" spans="2:3" ht="14.25" x14ac:dyDescent="0.2">
      <c r="B36" s="3"/>
      <c r="C36" s="3"/>
    </row>
    <row r="37" spans="2:3" ht="14.25" x14ac:dyDescent="0.2">
      <c r="B37" s="3"/>
      <c r="C37" s="3"/>
    </row>
    <row r="38" spans="2:3" ht="14.25" x14ac:dyDescent="0.2">
      <c r="B38" s="3"/>
      <c r="C38" s="3"/>
    </row>
    <row r="39" spans="2:3" ht="14.25" x14ac:dyDescent="0.2">
      <c r="B39" s="3"/>
      <c r="C39" s="3"/>
    </row>
    <row r="40" spans="2:3" ht="14.25" x14ac:dyDescent="0.2">
      <c r="B40" s="3"/>
      <c r="C40" s="3"/>
    </row>
    <row r="41" spans="2:3" ht="14.25" x14ac:dyDescent="0.2">
      <c r="B41" s="3"/>
      <c r="C41" s="3"/>
    </row>
    <row r="42" spans="2:3" ht="14.25" x14ac:dyDescent="0.2">
      <c r="B42" s="3"/>
      <c r="C42" s="3"/>
    </row>
    <row r="43" spans="2:3" ht="14.25" x14ac:dyDescent="0.2">
      <c r="B43" s="3"/>
      <c r="C43" s="3"/>
    </row>
    <row r="44" spans="2:3" ht="14.25" x14ac:dyDescent="0.2">
      <c r="B44" s="3"/>
      <c r="C44" s="3"/>
    </row>
    <row r="45" spans="2:3" ht="14.25" x14ac:dyDescent="0.2">
      <c r="B45" s="3"/>
      <c r="C45" s="3"/>
    </row>
    <row r="46" spans="2:3" ht="14.25" x14ac:dyDescent="0.2">
      <c r="B46" s="6"/>
      <c r="C46" s="6"/>
    </row>
    <row r="47" spans="2:3" ht="14.25" x14ac:dyDescent="0.2">
      <c r="B47" s="3"/>
      <c r="C47" s="3"/>
    </row>
    <row r="48" spans="2:3" x14ac:dyDescent="0.2">
      <c r="B48" s="7"/>
      <c r="C48" s="7"/>
    </row>
    <row r="49" spans="2:3" x14ac:dyDescent="0.2">
      <c r="B49" s="8"/>
      <c r="C49" s="8"/>
    </row>
    <row r="50" spans="2:3" x14ac:dyDescent="0.2">
      <c r="B50" s="8"/>
      <c r="C50" s="8"/>
    </row>
    <row r="51" spans="2:3" x14ac:dyDescent="0.2">
      <c r="B51" s="8"/>
      <c r="C51" s="8"/>
    </row>
  </sheetData>
  <hyperlinks>
    <hyperlink ref="D5" location="Deckblatt!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2" location="'13.2'!A1" display="Bruttostromerzeugung in Hamburg 2005 – 2023" xr:uid="{00000000-0004-0000-0300-000003000000}"/>
    <hyperlink ref="D14" location="'13.3'!A1" display="Abgabe von Gas an Endabnehmende in Hamburg 2011 – 2023" xr:uid="{00000000-0004-0000-0300-000004000000}"/>
    <hyperlink ref="D15" location="'13.4'!A1" display="Verwendete bestimmte klimawirksame Stoffe in Hamburg 1996 – 2023" xr:uid="{00000000-0004-0000-0300-000005000000}"/>
    <hyperlink ref="D16" location="'13.5'!A1" display="Abfallentsorgungsanlagen in Hamburg 2005 – 2023" xr:uid="{00000000-0004-0000-0300-000006000000}"/>
    <hyperlink ref="D17" location="'13.6'!A1" display="Im Rahmen der öffentlichen Müllabfuhr eingesammelte Abfälle in Hamburg 2005 – 2023" xr:uid="{00000000-0004-0000-0300-000007000000}"/>
    <hyperlink ref="D18" location="'13.7'!A1" display="Im Rahmen der öffentlichen Müllabfuhr eingesammelte Abfälle in Hamburg 2005 - 2018" xr:uid="{00000000-0004-0000-0300-000008000000}"/>
    <hyperlink ref="D19" location="'13.8'!A1" display="Angelieferte Abfälle an Entsorgungsanlagen in Hamburg 2023 nach Abfallarten" xr:uid="{00000000-0004-0000-0300-000009000000}"/>
    <hyperlink ref="D20" location="'13.9'!A1" display="Angelieferte Abfälle an Anlagen der Entsorgungswirtschaft in Hamburg 2023 nach Art der Anlage" xr:uid="{00000000-0004-0000-0300-00000A000000}"/>
    <hyperlink ref="D21" location="'13.10'!A1" display="Energiebedingte CO2-Emissionen aus dem Primärenergieverbrauch in Hamburg 1990 – 2023" xr:uid="{00000000-0004-0000-0300-00000C000000}"/>
    <hyperlink ref="D22" location="'13.11'!A1" display="Energiebedingte CO2-Emissionen aus dem Primärenergieverbrauch in Hamburg 1990 – 2023" xr:uid="{00000000-0004-0000-0300-00000D000000}"/>
    <hyperlink ref="D23" location="'Grafik 2'!A1" display="Erzeugte Sonderabfälle in Hamburg 2023 nach Art der Abfälle" xr:uid="{00000000-0004-0000-0300-00000E000000}"/>
    <hyperlink ref="D24" location="'13.12'!A1" display="Erzeugte Sonderabfälle in Hamburg 2023 nach dem Wirtschaftzweig des Abfallerzeugenden" xr:uid="{00000000-0004-0000-0300-00000F000000}"/>
    <hyperlink ref="D25" location="'13.13'!A1" display="Über die Landesgrenze beförderte Rohstoff- und Gütermenge in Hamburg 1994 – 2023 nach Verkehrsträgern" xr:uid="{00000000-0004-0000-0300-000010000000}"/>
    <hyperlink ref="D26" location="'13.14'!A1" display="Unfälle mit wassergefährdenden Stoffen in Hamburg 2023" xr:uid="{00000000-0004-0000-0300-000012000000}"/>
    <hyperlink ref="D27" location="'13.15'!A1" display="Investitionen für den Umweltschutz in den Betrieben des Produzierenden Gewerbes in Hamburg 2009 – 2023 nach Umweltbereichen" xr:uid="{00000000-0004-0000-0300-000013000000}"/>
    <hyperlink ref="D13" location="'Grafik 1'!A1" display="In Hamburg 2023 erzeugter Strom nach Energieträgern" xr:uid="{00000000-0004-0000-0300-000014000000}"/>
    <hyperlink ref="D11" location="'13.1'!A1" display="Betriebe der öffentlichen Energie- und Wasserversorgung in Hamburg 2018 und 2019" xr:uid="{00000000-0004-0000-0300-000015000000}"/>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23"/>
  <sheetViews>
    <sheetView zoomScaleNormal="100" workbookViewId="0">
      <pane ySplit="8" topLeftCell="A9" activePane="bottomLeft" state="frozen"/>
      <selection pane="bottomLeft" activeCell="B1" sqref="A1:B1"/>
    </sheetView>
  </sheetViews>
  <sheetFormatPr baseColWidth="10" defaultColWidth="11" defaultRowHeight="12" x14ac:dyDescent="0.2"/>
  <cols>
    <col min="1" max="1" width="2.7109375" style="99" customWidth="1"/>
    <col min="2" max="13" width="11.7109375" style="99" customWidth="1"/>
    <col min="14" max="14" width="13.5703125" style="99" customWidth="1"/>
    <col min="15" max="16384" width="11" style="99"/>
  </cols>
  <sheetData>
    <row r="1" spans="2:14" s="98" customFormat="1" ht="15" customHeight="1" x14ac:dyDescent="0.2"/>
    <row r="2" spans="2:14" s="91" customFormat="1" ht="20.100000000000001" customHeight="1" x14ac:dyDescent="0.2">
      <c r="B2" s="91" t="s">
        <v>119</v>
      </c>
    </row>
    <row r="3" spans="2:14" s="79" customFormat="1" ht="50.1" customHeight="1" x14ac:dyDescent="0.2">
      <c r="B3" s="267" t="s">
        <v>262</v>
      </c>
      <c r="C3" s="267"/>
      <c r="D3" s="267"/>
      <c r="E3" s="267"/>
      <c r="F3" s="267"/>
      <c r="G3" s="267"/>
      <c r="H3" s="267"/>
      <c r="I3" s="267"/>
      <c r="J3" s="267"/>
      <c r="K3" s="267"/>
      <c r="L3" s="267"/>
      <c r="M3" s="114"/>
      <c r="N3" s="114"/>
    </row>
    <row r="4" spans="2:14" ht="15" customHeight="1" x14ac:dyDescent="0.2">
      <c r="B4" s="269" t="s">
        <v>0</v>
      </c>
      <c r="C4" s="261" t="s">
        <v>265</v>
      </c>
      <c r="D4" s="261"/>
      <c r="E4" s="261"/>
      <c r="F4" s="261"/>
      <c r="G4" s="261"/>
      <c r="H4" s="261"/>
      <c r="I4" s="261" t="s">
        <v>4</v>
      </c>
      <c r="J4" s="261"/>
      <c r="K4" s="261"/>
      <c r="L4" s="261"/>
      <c r="M4" s="261"/>
      <c r="N4" s="262"/>
    </row>
    <row r="5" spans="2:14" ht="24.95" customHeight="1" x14ac:dyDescent="0.2">
      <c r="B5" s="269"/>
      <c r="C5" s="265" t="s">
        <v>5</v>
      </c>
      <c r="D5" s="265"/>
      <c r="E5" s="268" t="s">
        <v>238</v>
      </c>
      <c r="F5" s="268"/>
      <c r="G5" s="270" t="s">
        <v>239</v>
      </c>
      <c r="H5" s="268" t="s">
        <v>266</v>
      </c>
      <c r="I5" s="265" t="s">
        <v>267</v>
      </c>
      <c r="J5" s="265" t="s">
        <v>268</v>
      </c>
      <c r="K5" s="265" t="s">
        <v>6</v>
      </c>
      <c r="L5" s="265"/>
      <c r="M5" s="265"/>
      <c r="N5" s="266"/>
    </row>
    <row r="6" spans="2:14" ht="15" customHeight="1" x14ac:dyDescent="0.2">
      <c r="B6" s="269"/>
      <c r="C6" s="265" t="s">
        <v>2</v>
      </c>
      <c r="D6" s="265" t="s">
        <v>13</v>
      </c>
      <c r="E6" s="268" t="s">
        <v>2</v>
      </c>
      <c r="F6" s="268" t="s">
        <v>16</v>
      </c>
      <c r="G6" s="271"/>
      <c r="H6" s="268"/>
      <c r="I6" s="265"/>
      <c r="J6" s="265"/>
      <c r="K6" s="265" t="s">
        <v>2</v>
      </c>
      <c r="L6" s="265" t="s">
        <v>7</v>
      </c>
      <c r="M6" s="265"/>
      <c r="N6" s="266"/>
    </row>
    <row r="7" spans="2:14" ht="36" customHeight="1" x14ac:dyDescent="0.2">
      <c r="B7" s="269"/>
      <c r="C7" s="265"/>
      <c r="D7" s="265"/>
      <c r="E7" s="268"/>
      <c r="F7" s="268"/>
      <c r="G7" s="272"/>
      <c r="H7" s="268"/>
      <c r="I7" s="265"/>
      <c r="J7" s="265"/>
      <c r="K7" s="265"/>
      <c r="L7" s="115" t="s">
        <v>14</v>
      </c>
      <c r="M7" s="115" t="s">
        <v>15</v>
      </c>
      <c r="N7" s="188" t="s">
        <v>307</v>
      </c>
    </row>
    <row r="8" spans="2:14" ht="15" customHeight="1" x14ac:dyDescent="0.2">
      <c r="B8" s="269"/>
      <c r="C8" s="261" t="s">
        <v>8</v>
      </c>
      <c r="D8" s="261"/>
      <c r="E8" s="261"/>
      <c r="F8" s="261"/>
      <c r="G8" s="187" t="s">
        <v>9</v>
      </c>
      <c r="H8" s="117" t="s">
        <v>10</v>
      </c>
      <c r="I8" s="117" t="s">
        <v>11</v>
      </c>
      <c r="J8" s="117" t="s">
        <v>12</v>
      </c>
      <c r="K8" s="261" t="s">
        <v>8</v>
      </c>
      <c r="L8" s="261"/>
      <c r="M8" s="261"/>
      <c r="N8" s="262"/>
    </row>
    <row r="9" spans="2:14" ht="15" customHeight="1" x14ac:dyDescent="0.2">
      <c r="B9" s="118">
        <v>1998</v>
      </c>
      <c r="C9" s="121">
        <v>131325</v>
      </c>
      <c r="D9" s="121">
        <v>131325</v>
      </c>
      <c r="E9" s="121">
        <v>116267</v>
      </c>
      <c r="F9" s="121">
        <v>105088</v>
      </c>
      <c r="G9" s="121">
        <v>99.8</v>
      </c>
      <c r="H9" s="139">
        <v>169.3</v>
      </c>
      <c r="I9" s="121">
        <v>5345</v>
      </c>
      <c r="J9" s="121">
        <v>2</v>
      </c>
      <c r="K9" s="121">
        <v>158733</v>
      </c>
      <c r="L9" s="121">
        <v>97786</v>
      </c>
      <c r="M9" s="121">
        <v>31747</v>
      </c>
      <c r="N9" s="121">
        <v>29200</v>
      </c>
    </row>
    <row r="10" spans="2:14" ht="15" customHeight="1" x14ac:dyDescent="0.2">
      <c r="B10" s="119">
        <v>2001</v>
      </c>
      <c r="C10" s="121">
        <v>126938</v>
      </c>
      <c r="D10" s="121">
        <v>126938</v>
      </c>
      <c r="E10" s="121">
        <v>114300</v>
      </c>
      <c r="F10" s="121">
        <v>104326</v>
      </c>
      <c r="G10" s="121">
        <v>99.8</v>
      </c>
      <c r="H10" s="139">
        <v>164.1</v>
      </c>
      <c r="I10" s="121">
        <v>5371</v>
      </c>
      <c r="J10" s="121">
        <v>1</v>
      </c>
      <c r="K10" s="121">
        <v>151063</v>
      </c>
      <c r="L10" s="121">
        <v>101325</v>
      </c>
      <c r="M10" s="121">
        <v>20700</v>
      </c>
      <c r="N10" s="121">
        <v>29038</v>
      </c>
    </row>
    <row r="11" spans="2:14" ht="15" customHeight="1" x14ac:dyDescent="0.2">
      <c r="B11" s="119">
        <v>2004</v>
      </c>
      <c r="C11" s="121">
        <v>121945</v>
      </c>
      <c r="D11" s="121">
        <v>121945</v>
      </c>
      <c r="E11" s="121">
        <v>107681</v>
      </c>
      <c r="F11" s="121">
        <v>99486</v>
      </c>
      <c r="G11" s="121">
        <v>100</v>
      </c>
      <c r="H11" s="139">
        <v>142</v>
      </c>
      <c r="I11" s="121">
        <v>5394</v>
      </c>
      <c r="J11" s="121">
        <v>1</v>
      </c>
      <c r="K11" s="121">
        <v>144857</v>
      </c>
      <c r="L11" s="121">
        <v>105147</v>
      </c>
      <c r="M11" s="121">
        <v>16300</v>
      </c>
      <c r="N11" s="121">
        <v>23410</v>
      </c>
    </row>
    <row r="12" spans="2:14" ht="15" customHeight="1" x14ac:dyDescent="0.2">
      <c r="B12" s="119">
        <v>2007</v>
      </c>
      <c r="C12" s="121">
        <v>115739</v>
      </c>
      <c r="D12" s="121">
        <v>115739</v>
      </c>
      <c r="E12" s="121">
        <v>103181</v>
      </c>
      <c r="F12" s="121">
        <v>95063</v>
      </c>
      <c r="G12" s="121">
        <v>100</v>
      </c>
      <c r="H12" s="139">
        <v>145.4</v>
      </c>
      <c r="I12" s="121">
        <v>5428</v>
      </c>
      <c r="J12" s="121">
        <v>1</v>
      </c>
      <c r="K12" s="121">
        <v>168230</v>
      </c>
      <c r="L12" s="121">
        <v>116090</v>
      </c>
      <c r="M12" s="121">
        <v>19730</v>
      </c>
      <c r="N12" s="121">
        <v>32410</v>
      </c>
    </row>
    <row r="13" spans="2:14" ht="15" customHeight="1" x14ac:dyDescent="0.2">
      <c r="B13" s="119">
        <v>2010</v>
      </c>
      <c r="C13" s="121">
        <v>111148</v>
      </c>
      <c r="D13" s="121">
        <v>111148</v>
      </c>
      <c r="E13" s="121">
        <v>102761</v>
      </c>
      <c r="F13" s="121">
        <v>95676</v>
      </c>
      <c r="G13" s="121">
        <v>100</v>
      </c>
      <c r="H13" s="139">
        <v>144.4</v>
      </c>
      <c r="I13" s="121">
        <v>5743</v>
      </c>
      <c r="J13" s="121">
        <v>1</v>
      </c>
      <c r="K13" s="121">
        <v>158930</v>
      </c>
      <c r="L13" s="121">
        <v>100060</v>
      </c>
      <c r="M13" s="121">
        <v>36570</v>
      </c>
      <c r="N13" s="121">
        <v>22300</v>
      </c>
    </row>
    <row r="14" spans="2:14" ht="15" customHeight="1" x14ac:dyDescent="0.2">
      <c r="B14" s="119">
        <v>2013</v>
      </c>
      <c r="C14" s="121">
        <v>112761</v>
      </c>
      <c r="D14" s="121">
        <v>112761</v>
      </c>
      <c r="E14" s="121">
        <v>104009</v>
      </c>
      <c r="F14" s="121">
        <v>96470</v>
      </c>
      <c r="G14" s="121">
        <v>100</v>
      </c>
      <c r="H14" s="139">
        <v>148.6</v>
      </c>
      <c r="I14" s="121">
        <v>5830</v>
      </c>
      <c r="J14" s="121">
        <v>1</v>
      </c>
      <c r="K14" s="121">
        <v>161610</v>
      </c>
      <c r="L14" s="121">
        <v>123400</v>
      </c>
      <c r="M14" s="121">
        <v>20010</v>
      </c>
      <c r="N14" s="121">
        <v>18200</v>
      </c>
    </row>
    <row r="15" spans="2:14" ht="15" customHeight="1" x14ac:dyDescent="0.2">
      <c r="B15" s="119">
        <v>2016</v>
      </c>
      <c r="C15" s="121">
        <v>115712</v>
      </c>
      <c r="D15" s="121">
        <v>115712</v>
      </c>
      <c r="E15" s="121">
        <v>107625</v>
      </c>
      <c r="F15" s="121">
        <v>101375</v>
      </c>
      <c r="G15" s="121">
        <v>100</v>
      </c>
      <c r="H15" s="139">
        <v>148.5</v>
      </c>
      <c r="I15" s="121">
        <v>6019</v>
      </c>
      <c r="J15" s="121">
        <v>1</v>
      </c>
      <c r="K15" s="121">
        <v>156150</v>
      </c>
      <c r="L15" s="121">
        <v>105670</v>
      </c>
      <c r="M15" s="121">
        <v>27330</v>
      </c>
      <c r="N15" s="121">
        <v>23150</v>
      </c>
    </row>
    <row r="16" spans="2:14" ht="15" customHeight="1" x14ac:dyDescent="0.2">
      <c r="B16" s="119">
        <v>2019</v>
      </c>
      <c r="C16" s="121">
        <v>118579</v>
      </c>
      <c r="D16" s="121">
        <v>118579</v>
      </c>
      <c r="E16" s="121">
        <v>110345</v>
      </c>
      <c r="F16" s="121">
        <v>103260</v>
      </c>
      <c r="G16" s="121">
        <v>100</v>
      </c>
      <c r="H16" s="139">
        <v>149.1</v>
      </c>
      <c r="I16" s="121">
        <v>6111</v>
      </c>
      <c r="J16" s="121">
        <v>1</v>
      </c>
      <c r="K16" s="121">
        <v>151400</v>
      </c>
      <c r="L16" s="121">
        <v>106810</v>
      </c>
      <c r="M16" s="121">
        <v>29190</v>
      </c>
      <c r="N16" s="121">
        <v>15400</v>
      </c>
    </row>
    <row r="17" spans="2:15" ht="15" customHeight="1" x14ac:dyDescent="0.2">
      <c r="B17" s="120">
        <v>2022</v>
      </c>
      <c r="C17" s="122">
        <v>115871</v>
      </c>
      <c r="D17" s="123">
        <v>115871</v>
      </c>
      <c r="E17" s="123">
        <v>107751</v>
      </c>
      <c r="F17" s="123">
        <v>83589</v>
      </c>
      <c r="G17" s="123">
        <v>100</v>
      </c>
      <c r="H17" s="150">
        <v>144.69999999999999</v>
      </c>
      <c r="I17" s="123">
        <v>6114</v>
      </c>
      <c r="J17" s="123">
        <v>1</v>
      </c>
      <c r="K17" s="123">
        <v>153400</v>
      </c>
      <c r="L17" s="123">
        <v>105790</v>
      </c>
      <c r="M17" s="123">
        <v>24510</v>
      </c>
      <c r="N17" s="123">
        <v>23100</v>
      </c>
    </row>
    <row r="18" spans="2:15" ht="12" customHeight="1" x14ac:dyDescent="0.2">
      <c r="B18" s="263"/>
      <c r="C18" s="263"/>
      <c r="D18" s="263"/>
      <c r="E18" s="263"/>
      <c r="F18" s="263"/>
      <c r="G18" s="263"/>
      <c r="H18" s="263"/>
      <c r="I18" s="263"/>
      <c r="J18" s="263"/>
      <c r="K18" s="263"/>
      <c r="L18" s="263"/>
      <c r="M18" s="263"/>
      <c r="N18" s="263"/>
    </row>
    <row r="19" spans="2:15" ht="12" customHeight="1" x14ac:dyDescent="0.2">
      <c r="B19" s="264" t="s">
        <v>269</v>
      </c>
      <c r="C19" s="264"/>
      <c r="D19" s="264"/>
      <c r="E19" s="264"/>
      <c r="F19" s="264"/>
      <c r="G19" s="264"/>
      <c r="H19" s="264"/>
      <c r="I19" s="264"/>
      <c r="J19" s="264"/>
      <c r="K19" s="264"/>
      <c r="L19" s="264"/>
      <c r="M19" s="264"/>
      <c r="N19" s="264"/>
    </row>
    <row r="20" spans="2:15" ht="12" customHeight="1" x14ac:dyDescent="0.2">
      <c r="B20" s="100" t="s">
        <v>270</v>
      </c>
      <c r="C20" s="100"/>
      <c r="D20" s="100"/>
      <c r="E20" s="100"/>
      <c r="F20" s="100"/>
      <c r="G20" s="100"/>
      <c r="H20" s="100"/>
      <c r="I20" s="100"/>
      <c r="J20" s="100"/>
      <c r="K20" s="100"/>
      <c r="L20" s="100"/>
      <c r="M20" s="100"/>
      <c r="N20" s="100"/>
    </row>
    <row r="21" spans="2:15" ht="12" customHeight="1" x14ac:dyDescent="0.2">
      <c r="B21" s="100" t="s">
        <v>271</v>
      </c>
      <c r="C21" s="100"/>
      <c r="D21" s="100"/>
      <c r="E21" s="100"/>
      <c r="F21" s="100"/>
      <c r="G21" s="100"/>
      <c r="H21" s="100"/>
      <c r="I21" s="100"/>
      <c r="J21" s="100"/>
      <c r="K21" s="100"/>
      <c r="L21" s="100"/>
      <c r="M21" s="100"/>
      <c r="N21" s="100"/>
    </row>
    <row r="22" spans="2:15" x14ac:dyDescent="0.2">
      <c r="B22" s="101" t="s">
        <v>272</v>
      </c>
      <c r="C22" s="101"/>
      <c r="D22" s="101"/>
      <c r="E22" s="101"/>
      <c r="F22" s="101"/>
      <c r="G22" s="101"/>
      <c r="H22" s="101"/>
      <c r="I22" s="101"/>
      <c r="J22" s="101"/>
      <c r="K22" s="101"/>
      <c r="L22" s="101"/>
      <c r="M22" s="101"/>
      <c r="N22" s="101"/>
    </row>
    <row r="23" spans="2:15" x14ac:dyDescent="0.2">
      <c r="N23" s="229" t="s">
        <v>343</v>
      </c>
      <c r="O23" s="62"/>
    </row>
  </sheetData>
  <mergeCells count="21">
    <mergeCell ref="B3:L3"/>
    <mergeCell ref="C6:C7"/>
    <mergeCell ref="D6:D7"/>
    <mergeCell ref="E6:E7"/>
    <mergeCell ref="F6:F7"/>
    <mergeCell ref="K6:K7"/>
    <mergeCell ref="L6:N6"/>
    <mergeCell ref="B4:B8"/>
    <mergeCell ref="C4:H4"/>
    <mergeCell ref="I4:N4"/>
    <mergeCell ref="C5:D5"/>
    <mergeCell ref="E5:F5"/>
    <mergeCell ref="G5:G7"/>
    <mergeCell ref="H5:H7"/>
    <mergeCell ref="I5:I7"/>
    <mergeCell ref="C8:F8"/>
    <mergeCell ref="K8:N8"/>
    <mergeCell ref="B18:N18"/>
    <mergeCell ref="B19:N19"/>
    <mergeCell ref="J5:J7"/>
    <mergeCell ref="K5:N5"/>
  </mergeCells>
  <hyperlinks>
    <hyperlink ref="N23" location="Inhaltsverzeichnis!A1" display="› Zurück zum Inhaltsverzeichnis" xr:uid="{00000000-0004-0000-0400-000000000000}"/>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O25"/>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99" customWidth="1"/>
    <col min="2" max="2" width="25.140625" style="99" customWidth="1"/>
    <col min="3" max="11" width="11.7109375" style="99" customWidth="1"/>
    <col min="12" max="13" width="11.85546875" style="99" bestFit="1" customWidth="1"/>
    <col min="14" max="16384" width="11" style="99"/>
  </cols>
  <sheetData>
    <row r="1" spans="2:15" s="98" customFormat="1" ht="15" customHeight="1" x14ac:dyDescent="0.2"/>
    <row r="2" spans="2:15" s="91" customFormat="1" ht="20.100000000000001" customHeight="1" x14ac:dyDescent="0.2">
      <c r="B2" s="91" t="s">
        <v>119</v>
      </c>
    </row>
    <row r="3" spans="2:15" s="80" customFormat="1" ht="50.1" customHeight="1" x14ac:dyDescent="0.2">
      <c r="B3" s="267" t="s">
        <v>330</v>
      </c>
      <c r="C3" s="267"/>
      <c r="D3" s="267"/>
      <c r="E3" s="267"/>
      <c r="F3" s="267"/>
      <c r="G3" s="267"/>
      <c r="H3" s="267"/>
      <c r="I3" s="267"/>
      <c r="J3" s="267"/>
      <c r="K3" s="267"/>
      <c r="L3" s="124"/>
      <c r="M3" s="124"/>
    </row>
    <row r="4" spans="2:15" ht="15" customHeight="1" x14ac:dyDescent="0.2">
      <c r="B4" s="273" t="s">
        <v>17</v>
      </c>
      <c r="C4" s="220">
        <v>2005</v>
      </c>
      <c r="D4" s="220">
        <v>2010</v>
      </c>
      <c r="E4" s="220">
        <v>2015</v>
      </c>
      <c r="F4" s="220">
        <v>2016</v>
      </c>
      <c r="G4" s="220">
        <v>2017</v>
      </c>
      <c r="H4" s="220">
        <v>2018</v>
      </c>
      <c r="I4" s="220">
        <v>2019</v>
      </c>
      <c r="J4" s="220">
        <v>2020</v>
      </c>
      <c r="K4" s="220">
        <v>2021</v>
      </c>
      <c r="L4" s="221">
        <v>2022</v>
      </c>
      <c r="M4" s="221">
        <v>2023</v>
      </c>
    </row>
    <row r="5" spans="2:15" ht="15" customHeight="1" x14ac:dyDescent="0.2">
      <c r="B5" s="273"/>
      <c r="C5" s="268" t="s">
        <v>18</v>
      </c>
      <c r="D5" s="268"/>
      <c r="E5" s="268"/>
      <c r="F5" s="268"/>
      <c r="G5" s="268"/>
      <c r="H5" s="268"/>
      <c r="I5" s="268"/>
      <c r="J5" s="268"/>
      <c r="K5" s="268"/>
      <c r="L5" s="276"/>
      <c r="M5" s="276"/>
    </row>
    <row r="6" spans="2:15" ht="15" customHeight="1" x14ac:dyDescent="0.2">
      <c r="B6" s="126" t="s">
        <v>19</v>
      </c>
      <c r="C6" s="206">
        <v>1842859.2999999998</v>
      </c>
      <c r="D6" s="206">
        <v>2373143.2351452727</v>
      </c>
      <c r="E6" s="206">
        <v>7850478.6399999997</v>
      </c>
      <c r="F6" s="206">
        <v>9423766.3599999994</v>
      </c>
      <c r="G6" s="206">
        <v>10303380.040000003</v>
      </c>
      <c r="H6" s="206">
        <v>10435885</v>
      </c>
      <c r="I6" s="206">
        <v>8472011</v>
      </c>
      <c r="J6" s="206">
        <v>4260083</v>
      </c>
      <c r="K6" s="206">
        <v>2117250</v>
      </c>
      <c r="L6" s="206">
        <v>1970175</v>
      </c>
      <c r="M6" s="206">
        <v>1618814</v>
      </c>
    </row>
    <row r="7" spans="2:15" ht="15" customHeight="1" x14ac:dyDescent="0.2">
      <c r="B7" s="127" t="s">
        <v>20</v>
      </c>
      <c r="C7" s="203">
        <v>1198084</v>
      </c>
      <c r="D7" s="203">
        <v>1181105.0939559187</v>
      </c>
      <c r="E7" s="203">
        <v>7030597.7599999998</v>
      </c>
      <c r="F7" s="203">
        <v>8537715.6500000004</v>
      </c>
      <c r="G7" s="203">
        <v>9276231.8100000005</v>
      </c>
      <c r="H7" s="203">
        <v>9301433</v>
      </c>
      <c r="I7" s="203">
        <v>7144448</v>
      </c>
      <c r="J7" s="203">
        <v>3003089</v>
      </c>
      <c r="K7" s="203">
        <v>1028493</v>
      </c>
      <c r="L7" s="203">
        <v>1055865</v>
      </c>
      <c r="M7" s="203">
        <v>780079</v>
      </c>
    </row>
    <row r="8" spans="2:15" ht="15" customHeight="1" x14ac:dyDescent="0.2">
      <c r="B8" s="127" t="s">
        <v>21</v>
      </c>
      <c r="C8" s="203">
        <v>277979.2</v>
      </c>
      <c r="D8" s="203">
        <v>223853.01305178355</v>
      </c>
      <c r="E8" s="203">
        <v>73151.138399999996</v>
      </c>
      <c r="F8" s="203">
        <v>85498.031199999998</v>
      </c>
      <c r="G8" s="203">
        <v>52106.557700000048</v>
      </c>
      <c r="H8" s="203">
        <v>44443.75</v>
      </c>
      <c r="I8" s="203">
        <v>49970.850000000006</v>
      </c>
      <c r="J8" s="203">
        <v>47343.899999999994</v>
      </c>
      <c r="K8" s="203">
        <v>12826.650000000001</v>
      </c>
      <c r="L8" s="203">
        <v>9140.85</v>
      </c>
      <c r="M8" s="203">
        <v>6698.65</v>
      </c>
    </row>
    <row r="9" spans="2:15" ht="15" customHeight="1" x14ac:dyDescent="0.2">
      <c r="B9" s="127" t="s">
        <v>22</v>
      </c>
      <c r="C9" s="203">
        <v>366796.1</v>
      </c>
      <c r="D9" s="203">
        <v>968185.12813757057</v>
      </c>
      <c r="E9" s="203">
        <v>746729.7416000003</v>
      </c>
      <c r="F9" s="203">
        <v>800552.67879999999</v>
      </c>
      <c r="G9" s="203">
        <v>975041.67230000161</v>
      </c>
      <c r="H9" s="203">
        <v>1090008.25</v>
      </c>
      <c r="I9" s="203">
        <v>1277592.1499999999</v>
      </c>
      <c r="J9" s="203">
        <v>1209650.1000000001</v>
      </c>
      <c r="K9" s="203">
        <v>1075930.3500000001</v>
      </c>
      <c r="L9" s="203">
        <v>905169.14999999991</v>
      </c>
      <c r="M9" s="203">
        <v>832036.35000000009</v>
      </c>
      <c r="O9" s="96"/>
    </row>
    <row r="10" spans="2:15" ht="15" customHeight="1" x14ac:dyDescent="0.2">
      <c r="B10" s="128" t="s">
        <v>23</v>
      </c>
      <c r="C10" s="206">
        <v>0</v>
      </c>
      <c r="D10" s="206">
        <v>0</v>
      </c>
      <c r="E10" s="206">
        <v>0</v>
      </c>
      <c r="F10" s="206">
        <v>0</v>
      </c>
      <c r="G10" s="206">
        <v>0</v>
      </c>
      <c r="H10" s="206">
        <v>0</v>
      </c>
      <c r="I10" s="206">
        <v>0</v>
      </c>
      <c r="J10" s="206">
        <v>0</v>
      </c>
      <c r="K10" s="206">
        <v>0</v>
      </c>
      <c r="L10" s="206">
        <v>0</v>
      </c>
      <c r="M10" s="206">
        <v>0</v>
      </c>
    </row>
    <row r="11" spans="2:15" ht="15" customHeight="1" x14ac:dyDescent="0.2">
      <c r="B11" s="128" t="s">
        <v>25</v>
      </c>
      <c r="C11" s="206">
        <v>189116.96206538894</v>
      </c>
      <c r="D11" s="206">
        <v>370278.35711301828</v>
      </c>
      <c r="E11" s="206">
        <v>536640.5594509287</v>
      </c>
      <c r="F11" s="206">
        <v>467658.78308242996</v>
      </c>
      <c r="G11" s="206">
        <v>528258.93513029313</v>
      </c>
      <c r="H11" s="206">
        <v>626269.19803600654</v>
      </c>
      <c r="I11" s="206">
        <v>651575.75200976897</v>
      </c>
      <c r="J11" s="206">
        <v>631755.34448484727</v>
      </c>
      <c r="K11" s="206">
        <v>594734.68137254904</v>
      </c>
      <c r="L11" s="206">
        <v>601364.309076829</v>
      </c>
      <c r="M11" s="206">
        <v>519405.56810090528</v>
      </c>
    </row>
    <row r="12" spans="2:15" ht="15" customHeight="1" x14ac:dyDescent="0.2">
      <c r="B12" s="127" t="s">
        <v>26</v>
      </c>
      <c r="C12" s="203">
        <v>45772.266065388954</v>
      </c>
      <c r="D12" s="203">
        <v>61869.517113018301</v>
      </c>
      <c r="E12" s="203">
        <v>108316.96945092866</v>
      </c>
      <c r="F12" s="203">
        <v>91534.373082429942</v>
      </c>
      <c r="G12" s="203">
        <v>154564.78013029316</v>
      </c>
      <c r="H12" s="203">
        <v>213714.19803600654</v>
      </c>
      <c r="I12" s="203">
        <v>241430.752009769</v>
      </c>
      <c r="J12" s="203">
        <v>235572.34448484724</v>
      </c>
      <c r="K12" s="203">
        <v>209984.68137254901</v>
      </c>
      <c r="L12" s="203">
        <v>224504.78907682901</v>
      </c>
      <c r="M12" s="203">
        <v>243465.56810090531</v>
      </c>
    </row>
    <row r="13" spans="2:15" ht="15" customHeight="1" x14ac:dyDescent="0.2">
      <c r="B13" s="127" t="s">
        <v>27</v>
      </c>
      <c r="C13" s="203">
        <v>0</v>
      </c>
      <c r="D13" s="203">
        <v>0</v>
      </c>
      <c r="E13" s="203">
        <v>0</v>
      </c>
      <c r="F13" s="203">
        <v>0</v>
      </c>
      <c r="G13" s="203">
        <v>0</v>
      </c>
      <c r="H13" s="203">
        <v>0</v>
      </c>
      <c r="I13" s="203">
        <v>0</v>
      </c>
      <c r="J13" s="203">
        <v>0</v>
      </c>
      <c r="K13" s="203">
        <v>0</v>
      </c>
      <c r="L13" s="203">
        <v>0</v>
      </c>
      <c r="M13" s="203"/>
    </row>
    <row r="14" spans="2:15" ht="15" customHeight="1" x14ac:dyDescent="0.2">
      <c r="B14" s="127" t="s">
        <v>28</v>
      </c>
      <c r="C14" s="203">
        <v>657</v>
      </c>
      <c r="D14" s="203">
        <v>526.52</v>
      </c>
      <c r="E14" s="203">
        <v>460.34</v>
      </c>
      <c r="F14" s="203">
        <v>480.69</v>
      </c>
      <c r="G14" s="203">
        <v>662.86</v>
      </c>
      <c r="H14" s="203">
        <v>353</v>
      </c>
      <c r="I14" s="203">
        <v>367</v>
      </c>
      <c r="J14" s="203">
        <v>313</v>
      </c>
      <c r="K14" s="203">
        <v>345</v>
      </c>
      <c r="L14" s="203">
        <v>239</v>
      </c>
      <c r="M14" s="203">
        <v>409</v>
      </c>
    </row>
    <row r="15" spans="2:15" ht="15" customHeight="1" x14ac:dyDescent="0.2">
      <c r="B15" s="127" t="s">
        <v>29</v>
      </c>
      <c r="C15" s="203">
        <v>2285</v>
      </c>
      <c r="D15" s="203">
        <v>8728.11</v>
      </c>
      <c r="E15" s="203">
        <v>27658.309999999998</v>
      </c>
      <c r="F15" s="203">
        <v>27150.739999999998</v>
      </c>
      <c r="G15" s="203">
        <v>25494.400000000001</v>
      </c>
      <c r="H15" s="203">
        <v>28116</v>
      </c>
      <c r="I15" s="203">
        <v>27235</v>
      </c>
      <c r="J15" s="203">
        <v>30414</v>
      </c>
      <c r="K15" s="203">
        <v>26652</v>
      </c>
      <c r="L15" s="203">
        <v>39170</v>
      </c>
      <c r="M15" s="203">
        <v>41086</v>
      </c>
    </row>
    <row r="16" spans="2:15" ht="15" customHeight="1" x14ac:dyDescent="0.2">
      <c r="B16" s="127" t="s">
        <v>30</v>
      </c>
      <c r="C16" s="203">
        <v>29694</v>
      </c>
      <c r="D16" s="203">
        <v>168569.21</v>
      </c>
      <c r="E16" s="203">
        <v>149555.62</v>
      </c>
      <c r="F16" s="203">
        <v>156835.17000000001</v>
      </c>
      <c r="G16" s="203">
        <v>155710.37</v>
      </c>
      <c r="H16" s="203">
        <v>159786</v>
      </c>
      <c r="I16" s="203">
        <v>159071</v>
      </c>
      <c r="J16" s="203">
        <v>155448</v>
      </c>
      <c r="K16" s="203">
        <v>147981</v>
      </c>
      <c r="L16" s="203">
        <v>138715</v>
      </c>
      <c r="M16" s="203">
        <v>45196</v>
      </c>
    </row>
    <row r="17" spans="2:14" ht="15" customHeight="1" x14ac:dyDescent="0.2">
      <c r="B17" s="127" t="s">
        <v>31</v>
      </c>
      <c r="C17" s="203">
        <v>0</v>
      </c>
      <c r="D17" s="203">
        <v>8007.48</v>
      </c>
      <c r="E17" s="203">
        <v>121579.29000000001</v>
      </c>
      <c r="F17" s="203">
        <v>76415.069999999992</v>
      </c>
      <c r="G17" s="203">
        <v>81514.77</v>
      </c>
      <c r="H17" s="203">
        <v>79435</v>
      </c>
      <c r="I17" s="203">
        <v>78589</v>
      </c>
      <c r="J17" s="203">
        <v>79081</v>
      </c>
      <c r="K17" s="203">
        <v>82393</v>
      </c>
      <c r="L17" s="203">
        <v>78500.52</v>
      </c>
      <c r="M17" s="203">
        <v>67507</v>
      </c>
    </row>
    <row r="18" spans="2:14" ht="15" customHeight="1" x14ac:dyDescent="0.2">
      <c r="B18" s="127" t="s">
        <v>32</v>
      </c>
      <c r="C18" s="203">
        <v>46890.796000000002</v>
      </c>
      <c r="D18" s="203">
        <v>62886.77</v>
      </c>
      <c r="E18" s="203">
        <v>65063.4</v>
      </c>
      <c r="F18" s="203">
        <v>65935.73</v>
      </c>
      <c r="G18" s="203">
        <v>65571.649999999994</v>
      </c>
      <c r="H18" s="203">
        <v>94206</v>
      </c>
      <c r="I18" s="203">
        <v>93045</v>
      </c>
      <c r="J18" s="203">
        <v>82020</v>
      </c>
      <c r="K18" s="203">
        <v>85545</v>
      </c>
      <c r="L18" s="203">
        <v>80038</v>
      </c>
      <c r="M18" s="203">
        <v>77343</v>
      </c>
    </row>
    <row r="19" spans="2:14" ht="15" customHeight="1" x14ac:dyDescent="0.2">
      <c r="B19" s="127" t="s">
        <v>302</v>
      </c>
      <c r="C19" s="203">
        <v>63817.899999999994</v>
      </c>
      <c r="D19" s="203">
        <v>59690.75</v>
      </c>
      <c r="E19" s="203">
        <v>64006.63</v>
      </c>
      <c r="F19" s="203">
        <v>49307.01</v>
      </c>
      <c r="G19" s="203">
        <v>44740.105000000003</v>
      </c>
      <c r="H19" s="203">
        <v>50659</v>
      </c>
      <c r="I19" s="203">
        <v>51838</v>
      </c>
      <c r="J19" s="203">
        <v>48907</v>
      </c>
      <c r="K19" s="203">
        <v>41834</v>
      </c>
      <c r="L19" s="203">
        <v>40197</v>
      </c>
      <c r="M19" s="203">
        <v>44399</v>
      </c>
    </row>
    <row r="20" spans="2:14" ht="15" customHeight="1" x14ac:dyDescent="0.2">
      <c r="B20" s="128" t="s">
        <v>303</v>
      </c>
      <c r="C20" s="206">
        <v>63817.899999999994</v>
      </c>
      <c r="D20" s="206">
        <v>59690.75</v>
      </c>
      <c r="E20" s="206">
        <v>64006.63</v>
      </c>
      <c r="F20" s="206">
        <v>49307.01</v>
      </c>
      <c r="G20" s="206">
        <v>44740.105000000003</v>
      </c>
      <c r="H20" s="206">
        <v>50659</v>
      </c>
      <c r="I20" s="206">
        <v>51838</v>
      </c>
      <c r="J20" s="206">
        <v>48907</v>
      </c>
      <c r="K20" s="206">
        <v>41834</v>
      </c>
      <c r="L20" s="206">
        <v>40197</v>
      </c>
      <c r="M20" s="206">
        <v>44399</v>
      </c>
    </row>
    <row r="21" spans="2:14" ht="15" customHeight="1" x14ac:dyDescent="0.2">
      <c r="B21" s="128" t="s">
        <v>33</v>
      </c>
      <c r="C21" s="206">
        <v>20492</v>
      </c>
      <c r="D21" s="206">
        <v>75545.58908027783</v>
      </c>
      <c r="E21" s="206">
        <v>86251.21</v>
      </c>
      <c r="F21" s="206">
        <v>84396.78</v>
      </c>
      <c r="G21" s="206">
        <v>63870.25</v>
      </c>
      <c r="H21" s="206">
        <v>57260</v>
      </c>
      <c r="I21" s="206">
        <v>43761</v>
      </c>
      <c r="J21" s="206">
        <v>67515</v>
      </c>
      <c r="K21" s="206">
        <v>61439</v>
      </c>
      <c r="L21" s="206">
        <v>45290</v>
      </c>
      <c r="M21" s="206">
        <v>26518</v>
      </c>
    </row>
    <row r="22" spans="2:14" ht="15" customHeight="1" x14ac:dyDescent="0.2">
      <c r="B22" s="189" t="s">
        <v>34</v>
      </c>
      <c r="C22" s="207">
        <v>2116286.1620653886</v>
      </c>
      <c r="D22" s="207">
        <v>2878657.9313385687</v>
      </c>
      <c r="E22" s="207">
        <v>8537377.0394509304</v>
      </c>
      <c r="F22" s="207">
        <v>10025128.933082428</v>
      </c>
      <c r="G22" s="207">
        <v>10940249.330130296</v>
      </c>
      <c r="H22" s="207">
        <v>11170073.198036006</v>
      </c>
      <c r="I22" s="207">
        <v>9219185.752009768</v>
      </c>
      <c r="J22" s="207">
        <v>5008260.344484847</v>
      </c>
      <c r="K22" s="207">
        <v>2815257.6813725489</v>
      </c>
      <c r="L22" s="207">
        <v>2657026.3090768289</v>
      </c>
      <c r="M22" s="207">
        <v>2209136.568100905</v>
      </c>
      <c r="N22" s="112"/>
    </row>
    <row r="23" spans="2:14" x14ac:dyDescent="0.2">
      <c r="B23" s="274"/>
      <c r="C23" s="274"/>
      <c r="D23" s="274"/>
      <c r="E23" s="274"/>
      <c r="F23" s="274"/>
      <c r="G23" s="274"/>
      <c r="H23" s="274"/>
      <c r="I23" s="274"/>
      <c r="J23" s="274"/>
      <c r="K23" s="274"/>
    </row>
    <row r="24" spans="2:14" x14ac:dyDescent="0.2">
      <c r="B24" s="275" t="s">
        <v>304</v>
      </c>
      <c r="C24" s="275"/>
      <c r="D24" s="275"/>
      <c r="E24" s="275"/>
      <c r="F24" s="275"/>
      <c r="G24" s="275"/>
      <c r="H24" s="275"/>
      <c r="I24" s="275"/>
      <c r="J24" s="275"/>
      <c r="K24" s="275"/>
    </row>
    <row r="25" spans="2:14" x14ac:dyDescent="0.2">
      <c r="I25" s="35"/>
      <c r="J25" s="61"/>
      <c r="K25" s="61"/>
      <c r="L25" s="113"/>
      <c r="M25" s="113" t="s">
        <v>344</v>
      </c>
    </row>
  </sheetData>
  <mergeCells count="5">
    <mergeCell ref="B4:B5"/>
    <mergeCell ref="B23:K23"/>
    <mergeCell ref="B3:K3"/>
    <mergeCell ref="B24:K24"/>
    <mergeCell ref="C5:M5"/>
  </mergeCells>
  <hyperlinks>
    <hyperlink ref="M25" location="Inhaltsverzeichnis!A1" display="› Zurück zum Inhaltsverzeichnis" xr:uid="{75B871FD-0CF5-4E58-8C7A-86F6D0DCE4B2}"/>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51"/>
  <sheetViews>
    <sheetView zoomScaleNormal="100" workbookViewId="0"/>
  </sheetViews>
  <sheetFormatPr baseColWidth="10" defaultColWidth="11.140625" defaultRowHeight="12.75" x14ac:dyDescent="0.2"/>
  <cols>
    <col min="1" max="1" width="2.85546875" style="131" customWidth="1"/>
    <col min="2" max="2" width="22.7109375" style="131" customWidth="1"/>
    <col min="3" max="3" width="2.85546875" style="131" customWidth="1"/>
    <col min="4" max="6" width="30.7109375" style="131" customWidth="1"/>
    <col min="7" max="16384" width="11.140625" style="131"/>
  </cols>
  <sheetData>
    <row r="1" spans="1:6" s="111" customFormat="1" ht="15" customHeight="1" x14ac:dyDescent="0.2">
      <c r="A1" s="30"/>
      <c r="B1" s="30"/>
      <c r="C1" s="30"/>
      <c r="D1" s="30"/>
      <c r="E1" s="30"/>
      <c r="F1" s="30"/>
    </row>
    <row r="2" spans="1:6" s="90" customFormat="1" ht="20.100000000000001" customHeight="1" x14ac:dyDescent="0.2">
      <c r="A2" s="91"/>
      <c r="B2" s="91" t="s">
        <v>119</v>
      </c>
      <c r="C2" s="91"/>
      <c r="D2" s="91"/>
      <c r="E2" s="91"/>
      <c r="F2" s="91"/>
    </row>
    <row r="3" spans="1:6" s="79" customFormat="1" ht="50.25" customHeight="1" x14ac:dyDescent="0.2">
      <c r="A3" s="97"/>
      <c r="B3" s="277" t="s">
        <v>328</v>
      </c>
      <c r="C3" s="277"/>
      <c r="D3" s="277"/>
      <c r="E3" s="277"/>
      <c r="F3" s="277"/>
    </row>
    <row r="4" spans="1:6" ht="15" customHeight="1" x14ac:dyDescent="0.2"/>
    <row r="5" spans="1:6" ht="15" customHeight="1" x14ac:dyDescent="0.2">
      <c r="D5" s="281" t="str">
        <f>B3</f>
        <v>Grafik 1   In Hamburg 2023 erzeugter Strom nach Energieträgern</v>
      </c>
      <c r="E5" s="281"/>
      <c r="F5" s="281"/>
    </row>
    <row r="6" spans="1:6" ht="15" customHeight="1" x14ac:dyDescent="0.2"/>
    <row r="7" spans="1:6" s="134" customFormat="1" ht="15" x14ac:dyDescent="0.2">
      <c r="A7" s="132"/>
      <c r="B7" s="133"/>
    </row>
    <row r="8" spans="1:6" s="134" customFormat="1" ht="14.25" x14ac:dyDescent="0.2">
      <c r="A8" s="132"/>
    </row>
    <row r="9" spans="1:6" s="134" customFormat="1" ht="12" customHeight="1" x14ac:dyDescent="0.2">
      <c r="A9" s="132"/>
    </row>
    <row r="10" spans="1:6" s="134" customFormat="1" ht="12.75" customHeight="1" x14ac:dyDescent="0.2">
      <c r="A10" s="132"/>
    </row>
    <row r="11" spans="1:6" s="134" customFormat="1" ht="14.25" x14ac:dyDescent="0.2">
      <c r="A11" s="132"/>
    </row>
    <row r="12" spans="1:6" s="134" customFormat="1" ht="12" customHeight="1" x14ac:dyDescent="0.2"/>
    <row r="13" spans="1:6" s="134" customFormat="1" ht="12.75" customHeight="1" x14ac:dyDescent="0.2"/>
    <row r="14" spans="1:6" s="134" customFormat="1" ht="12" x14ac:dyDescent="0.2"/>
    <row r="15" spans="1:6" s="134" customFormat="1" ht="12" x14ac:dyDescent="0.2"/>
    <row r="16" spans="1:6" s="134" customFormat="1" ht="12" x14ac:dyDescent="0.2"/>
    <row r="17" s="134" customFormat="1" ht="12" x14ac:dyDescent="0.2"/>
    <row r="18" s="134" customFormat="1" ht="12" x14ac:dyDescent="0.2"/>
    <row r="19" s="134" customFormat="1" ht="12" x14ac:dyDescent="0.2"/>
    <row r="20" s="134" customFormat="1" ht="12" x14ac:dyDescent="0.2"/>
    <row r="21" s="134" customFormat="1" ht="12" x14ac:dyDescent="0.2"/>
    <row r="22" s="134" customFormat="1" ht="12" x14ac:dyDescent="0.2"/>
    <row r="23" s="134" customFormat="1" ht="12" x14ac:dyDescent="0.2"/>
    <row r="24" s="134" customFormat="1" ht="12" x14ac:dyDescent="0.2"/>
    <row r="25" s="134" customFormat="1" ht="12" x14ac:dyDescent="0.2"/>
    <row r="26" s="134" customFormat="1" ht="12" x14ac:dyDescent="0.2"/>
    <row r="27" s="134" customFormat="1" ht="12" x14ac:dyDescent="0.2"/>
    <row r="28" s="134" customFormat="1" ht="12" x14ac:dyDescent="0.2"/>
    <row r="29" s="134" customFormat="1" ht="12" x14ac:dyDescent="0.2"/>
    <row r="30" s="134" customFormat="1" ht="12" x14ac:dyDescent="0.2"/>
    <row r="31" s="134" customFormat="1" ht="12" x14ac:dyDescent="0.2"/>
    <row r="32" s="134" customFormat="1" ht="12" x14ac:dyDescent="0.2"/>
    <row r="33" spans="2:6" s="134" customFormat="1" ht="12" x14ac:dyDescent="0.2"/>
    <row r="34" spans="2:6" s="134" customFormat="1" ht="12" x14ac:dyDescent="0.2"/>
    <row r="35" spans="2:6" s="134" customFormat="1" ht="12" x14ac:dyDescent="0.2"/>
    <row r="36" spans="2:6" s="134" customFormat="1" ht="12" x14ac:dyDescent="0.2"/>
    <row r="37" spans="2:6" s="134" customFormat="1" ht="12" x14ac:dyDescent="0.2"/>
    <row r="38" spans="2:6" s="134" customFormat="1" ht="12" x14ac:dyDescent="0.2"/>
    <row r="39" spans="2:6" s="134" customFormat="1" ht="12" x14ac:dyDescent="0.2"/>
    <row r="40" spans="2:6" s="134" customFormat="1" ht="12" x14ac:dyDescent="0.2"/>
    <row r="41" spans="2:6" s="134" customFormat="1" ht="13.9" customHeight="1" x14ac:dyDescent="0.2">
      <c r="B41" s="135"/>
      <c r="C41" s="136"/>
      <c r="D41" s="281" t="str">
        <f>B3</f>
        <v>Grafik 1   In Hamburg 2023 erzeugter Strom nach Energieträgern</v>
      </c>
      <c r="E41" s="281"/>
      <c r="F41" s="281"/>
    </row>
    <row r="42" spans="2:6" s="134" customFormat="1" ht="12" x14ac:dyDescent="0.2"/>
    <row r="43" spans="2:6" s="134" customFormat="1" ht="15" customHeight="1" x14ac:dyDescent="0.2">
      <c r="D43" s="280" t="s">
        <v>17</v>
      </c>
      <c r="E43" s="278" t="s">
        <v>135</v>
      </c>
      <c r="F43" s="279"/>
    </row>
    <row r="44" spans="2:6" s="134" customFormat="1" ht="15" customHeight="1" x14ac:dyDescent="0.2">
      <c r="D44" s="280"/>
      <c r="E44" s="137" t="s">
        <v>230</v>
      </c>
      <c r="F44" s="138" t="s">
        <v>228</v>
      </c>
    </row>
    <row r="45" spans="2:6" s="134" customFormat="1" ht="15" customHeight="1" x14ac:dyDescent="0.2">
      <c r="D45" s="142" t="s">
        <v>19</v>
      </c>
      <c r="E45" s="121">
        <v>1618814</v>
      </c>
      <c r="F45" s="139">
        <v>73.278131527722678</v>
      </c>
    </row>
    <row r="46" spans="2:6" s="134" customFormat="1" ht="15" customHeight="1" x14ac:dyDescent="0.2">
      <c r="D46" s="143" t="s">
        <v>25</v>
      </c>
      <c r="E46" s="121">
        <v>519405.56810090528</v>
      </c>
      <c r="F46" s="139">
        <v>23.511700254340308</v>
      </c>
    </row>
    <row r="47" spans="2:6" s="134" customFormat="1" ht="15" customHeight="1" x14ac:dyDescent="0.2">
      <c r="D47" s="143" t="s">
        <v>229</v>
      </c>
      <c r="E47" s="121">
        <v>70917</v>
      </c>
      <c r="F47" s="139">
        <v>3.2101682179370261</v>
      </c>
    </row>
    <row r="48" spans="2:6" s="134" customFormat="1" ht="15" customHeight="1" x14ac:dyDescent="0.2">
      <c r="D48" s="144" t="s">
        <v>34</v>
      </c>
      <c r="E48" s="130">
        <v>2209136.568100905</v>
      </c>
      <c r="F48" s="141">
        <v>100</v>
      </c>
    </row>
    <row r="49" spans="6:6" s="134" customFormat="1" ht="15" customHeight="1" x14ac:dyDescent="0.2"/>
    <row r="50" spans="6:6" s="134" customFormat="1" ht="15" customHeight="1" x14ac:dyDescent="0.2">
      <c r="F50" s="232" t="s">
        <v>343</v>
      </c>
    </row>
    <row r="51" spans="6:6" ht="15" customHeight="1" x14ac:dyDescent="0.2"/>
  </sheetData>
  <mergeCells count="5">
    <mergeCell ref="B3:F3"/>
    <mergeCell ref="E43:F43"/>
    <mergeCell ref="D43:D44"/>
    <mergeCell ref="D5:F5"/>
    <mergeCell ref="D41:F41"/>
  </mergeCells>
  <hyperlinks>
    <hyperlink ref="F50" location="Inhaltsverzeichnis!A1" display="› Zurück zum Inhaltsverzeichnis" xr:uid="{00000000-0004-0000-1600-000000000000}"/>
  </hyperlinks>
  <pageMargins left="0.7" right="0.7" top="0.78740157499999996" bottom="0.78740157499999996"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23"/>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99" customWidth="1"/>
    <col min="2" max="2" width="11.7109375" style="99" customWidth="1"/>
    <col min="3" max="8" width="14.5703125" style="99" customWidth="1"/>
    <col min="9" max="9" width="15.28515625" style="99" customWidth="1"/>
    <col min="10" max="16384" width="11" style="99"/>
  </cols>
  <sheetData>
    <row r="1" spans="2:9" s="98" customFormat="1" ht="15" customHeight="1" x14ac:dyDescent="0.2"/>
    <row r="2" spans="2:9" s="91" customFormat="1" ht="20.100000000000001" customHeight="1" x14ac:dyDescent="0.2">
      <c r="B2" s="91" t="s">
        <v>119</v>
      </c>
    </row>
    <row r="3" spans="2:9" s="80" customFormat="1" ht="50.1" customHeight="1" x14ac:dyDescent="0.2">
      <c r="B3" s="267" t="s">
        <v>331</v>
      </c>
      <c r="C3" s="267"/>
      <c r="D3" s="267"/>
      <c r="E3" s="267"/>
      <c r="F3" s="267"/>
      <c r="G3" s="267"/>
      <c r="H3" s="267"/>
      <c r="I3" s="267"/>
    </row>
    <row r="4" spans="2:9" ht="15" customHeight="1" x14ac:dyDescent="0.2">
      <c r="B4" s="269" t="s">
        <v>0</v>
      </c>
      <c r="C4" s="282" t="s">
        <v>240</v>
      </c>
      <c r="D4" s="282"/>
      <c r="E4" s="282"/>
      <c r="F4" s="282"/>
      <c r="G4" s="282"/>
      <c r="H4" s="282"/>
      <c r="I4" s="283"/>
    </row>
    <row r="5" spans="2:9" ht="15" customHeight="1" x14ac:dyDescent="0.2">
      <c r="B5" s="269"/>
      <c r="C5" s="282" t="s">
        <v>2</v>
      </c>
      <c r="D5" s="268" t="s">
        <v>36</v>
      </c>
      <c r="E5" s="268" t="s">
        <v>37</v>
      </c>
      <c r="F5" s="268" t="s">
        <v>140</v>
      </c>
      <c r="G5" s="282" t="s">
        <v>35</v>
      </c>
      <c r="H5" s="282" t="s">
        <v>241</v>
      </c>
      <c r="I5" s="283"/>
    </row>
    <row r="6" spans="2:9" ht="64.5" customHeight="1" x14ac:dyDescent="0.2">
      <c r="B6" s="269"/>
      <c r="C6" s="282"/>
      <c r="D6" s="282"/>
      <c r="E6" s="282"/>
      <c r="F6" s="282"/>
      <c r="G6" s="282"/>
      <c r="H6" s="145" t="s">
        <v>2</v>
      </c>
      <c r="I6" s="125" t="s">
        <v>139</v>
      </c>
    </row>
    <row r="7" spans="2:9" ht="15" customHeight="1" x14ac:dyDescent="0.2">
      <c r="B7" s="146">
        <v>2011</v>
      </c>
      <c r="C7" s="121">
        <v>18149671</v>
      </c>
      <c r="D7" s="121">
        <v>2018690</v>
      </c>
      <c r="E7" s="121">
        <v>912245</v>
      </c>
      <c r="F7" s="121">
        <v>5517401</v>
      </c>
      <c r="G7" s="121">
        <v>6195363</v>
      </c>
      <c r="H7" s="121">
        <v>3505972</v>
      </c>
      <c r="I7" s="121">
        <v>27174</v>
      </c>
    </row>
    <row r="8" spans="2:9" ht="15" customHeight="1" x14ac:dyDescent="0.2">
      <c r="B8" s="147">
        <v>2012</v>
      </c>
      <c r="C8" s="121">
        <v>21437073</v>
      </c>
      <c r="D8" s="121">
        <v>4604766</v>
      </c>
      <c r="E8" s="121">
        <v>874203</v>
      </c>
      <c r="F8" s="121">
        <v>5913348</v>
      </c>
      <c r="G8" s="121">
        <v>6289159</v>
      </c>
      <c r="H8" s="121">
        <v>3755597</v>
      </c>
      <c r="I8" s="121">
        <v>40831</v>
      </c>
    </row>
    <row r="9" spans="2:9" ht="15" customHeight="1" x14ac:dyDescent="0.2">
      <c r="B9" s="147">
        <v>2013</v>
      </c>
      <c r="C9" s="121">
        <v>18903887</v>
      </c>
      <c r="D9" s="121">
        <v>2673644</v>
      </c>
      <c r="E9" s="121">
        <v>1079042</v>
      </c>
      <c r="F9" s="121">
        <v>5931990</v>
      </c>
      <c r="G9" s="121">
        <v>6432556</v>
      </c>
      <c r="H9" s="121">
        <v>2786655</v>
      </c>
      <c r="I9" s="121">
        <v>42948</v>
      </c>
    </row>
    <row r="10" spans="2:9" ht="15" customHeight="1" x14ac:dyDescent="0.2">
      <c r="B10" s="147">
        <v>2014</v>
      </c>
      <c r="C10" s="121">
        <v>13694908</v>
      </c>
      <c r="D10" s="121">
        <v>1029023</v>
      </c>
      <c r="E10" s="121">
        <v>1140590</v>
      </c>
      <c r="F10" s="121">
        <v>2484062</v>
      </c>
      <c r="G10" s="121">
        <v>3903817</v>
      </c>
      <c r="H10" s="121">
        <v>5137416</v>
      </c>
      <c r="I10" s="121">
        <v>40785</v>
      </c>
    </row>
    <row r="11" spans="2:9" ht="15" customHeight="1" x14ac:dyDescent="0.2">
      <c r="B11" s="147">
        <v>2015</v>
      </c>
      <c r="C11" s="121">
        <v>14491409</v>
      </c>
      <c r="D11" s="121">
        <v>1026435</v>
      </c>
      <c r="E11" s="121">
        <v>68851</v>
      </c>
      <c r="F11" s="121">
        <v>3431294</v>
      </c>
      <c r="G11" s="121">
        <v>4294998</v>
      </c>
      <c r="H11" s="121">
        <v>5669831</v>
      </c>
      <c r="I11" s="121">
        <v>38433</v>
      </c>
    </row>
    <row r="12" spans="2:9" ht="15" customHeight="1" x14ac:dyDescent="0.2">
      <c r="B12" s="147"/>
      <c r="C12" s="121"/>
      <c r="D12" s="121"/>
      <c r="E12" s="121"/>
      <c r="F12" s="121"/>
      <c r="G12" s="121"/>
      <c r="H12" s="121"/>
      <c r="I12" s="121"/>
    </row>
    <row r="13" spans="2:9" ht="15" customHeight="1" x14ac:dyDescent="0.2">
      <c r="B13" s="147">
        <v>2016</v>
      </c>
      <c r="C13" s="121">
        <v>16500923</v>
      </c>
      <c r="D13" s="121">
        <v>1335532</v>
      </c>
      <c r="E13" s="121">
        <v>227650</v>
      </c>
      <c r="F13" s="121">
        <v>5660086</v>
      </c>
      <c r="G13" s="121">
        <v>4828270</v>
      </c>
      <c r="H13" s="121">
        <v>4449385</v>
      </c>
      <c r="I13" s="121">
        <v>32044</v>
      </c>
    </row>
    <row r="14" spans="2:9" ht="15" customHeight="1" x14ac:dyDescent="0.2">
      <c r="B14" s="147">
        <v>2017</v>
      </c>
      <c r="C14" s="121">
        <v>15931866</v>
      </c>
      <c r="D14" s="121">
        <v>1552678</v>
      </c>
      <c r="E14" s="121">
        <v>222772</v>
      </c>
      <c r="F14" s="121">
        <v>5042673</v>
      </c>
      <c r="G14" s="121">
        <v>4666727</v>
      </c>
      <c r="H14" s="121">
        <v>4447016</v>
      </c>
      <c r="I14" s="121">
        <v>27444</v>
      </c>
    </row>
    <row r="15" spans="2:9" ht="15" customHeight="1" x14ac:dyDescent="0.2">
      <c r="B15" s="147">
        <v>2018</v>
      </c>
      <c r="C15" s="121">
        <v>19576662</v>
      </c>
      <c r="D15" s="121">
        <v>2072842</v>
      </c>
      <c r="E15" s="121">
        <v>157514</v>
      </c>
      <c r="F15" s="121">
        <v>7868776</v>
      </c>
      <c r="G15" s="121">
        <v>4852422</v>
      </c>
      <c r="H15" s="121">
        <v>4625108</v>
      </c>
      <c r="I15" s="121">
        <v>22660</v>
      </c>
    </row>
    <row r="16" spans="2:9" ht="15" customHeight="1" x14ac:dyDescent="0.2">
      <c r="B16" s="119">
        <v>2019</v>
      </c>
      <c r="C16" s="121">
        <v>18237446</v>
      </c>
      <c r="D16" s="121">
        <v>1900076</v>
      </c>
      <c r="E16" s="121">
        <v>160256</v>
      </c>
      <c r="F16" s="121">
        <v>6699907</v>
      </c>
      <c r="G16" s="121">
        <v>4708290</v>
      </c>
      <c r="H16" s="121">
        <v>4768917</v>
      </c>
      <c r="I16" s="121">
        <v>19042</v>
      </c>
    </row>
    <row r="17" spans="2:10" ht="15" customHeight="1" x14ac:dyDescent="0.2">
      <c r="B17" s="119">
        <v>2020</v>
      </c>
      <c r="C17" s="121">
        <v>17204547</v>
      </c>
      <c r="D17" s="121">
        <v>1013429</v>
      </c>
      <c r="E17" s="121">
        <v>187496</v>
      </c>
      <c r="F17" s="121">
        <v>6449013</v>
      </c>
      <c r="G17" s="121">
        <v>4249411</v>
      </c>
      <c r="H17" s="121">
        <v>5305198</v>
      </c>
      <c r="I17" s="121">
        <v>16811</v>
      </c>
    </row>
    <row r="18" spans="2:10" ht="15" customHeight="1" x14ac:dyDescent="0.2">
      <c r="B18" s="119"/>
      <c r="C18" s="121"/>
      <c r="D18" s="121"/>
      <c r="E18" s="121"/>
      <c r="F18" s="121"/>
      <c r="G18" s="121"/>
      <c r="H18" s="121"/>
      <c r="I18" s="121"/>
    </row>
    <row r="19" spans="2:10" ht="15" customHeight="1" x14ac:dyDescent="0.2">
      <c r="B19" s="119">
        <v>2021</v>
      </c>
      <c r="C19" s="121">
        <v>18361013</v>
      </c>
      <c r="D19" s="121">
        <v>644689</v>
      </c>
      <c r="E19" s="121">
        <v>53569</v>
      </c>
      <c r="F19" s="121">
        <v>7401984</v>
      </c>
      <c r="G19" s="121">
        <v>5516068</v>
      </c>
      <c r="H19" s="121">
        <v>4744703</v>
      </c>
      <c r="I19" s="121">
        <v>17087</v>
      </c>
    </row>
    <row r="20" spans="2:10" s="102" customFormat="1" ht="15" customHeight="1" x14ac:dyDescent="0.2">
      <c r="B20" s="119">
        <v>2022</v>
      </c>
      <c r="C20" s="121">
        <v>14515956</v>
      </c>
      <c r="D20" s="121">
        <v>508321</v>
      </c>
      <c r="E20" s="121">
        <v>61943</v>
      </c>
      <c r="F20" s="121">
        <v>4686868</v>
      </c>
      <c r="G20" s="121">
        <v>5132829</v>
      </c>
      <c r="H20" s="121">
        <v>4125995</v>
      </c>
      <c r="I20" s="121">
        <v>20808</v>
      </c>
    </row>
    <row r="21" spans="2:10" ht="15" customHeight="1" x14ac:dyDescent="0.2">
      <c r="B21" s="120">
        <v>2023</v>
      </c>
      <c r="C21" s="122">
        <v>12029855</v>
      </c>
      <c r="D21" s="204">
        <v>1106231</v>
      </c>
      <c r="E21" s="204">
        <v>60023</v>
      </c>
      <c r="F21" s="123">
        <v>3217199</v>
      </c>
      <c r="G21" s="123">
        <v>4045530</v>
      </c>
      <c r="H21" s="123">
        <v>3600872</v>
      </c>
      <c r="I21" s="207" t="s">
        <v>3</v>
      </c>
    </row>
    <row r="23" spans="2:10" x14ac:dyDescent="0.2">
      <c r="I23" s="229" t="s">
        <v>343</v>
      </c>
      <c r="J23" s="62"/>
    </row>
  </sheetData>
  <mergeCells count="9">
    <mergeCell ref="B3:I3"/>
    <mergeCell ref="B4:B6"/>
    <mergeCell ref="C4:I4"/>
    <mergeCell ref="C5:C6"/>
    <mergeCell ref="D5:D6"/>
    <mergeCell ref="E5:E6"/>
    <mergeCell ref="F5:F6"/>
    <mergeCell ref="G5:G6"/>
    <mergeCell ref="H5:I5"/>
  </mergeCells>
  <hyperlinks>
    <hyperlink ref="I23" location="Inhaltsverzeichnis!A1" display="› Zurück zum Inhaltsverzeichnis" xr:uid="{00000000-0004-0000-0600-000000000000}"/>
  </hyperlinks>
  <pageMargins left="0.70866141732283472" right="0.70866141732283472" top="0.78740157480314965" bottom="0.78740157480314965"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F41"/>
  <sheetViews>
    <sheetView zoomScaleNormal="100" workbookViewId="0">
      <pane ySplit="5" topLeftCell="A28" activePane="bottomLeft" state="frozen"/>
      <selection pane="bottomLeft"/>
    </sheetView>
  </sheetViews>
  <sheetFormatPr baseColWidth="10" defaultColWidth="11" defaultRowHeight="12" x14ac:dyDescent="0.2"/>
  <cols>
    <col min="1" max="1" width="2.7109375" style="99" customWidth="1"/>
    <col min="2" max="2" width="11.7109375" style="99" customWidth="1"/>
    <col min="3" max="5" width="20.7109375" style="99" customWidth="1"/>
    <col min="6" max="16384" width="11" style="99"/>
  </cols>
  <sheetData>
    <row r="1" spans="2:5" s="98" customFormat="1" ht="15" customHeight="1" x14ac:dyDescent="0.2"/>
    <row r="2" spans="2:5" s="91" customFormat="1" ht="20.100000000000001" customHeight="1" x14ac:dyDescent="0.2">
      <c r="B2" s="91" t="s">
        <v>119</v>
      </c>
    </row>
    <row r="3" spans="2:5" s="80" customFormat="1" ht="50.1" customHeight="1" x14ac:dyDescent="0.2">
      <c r="B3" s="267" t="s">
        <v>332</v>
      </c>
      <c r="C3" s="267"/>
      <c r="D3" s="267"/>
      <c r="E3" s="267"/>
    </row>
    <row r="4" spans="2:5" ht="15" customHeight="1" x14ac:dyDescent="0.2">
      <c r="B4" s="284" t="s">
        <v>0</v>
      </c>
      <c r="C4" s="115" t="s">
        <v>38</v>
      </c>
      <c r="D4" s="265" t="s">
        <v>39</v>
      </c>
      <c r="E4" s="266"/>
    </row>
    <row r="5" spans="2:5" ht="15" customHeight="1" x14ac:dyDescent="0.2">
      <c r="B5" s="284"/>
      <c r="C5" s="117" t="s">
        <v>12</v>
      </c>
      <c r="D5" s="117" t="s">
        <v>40</v>
      </c>
      <c r="E5" s="116" t="s">
        <v>300</v>
      </c>
    </row>
    <row r="6" spans="2:5" ht="15" customHeight="1" x14ac:dyDescent="0.2">
      <c r="B6" s="148">
        <v>1996</v>
      </c>
      <c r="C6" s="121">
        <v>29</v>
      </c>
      <c r="D6" s="139">
        <v>27</v>
      </c>
      <c r="E6" s="139">
        <v>69.3</v>
      </c>
    </row>
    <row r="7" spans="2:5" ht="15" customHeight="1" x14ac:dyDescent="0.2">
      <c r="B7" s="149">
        <v>1997</v>
      </c>
      <c r="C7" s="121">
        <v>42</v>
      </c>
      <c r="D7" s="139">
        <v>34.6</v>
      </c>
      <c r="E7" s="139">
        <v>77.599999999999994</v>
      </c>
    </row>
    <row r="8" spans="2:5" ht="15" customHeight="1" x14ac:dyDescent="0.2">
      <c r="B8" s="149">
        <v>1998</v>
      </c>
      <c r="C8" s="121">
        <v>37</v>
      </c>
      <c r="D8" s="139">
        <v>35.799999999999997</v>
      </c>
      <c r="E8" s="139">
        <v>87.3</v>
      </c>
    </row>
    <row r="9" spans="2:5" ht="15" customHeight="1" x14ac:dyDescent="0.2">
      <c r="B9" s="149">
        <v>1999</v>
      </c>
      <c r="C9" s="121">
        <v>48</v>
      </c>
      <c r="D9" s="139">
        <v>45.1</v>
      </c>
      <c r="E9" s="139">
        <v>101.9</v>
      </c>
    </row>
    <row r="10" spans="2:5" ht="15" customHeight="1" x14ac:dyDescent="0.2">
      <c r="B10" s="149"/>
      <c r="C10" s="121"/>
      <c r="D10" s="139"/>
      <c r="E10" s="139"/>
    </row>
    <row r="11" spans="2:5" ht="15" customHeight="1" x14ac:dyDescent="0.2">
      <c r="B11" s="149">
        <v>2000</v>
      </c>
      <c r="C11" s="129" t="s">
        <v>3</v>
      </c>
      <c r="D11" s="140" t="s">
        <v>3</v>
      </c>
      <c r="E11" s="140" t="s">
        <v>3</v>
      </c>
    </row>
    <row r="12" spans="2:5" ht="15" customHeight="1" x14ac:dyDescent="0.2">
      <c r="B12" s="149">
        <v>2001</v>
      </c>
      <c r="C12" s="121">
        <v>50</v>
      </c>
      <c r="D12" s="139">
        <v>65.900000000000006</v>
      </c>
      <c r="E12" s="139">
        <v>141.9</v>
      </c>
    </row>
    <row r="13" spans="2:5" ht="15" customHeight="1" x14ac:dyDescent="0.2">
      <c r="B13" s="149">
        <v>2002</v>
      </c>
      <c r="C13" s="121">
        <v>52</v>
      </c>
      <c r="D13" s="139">
        <v>75.8</v>
      </c>
      <c r="E13" s="139">
        <v>162</v>
      </c>
    </row>
    <row r="14" spans="2:5" ht="15" customHeight="1" x14ac:dyDescent="0.2">
      <c r="B14" s="149">
        <v>2003</v>
      </c>
      <c r="C14" s="121">
        <v>47</v>
      </c>
      <c r="D14" s="139">
        <v>67.3</v>
      </c>
      <c r="E14" s="139">
        <v>132.1</v>
      </c>
    </row>
    <row r="15" spans="2:5" ht="15" customHeight="1" x14ac:dyDescent="0.2">
      <c r="B15" s="149">
        <v>2004</v>
      </c>
      <c r="C15" s="121">
        <v>48</v>
      </c>
      <c r="D15" s="139">
        <v>71.5</v>
      </c>
      <c r="E15" s="139">
        <v>133.4</v>
      </c>
    </row>
    <row r="16" spans="2:5" ht="15" customHeight="1" x14ac:dyDescent="0.2">
      <c r="B16" s="149"/>
      <c r="C16" s="121"/>
      <c r="D16" s="139"/>
      <c r="E16" s="139"/>
    </row>
    <row r="17" spans="2:5" ht="15" customHeight="1" x14ac:dyDescent="0.2">
      <c r="B17" s="149">
        <v>2005</v>
      </c>
      <c r="C17" s="121">
        <v>53</v>
      </c>
      <c r="D17" s="139">
        <v>80</v>
      </c>
      <c r="E17" s="139">
        <v>158.69999999999999</v>
      </c>
    </row>
    <row r="18" spans="2:5" ht="15" customHeight="1" x14ac:dyDescent="0.2">
      <c r="B18" s="149">
        <v>2006</v>
      </c>
      <c r="C18" s="121">
        <v>71</v>
      </c>
      <c r="D18" s="139">
        <v>87.4</v>
      </c>
      <c r="E18" s="139">
        <v>177.1</v>
      </c>
    </row>
    <row r="19" spans="2:5" ht="15" customHeight="1" x14ac:dyDescent="0.2">
      <c r="B19" s="149">
        <v>2007</v>
      </c>
      <c r="C19" s="121">
        <v>83</v>
      </c>
      <c r="D19" s="139">
        <v>101.9</v>
      </c>
      <c r="E19" s="139">
        <v>192.6</v>
      </c>
    </row>
    <row r="20" spans="2:5" ht="15" customHeight="1" x14ac:dyDescent="0.2">
      <c r="B20" s="149">
        <v>2008</v>
      </c>
      <c r="C20" s="121">
        <v>88</v>
      </c>
      <c r="D20" s="139">
        <v>109.4</v>
      </c>
      <c r="E20" s="139">
        <v>211.9</v>
      </c>
    </row>
    <row r="21" spans="2:5" ht="15" customHeight="1" x14ac:dyDescent="0.2">
      <c r="B21" s="149">
        <v>2009</v>
      </c>
      <c r="C21" s="121">
        <v>89</v>
      </c>
      <c r="D21" s="139">
        <v>104</v>
      </c>
      <c r="E21" s="139">
        <v>198.5</v>
      </c>
    </row>
    <row r="22" spans="2:5" ht="15" customHeight="1" x14ac:dyDescent="0.2">
      <c r="B22" s="147"/>
      <c r="C22" s="121"/>
      <c r="D22" s="139"/>
      <c r="E22" s="139"/>
    </row>
    <row r="23" spans="2:5" ht="15" customHeight="1" x14ac:dyDescent="0.2">
      <c r="B23" s="149">
        <v>2010</v>
      </c>
      <c r="C23" s="121">
        <v>92</v>
      </c>
      <c r="D23" s="139">
        <v>110.5</v>
      </c>
      <c r="E23" s="139">
        <v>210.6</v>
      </c>
    </row>
    <row r="24" spans="2:5" ht="15" customHeight="1" x14ac:dyDescent="0.2">
      <c r="B24" s="149">
        <v>2011</v>
      </c>
      <c r="C24" s="121">
        <v>92</v>
      </c>
      <c r="D24" s="139">
        <v>107.9</v>
      </c>
      <c r="E24" s="139">
        <v>208.7</v>
      </c>
    </row>
    <row r="25" spans="2:5" ht="15" customHeight="1" x14ac:dyDescent="0.2">
      <c r="B25" s="149">
        <v>2012</v>
      </c>
      <c r="C25" s="121">
        <v>88</v>
      </c>
      <c r="D25" s="139">
        <v>93.8</v>
      </c>
      <c r="E25" s="139">
        <v>177.2</v>
      </c>
    </row>
    <row r="26" spans="2:5" ht="15" customHeight="1" x14ac:dyDescent="0.2">
      <c r="B26" s="149">
        <v>2013</v>
      </c>
      <c r="C26" s="121">
        <v>82</v>
      </c>
      <c r="D26" s="139">
        <v>98.4</v>
      </c>
      <c r="E26" s="139">
        <v>227.1</v>
      </c>
    </row>
    <row r="27" spans="2:5" ht="15" customHeight="1" x14ac:dyDescent="0.2">
      <c r="B27" s="149">
        <v>2014</v>
      </c>
      <c r="C27" s="121">
        <v>105</v>
      </c>
      <c r="D27" s="139">
        <v>104.6</v>
      </c>
      <c r="E27" s="139">
        <v>211.6</v>
      </c>
    </row>
    <row r="28" spans="2:5" ht="15" customHeight="1" x14ac:dyDescent="0.2">
      <c r="B28" s="149"/>
      <c r="C28" s="121"/>
      <c r="D28" s="139"/>
      <c r="E28" s="139"/>
    </row>
    <row r="29" spans="2:5" ht="15" customHeight="1" x14ac:dyDescent="0.2">
      <c r="B29" s="149">
        <v>2015</v>
      </c>
      <c r="C29" s="121">
        <v>104</v>
      </c>
      <c r="D29" s="139">
        <v>102.1</v>
      </c>
      <c r="E29" s="139">
        <v>198.9</v>
      </c>
    </row>
    <row r="30" spans="2:5" ht="15" customHeight="1" x14ac:dyDescent="0.2">
      <c r="B30" s="149">
        <v>2016</v>
      </c>
      <c r="C30" s="121">
        <v>114</v>
      </c>
      <c r="D30" s="139">
        <v>103</v>
      </c>
      <c r="E30" s="139">
        <v>205.5</v>
      </c>
    </row>
    <row r="31" spans="2:5" ht="15" customHeight="1" x14ac:dyDescent="0.2">
      <c r="B31" s="149">
        <v>2017</v>
      </c>
      <c r="C31" s="121">
        <v>98</v>
      </c>
      <c r="D31" s="139">
        <v>104.6</v>
      </c>
      <c r="E31" s="139">
        <v>200.6</v>
      </c>
    </row>
    <row r="32" spans="2:5" ht="15" customHeight="1" x14ac:dyDescent="0.2">
      <c r="B32" s="149">
        <v>2018</v>
      </c>
      <c r="C32" s="121">
        <v>96</v>
      </c>
      <c r="D32" s="139">
        <v>104.7</v>
      </c>
      <c r="E32" s="139">
        <v>185.5</v>
      </c>
    </row>
    <row r="33" spans="2:6" ht="15" customHeight="1" x14ac:dyDescent="0.2">
      <c r="B33" s="119">
        <v>2019</v>
      </c>
      <c r="C33" s="121">
        <v>100</v>
      </c>
      <c r="D33" s="139">
        <v>91.5</v>
      </c>
      <c r="E33" s="139">
        <v>163</v>
      </c>
    </row>
    <row r="34" spans="2:6" ht="15" customHeight="1" x14ac:dyDescent="0.2">
      <c r="B34" s="119"/>
      <c r="C34" s="121"/>
      <c r="D34" s="139"/>
      <c r="E34" s="139"/>
    </row>
    <row r="35" spans="2:6" ht="15" customHeight="1" x14ac:dyDescent="0.2">
      <c r="B35" s="149">
        <v>2020</v>
      </c>
      <c r="C35" s="121">
        <v>95</v>
      </c>
      <c r="D35" s="139">
        <v>71</v>
      </c>
      <c r="E35" s="139">
        <v>124.7</v>
      </c>
    </row>
    <row r="36" spans="2:6" s="102" customFormat="1" ht="15" customHeight="1" x14ac:dyDescent="0.2">
      <c r="B36" s="119">
        <v>2021</v>
      </c>
      <c r="C36" s="121">
        <v>91</v>
      </c>
      <c r="D36" s="139">
        <v>77.3</v>
      </c>
      <c r="E36" s="139">
        <v>120.6</v>
      </c>
    </row>
    <row r="37" spans="2:6" s="102" customFormat="1" ht="15" customHeight="1" x14ac:dyDescent="0.2">
      <c r="B37" s="119">
        <v>2022</v>
      </c>
      <c r="C37" s="121">
        <v>93</v>
      </c>
      <c r="D37" s="214">
        <v>77.400000000000006</v>
      </c>
      <c r="E37" s="214">
        <v>124.7</v>
      </c>
    </row>
    <row r="38" spans="2:6" ht="15" customHeight="1" x14ac:dyDescent="0.2">
      <c r="B38" s="120">
        <v>2023</v>
      </c>
      <c r="C38" s="123">
        <v>89</v>
      </c>
      <c r="D38" s="150">
        <v>94</v>
      </c>
      <c r="E38" s="150">
        <v>240.7</v>
      </c>
    </row>
    <row r="39" spans="2:6" x14ac:dyDescent="0.2">
      <c r="B39" s="285"/>
      <c r="C39" s="285"/>
      <c r="D39" s="285"/>
      <c r="E39" s="285"/>
    </row>
    <row r="40" spans="2:6" ht="13.5" x14ac:dyDescent="0.2">
      <c r="B40" s="264" t="s">
        <v>301</v>
      </c>
      <c r="C40" s="264"/>
      <c r="D40" s="264"/>
      <c r="E40" s="264"/>
    </row>
    <row r="41" spans="2:6" x14ac:dyDescent="0.2">
      <c r="E41" s="113" t="s">
        <v>344</v>
      </c>
      <c r="F41" s="62"/>
    </row>
  </sheetData>
  <mergeCells count="5">
    <mergeCell ref="B4:B5"/>
    <mergeCell ref="D4:E4"/>
    <mergeCell ref="B39:E39"/>
    <mergeCell ref="B3:E3"/>
    <mergeCell ref="B40:E40"/>
  </mergeCells>
  <hyperlinks>
    <hyperlink ref="E41" location="Inhaltsverzeichnis!A1" display="› Zurück zum Inhaltsverzeichnis" xr:uid="{00000000-0004-0000-0700-000000000000}"/>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35"/>
  <sheetViews>
    <sheetView zoomScaleNormal="100" workbookViewId="0">
      <pane ySplit="9" topLeftCell="A10" activePane="bottomLeft" state="frozen"/>
      <selection pane="bottomLeft"/>
    </sheetView>
  </sheetViews>
  <sheetFormatPr baseColWidth="10" defaultColWidth="11" defaultRowHeight="12" x14ac:dyDescent="0.2"/>
  <cols>
    <col min="1" max="1" width="2.7109375" style="99" customWidth="1"/>
    <col min="2" max="2" width="9.7109375" style="99" customWidth="1"/>
    <col min="3" max="7" width="11.7109375" style="99" customWidth="1"/>
    <col min="8" max="8" width="13.7109375" style="99" customWidth="1"/>
    <col min="9" max="9" width="11.7109375" style="99" customWidth="1"/>
    <col min="10" max="16384" width="11" style="99"/>
  </cols>
  <sheetData>
    <row r="1" spans="2:9" s="98" customFormat="1" ht="15" customHeight="1" x14ac:dyDescent="0.2"/>
    <row r="2" spans="2:9" s="91" customFormat="1" ht="20.100000000000001" customHeight="1" x14ac:dyDescent="0.2">
      <c r="B2" s="91" t="s">
        <v>119</v>
      </c>
    </row>
    <row r="3" spans="2:9" s="80" customFormat="1" ht="50.1" customHeight="1" x14ac:dyDescent="0.2">
      <c r="B3" s="267" t="s">
        <v>333</v>
      </c>
      <c r="C3" s="267"/>
      <c r="D3" s="267"/>
      <c r="E3" s="267"/>
      <c r="F3" s="267"/>
      <c r="G3" s="267"/>
      <c r="H3" s="267"/>
      <c r="I3" s="267"/>
    </row>
    <row r="4" spans="2:9" ht="15" customHeight="1" x14ac:dyDescent="0.2">
      <c r="B4" s="269" t="s">
        <v>0</v>
      </c>
      <c r="C4" s="265" t="s">
        <v>50</v>
      </c>
      <c r="D4" s="265" t="s">
        <v>51</v>
      </c>
      <c r="E4" s="261" t="s">
        <v>41</v>
      </c>
      <c r="F4" s="261"/>
      <c r="G4" s="261"/>
      <c r="H4" s="261"/>
      <c r="I4" s="262"/>
    </row>
    <row r="5" spans="2:9" ht="15" customHeight="1" x14ac:dyDescent="0.2">
      <c r="B5" s="269"/>
      <c r="C5" s="261"/>
      <c r="D5" s="261"/>
      <c r="E5" s="265" t="s">
        <v>298</v>
      </c>
      <c r="F5" s="261" t="s">
        <v>42</v>
      </c>
      <c r="G5" s="261"/>
      <c r="H5" s="261"/>
      <c r="I5" s="262"/>
    </row>
    <row r="6" spans="2:9" ht="15" customHeight="1" x14ac:dyDescent="0.2">
      <c r="B6" s="269"/>
      <c r="C6" s="261"/>
      <c r="D6" s="261"/>
      <c r="E6" s="261"/>
      <c r="F6" s="261" t="s">
        <v>43</v>
      </c>
      <c r="G6" s="261" t="s">
        <v>44</v>
      </c>
      <c r="H6" s="261"/>
      <c r="I6" s="262"/>
    </row>
    <row r="7" spans="2:9" ht="15" customHeight="1" x14ac:dyDescent="0.2">
      <c r="B7" s="269"/>
      <c r="C7" s="261"/>
      <c r="D7" s="261"/>
      <c r="E7" s="261"/>
      <c r="F7" s="261"/>
      <c r="G7" s="261" t="s">
        <v>45</v>
      </c>
      <c r="H7" s="190" t="s">
        <v>46</v>
      </c>
      <c r="I7" s="262" t="s">
        <v>48</v>
      </c>
    </row>
    <row r="8" spans="2:9" ht="15" customHeight="1" x14ac:dyDescent="0.2">
      <c r="B8" s="269"/>
      <c r="C8" s="261"/>
      <c r="D8" s="261"/>
      <c r="E8" s="261"/>
      <c r="F8" s="261"/>
      <c r="G8" s="261"/>
      <c r="H8" s="191" t="s">
        <v>47</v>
      </c>
      <c r="I8" s="262"/>
    </row>
    <row r="9" spans="2:9" ht="15" customHeight="1" x14ac:dyDescent="0.2">
      <c r="B9" s="269"/>
      <c r="C9" s="117" t="s">
        <v>12</v>
      </c>
      <c r="D9" s="261" t="s">
        <v>49</v>
      </c>
      <c r="E9" s="261"/>
      <c r="F9" s="261"/>
      <c r="G9" s="261"/>
      <c r="H9" s="261"/>
      <c r="I9" s="262"/>
    </row>
    <row r="10" spans="2:9" ht="15" customHeight="1" x14ac:dyDescent="0.2">
      <c r="B10" s="148">
        <v>2005</v>
      </c>
      <c r="C10" s="121">
        <v>93</v>
      </c>
      <c r="D10" s="121">
        <v>2928633</v>
      </c>
      <c r="E10" s="121">
        <v>2312</v>
      </c>
      <c r="F10" s="121">
        <v>2926321</v>
      </c>
      <c r="G10" s="121">
        <v>2240857</v>
      </c>
      <c r="H10" s="121">
        <v>659592</v>
      </c>
      <c r="I10" s="121">
        <v>25872</v>
      </c>
    </row>
    <row r="11" spans="2:9" ht="15" customHeight="1" x14ac:dyDescent="0.2">
      <c r="B11" s="149">
        <v>2006</v>
      </c>
      <c r="C11" s="121">
        <v>83</v>
      </c>
      <c r="D11" s="121">
        <v>3621164</v>
      </c>
      <c r="E11" s="121">
        <v>3767</v>
      </c>
      <c r="F11" s="121">
        <v>3617397</v>
      </c>
      <c r="G11" s="121">
        <v>2523316</v>
      </c>
      <c r="H11" s="121">
        <v>745751</v>
      </c>
      <c r="I11" s="121">
        <v>348331</v>
      </c>
    </row>
    <row r="12" spans="2:9" ht="15" customHeight="1" x14ac:dyDescent="0.2">
      <c r="B12" s="149">
        <v>2007</v>
      </c>
      <c r="C12" s="121">
        <v>77</v>
      </c>
      <c r="D12" s="121">
        <v>3733787</v>
      </c>
      <c r="E12" s="121">
        <v>2510</v>
      </c>
      <c r="F12" s="121">
        <v>3731277</v>
      </c>
      <c r="G12" s="121">
        <v>2874174</v>
      </c>
      <c r="H12" s="121">
        <v>592096</v>
      </c>
      <c r="I12" s="121">
        <v>265007</v>
      </c>
    </row>
    <row r="13" spans="2:9" ht="15" customHeight="1" x14ac:dyDescent="0.2">
      <c r="B13" s="149">
        <v>2008</v>
      </c>
      <c r="C13" s="121">
        <v>73</v>
      </c>
      <c r="D13" s="121">
        <v>3987781</v>
      </c>
      <c r="E13" s="121">
        <v>6553</v>
      </c>
      <c r="F13" s="121">
        <v>3981228</v>
      </c>
      <c r="G13" s="121">
        <v>3056063</v>
      </c>
      <c r="H13" s="121">
        <v>617723</v>
      </c>
      <c r="I13" s="121">
        <v>307442</v>
      </c>
    </row>
    <row r="14" spans="2:9" ht="15" customHeight="1" x14ac:dyDescent="0.2">
      <c r="B14" s="149">
        <v>2009</v>
      </c>
      <c r="C14" s="121">
        <v>75</v>
      </c>
      <c r="D14" s="121">
        <v>3806271</v>
      </c>
      <c r="E14" s="121">
        <v>643</v>
      </c>
      <c r="F14" s="121">
        <v>3805628</v>
      </c>
      <c r="G14" s="121">
        <v>2911178</v>
      </c>
      <c r="H14" s="121">
        <v>785041</v>
      </c>
      <c r="I14" s="121">
        <v>109410</v>
      </c>
    </row>
    <row r="15" spans="2:9" ht="15" customHeight="1" x14ac:dyDescent="0.2">
      <c r="B15" s="149"/>
      <c r="C15" s="121"/>
      <c r="D15" s="121"/>
      <c r="E15" s="121"/>
      <c r="F15" s="121"/>
      <c r="G15" s="121"/>
      <c r="H15" s="121"/>
      <c r="I15" s="121"/>
    </row>
    <row r="16" spans="2:9" ht="15" customHeight="1" x14ac:dyDescent="0.2">
      <c r="B16" s="149">
        <v>2010</v>
      </c>
      <c r="C16" s="121">
        <v>72</v>
      </c>
      <c r="D16" s="121">
        <v>3375897</v>
      </c>
      <c r="E16" s="121">
        <v>463087</v>
      </c>
      <c r="F16" s="121">
        <v>2912810</v>
      </c>
      <c r="G16" s="121">
        <v>2214912</v>
      </c>
      <c r="H16" s="121">
        <v>603837</v>
      </c>
      <c r="I16" s="121">
        <v>94061</v>
      </c>
    </row>
    <row r="17" spans="2:9" ht="15" customHeight="1" x14ac:dyDescent="0.2">
      <c r="B17" s="149">
        <v>2011</v>
      </c>
      <c r="C17" s="121">
        <v>72</v>
      </c>
      <c r="D17" s="121">
        <v>3601207</v>
      </c>
      <c r="E17" s="121">
        <v>448855</v>
      </c>
      <c r="F17" s="121">
        <v>3152352</v>
      </c>
      <c r="G17" s="121">
        <v>2258995</v>
      </c>
      <c r="H17" s="121">
        <v>779260</v>
      </c>
      <c r="I17" s="121">
        <v>114096</v>
      </c>
    </row>
    <row r="18" spans="2:9" ht="15" customHeight="1" x14ac:dyDescent="0.2">
      <c r="B18" s="149">
        <v>2012</v>
      </c>
      <c r="C18" s="121">
        <v>72</v>
      </c>
      <c r="D18" s="121">
        <v>3612447</v>
      </c>
      <c r="E18" s="121">
        <v>82892</v>
      </c>
      <c r="F18" s="121">
        <v>3529555</v>
      </c>
      <c r="G18" s="121">
        <v>2590331</v>
      </c>
      <c r="H18" s="121">
        <v>819945</v>
      </c>
      <c r="I18" s="121">
        <v>119280</v>
      </c>
    </row>
    <row r="19" spans="2:9" ht="15" customHeight="1" x14ac:dyDescent="0.2">
      <c r="B19" s="149">
        <v>2013</v>
      </c>
      <c r="C19" s="121">
        <v>75</v>
      </c>
      <c r="D19" s="121">
        <v>3704155</v>
      </c>
      <c r="E19" s="121">
        <v>996357</v>
      </c>
      <c r="F19" s="121">
        <v>2707798</v>
      </c>
      <c r="G19" s="121">
        <v>1924252</v>
      </c>
      <c r="H19" s="121">
        <v>667101</v>
      </c>
      <c r="I19" s="121">
        <v>116445</v>
      </c>
    </row>
    <row r="20" spans="2:9" ht="15" customHeight="1" x14ac:dyDescent="0.2">
      <c r="B20" s="149">
        <v>2014</v>
      </c>
      <c r="C20" s="121">
        <v>88</v>
      </c>
      <c r="D20" s="121">
        <v>3903598</v>
      </c>
      <c r="E20" s="121">
        <v>385643</v>
      </c>
      <c r="F20" s="121">
        <v>3517955</v>
      </c>
      <c r="G20" s="121">
        <v>2644042</v>
      </c>
      <c r="H20" s="121">
        <v>712158</v>
      </c>
      <c r="I20" s="121">
        <v>161755</v>
      </c>
    </row>
    <row r="21" spans="2:9" ht="15" customHeight="1" x14ac:dyDescent="0.2">
      <c r="B21" s="149"/>
      <c r="C21" s="121"/>
      <c r="D21" s="121"/>
      <c r="E21" s="121"/>
      <c r="F21" s="121"/>
      <c r="G21" s="121"/>
      <c r="H21" s="121"/>
      <c r="I21" s="121"/>
    </row>
    <row r="22" spans="2:9" ht="15" customHeight="1" x14ac:dyDescent="0.2">
      <c r="B22" s="149">
        <v>2015</v>
      </c>
      <c r="C22" s="121">
        <v>75</v>
      </c>
      <c r="D22" s="121">
        <v>4528490</v>
      </c>
      <c r="E22" s="121">
        <v>538882</v>
      </c>
      <c r="F22" s="121">
        <v>3989608</v>
      </c>
      <c r="G22" s="121">
        <v>3037006</v>
      </c>
      <c r="H22" s="121">
        <v>811625</v>
      </c>
      <c r="I22" s="121">
        <v>140977</v>
      </c>
    </row>
    <row r="23" spans="2:9" ht="15" customHeight="1" x14ac:dyDescent="0.2">
      <c r="B23" s="149">
        <v>2016</v>
      </c>
      <c r="C23" s="121">
        <v>76</v>
      </c>
      <c r="D23" s="121">
        <v>4022457</v>
      </c>
      <c r="E23" s="121">
        <v>575404</v>
      </c>
      <c r="F23" s="121">
        <v>3447053</v>
      </c>
      <c r="G23" s="121">
        <v>2565791</v>
      </c>
      <c r="H23" s="121">
        <v>748244</v>
      </c>
      <c r="I23" s="121">
        <v>133018</v>
      </c>
    </row>
    <row r="24" spans="2:9" ht="15" customHeight="1" x14ac:dyDescent="0.2">
      <c r="B24" s="149">
        <v>2017</v>
      </c>
      <c r="C24" s="121">
        <v>76</v>
      </c>
      <c r="D24" s="121">
        <v>3532949</v>
      </c>
      <c r="E24" s="121">
        <v>790499</v>
      </c>
      <c r="F24" s="121">
        <v>2742450</v>
      </c>
      <c r="G24" s="121">
        <v>1807977</v>
      </c>
      <c r="H24" s="121">
        <v>846344</v>
      </c>
      <c r="I24" s="121">
        <v>88129</v>
      </c>
    </row>
    <row r="25" spans="2:9" ht="15" customHeight="1" x14ac:dyDescent="0.2">
      <c r="B25" s="149">
        <v>2018</v>
      </c>
      <c r="C25" s="121">
        <v>67</v>
      </c>
      <c r="D25" s="121">
        <v>3408180</v>
      </c>
      <c r="E25" s="121">
        <v>671121</v>
      </c>
      <c r="F25" s="121">
        <v>2737059</v>
      </c>
      <c r="G25" s="121">
        <v>1818764</v>
      </c>
      <c r="H25" s="121">
        <v>832579</v>
      </c>
      <c r="I25" s="121">
        <v>85716</v>
      </c>
    </row>
    <row r="26" spans="2:9" ht="15" customHeight="1" x14ac:dyDescent="0.2">
      <c r="B26" s="119">
        <v>2019</v>
      </c>
      <c r="C26" s="121">
        <v>72</v>
      </c>
      <c r="D26" s="121">
        <v>4647494</v>
      </c>
      <c r="E26" s="121">
        <v>1682124</v>
      </c>
      <c r="F26" s="121">
        <v>2965370</v>
      </c>
      <c r="G26" s="121">
        <v>1930011</v>
      </c>
      <c r="H26" s="121">
        <v>934700</v>
      </c>
      <c r="I26" s="121">
        <v>100660</v>
      </c>
    </row>
    <row r="27" spans="2:9" ht="15" customHeight="1" x14ac:dyDescent="0.2">
      <c r="B27" s="119"/>
      <c r="C27" s="121"/>
      <c r="D27" s="121"/>
      <c r="E27" s="121"/>
      <c r="F27" s="121"/>
      <c r="G27" s="121"/>
      <c r="H27" s="121"/>
      <c r="I27" s="121"/>
    </row>
    <row r="28" spans="2:9" ht="15" customHeight="1" x14ac:dyDescent="0.2">
      <c r="B28" s="149">
        <v>2020</v>
      </c>
      <c r="C28" s="121">
        <v>69</v>
      </c>
      <c r="D28" s="121">
        <v>4718810</v>
      </c>
      <c r="E28" s="121">
        <v>1893771</v>
      </c>
      <c r="F28" s="121">
        <v>2825040</v>
      </c>
      <c r="G28" s="121">
        <v>2066548</v>
      </c>
      <c r="H28" s="121">
        <v>659368</v>
      </c>
      <c r="I28" s="121">
        <v>99123</v>
      </c>
    </row>
    <row r="29" spans="2:9" s="102" customFormat="1" ht="15" customHeight="1" x14ac:dyDescent="0.2">
      <c r="B29" s="119">
        <v>2021</v>
      </c>
      <c r="C29" s="121">
        <v>69</v>
      </c>
      <c r="D29" s="121">
        <v>4624648</v>
      </c>
      <c r="E29" s="121">
        <v>1862550</v>
      </c>
      <c r="F29" s="121">
        <v>2762098</v>
      </c>
      <c r="G29" s="121">
        <v>2072473</v>
      </c>
      <c r="H29" s="121">
        <v>587048</v>
      </c>
      <c r="I29" s="121">
        <v>102578</v>
      </c>
    </row>
    <row r="30" spans="2:9" ht="15" customHeight="1" x14ac:dyDescent="0.2">
      <c r="B30" s="119">
        <v>2022</v>
      </c>
      <c r="C30" s="121">
        <v>65</v>
      </c>
      <c r="D30" s="121">
        <v>4461733</v>
      </c>
      <c r="E30" s="121">
        <v>1853662</v>
      </c>
      <c r="F30" s="121">
        <v>2608071</v>
      </c>
      <c r="G30" s="121">
        <v>1930061</v>
      </c>
      <c r="H30" s="121">
        <v>571676</v>
      </c>
      <c r="I30" s="121">
        <v>106334</v>
      </c>
    </row>
    <row r="31" spans="2:9" ht="15" customHeight="1" x14ac:dyDescent="0.2">
      <c r="B31" s="120">
        <v>2023</v>
      </c>
      <c r="C31" s="122">
        <v>64</v>
      </c>
      <c r="D31" s="123">
        <v>4096849</v>
      </c>
      <c r="E31" s="123">
        <v>1178120</v>
      </c>
      <c r="F31" s="123">
        <v>2918728</v>
      </c>
      <c r="G31" s="123">
        <v>2071713</v>
      </c>
      <c r="H31" s="123">
        <v>722861</v>
      </c>
      <c r="I31" s="123">
        <v>124155</v>
      </c>
    </row>
    <row r="32" spans="2:9" x14ac:dyDescent="0.2">
      <c r="B32" s="285"/>
      <c r="C32" s="285"/>
      <c r="D32" s="285"/>
      <c r="E32" s="285"/>
      <c r="F32" s="285"/>
      <c r="G32" s="285"/>
      <c r="H32" s="285"/>
      <c r="I32" s="285"/>
    </row>
    <row r="33" spans="2:10" x14ac:dyDescent="0.2">
      <c r="B33" s="264" t="s">
        <v>299</v>
      </c>
      <c r="C33" s="264"/>
      <c r="D33" s="264"/>
      <c r="E33" s="264"/>
      <c r="F33" s="264"/>
      <c r="G33" s="264"/>
      <c r="H33" s="264"/>
      <c r="I33" s="264"/>
    </row>
    <row r="35" spans="2:10" x14ac:dyDescent="0.2">
      <c r="I35" s="113" t="s">
        <v>344</v>
      </c>
      <c r="J35" s="62"/>
    </row>
  </sheetData>
  <mergeCells count="14">
    <mergeCell ref="B33:I33"/>
    <mergeCell ref="B3:I3"/>
    <mergeCell ref="I7:I8"/>
    <mergeCell ref="D9:I9"/>
    <mergeCell ref="B32:I32"/>
    <mergeCell ref="B4:B9"/>
    <mergeCell ref="C4:C8"/>
    <mergeCell ref="D4:D8"/>
    <mergeCell ref="E4:I4"/>
    <mergeCell ref="E5:E8"/>
    <mergeCell ref="F5:I5"/>
    <mergeCell ref="F6:F8"/>
    <mergeCell ref="G6:I6"/>
    <mergeCell ref="G7:G8"/>
  </mergeCells>
  <hyperlinks>
    <hyperlink ref="I35" location="Inhaltsverzeichnis!A1" display="› Zurück zum Inhaltsverzeichnis" xr:uid="{00000000-0004-0000-0800-000000000000}"/>
  </hyperlink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I31"/>
  <sheetViews>
    <sheetView zoomScaleNormal="100" workbookViewId="0">
      <pane ySplit="7" topLeftCell="A8" activePane="bottomLeft" state="frozen"/>
      <selection pane="bottomLeft"/>
    </sheetView>
  </sheetViews>
  <sheetFormatPr baseColWidth="10" defaultColWidth="11" defaultRowHeight="12" x14ac:dyDescent="0.2"/>
  <cols>
    <col min="1" max="1" width="2.7109375" style="99" customWidth="1"/>
    <col min="2" max="2" width="10.7109375" style="99" customWidth="1"/>
    <col min="3" max="3" width="12.7109375" style="99" customWidth="1"/>
    <col min="4" max="4" width="13" style="99" customWidth="1"/>
    <col min="5" max="7" width="12.7109375" style="99" customWidth="1"/>
    <col min="8" max="8" width="15.140625" style="99" customWidth="1"/>
    <col min="9" max="9" width="12.7109375" style="99" customWidth="1"/>
    <col min="10" max="16384" width="11" style="99"/>
  </cols>
  <sheetData>
    <row r="1" spans="2:9" s="98" customFormat="1" ht="15" customHeight="1" x14ac:dyDescent="0.2"/>
    <row r="2" spans="2:9" s="91" customFormat="1" ht="20.100000000000001" customHeight="1" x14ac:dyDescent="0.2">
      <c r="B2" s="91" t="s">
        <v>119</v>
      </c>
    </row>
    <row r="3" spans="2:9" s="80" customFormat="1" ht="50.1" customHeight="1" x14ac:dyDescent="0.2">
      <c r="B3" s="267" t="s">
        <v>334</v>
      </c>
      <c r="C3" s="267"/>
      <c r="D3" s="267"/>
      <c r="E3" s="267"/>
      <c r="F3" s="267"/>
      <c r="G3" s="267"/>
      <c r="H3" s="267"/>
      <c r="I3" s="267"/>
    </row>
    <row r="4" spans="2:9" ht="15" customHeight="1" x14ac:dyDescent="0.2">
      <c r="B4" s="284" t="s">
        <v>0</v>
      </c>
      <c r="C4" s="265" t="s">
        <v>52</v>
      </c>
      <c r="D4" s="265"/>
      <c r="E4" s="265" t="s">
        <v>53</v>
      </c>
      <c r="F4" s="265"/>
      <c r="G4" s="265"/>
      <c r="H4" s="265"/>
      <c r="I4" s="266"/>
    </row>
    <row r="5" spans="2:9" ht="15" customHeight="1" x14ac:dyDescent="0.2">
      <c r="B5" s="284"/>
      <c r="C5" s="265" t="s">
        <v>2</v>
      </c>
      <c r="D5" s="261" t="s">
        <v>219</v>
      </c>
      <c r="E5" s="265" t="s">
        <v>54</v>
      </c>
      <c r="F5" s="265" t="s">
        <v>55</v>
      </c>
      <c r="G5" s="265"/>
      <c r="H5" s="265" t="s">
        <v>56</v>
      </c>
      <c r="I5" s="266" t="s">
        <v>149</v>
      </c>
    </row>
    <row r="6" spans="2:9" ht="27" customHeight="1" x14ac:dyDescent="0.2">
      <c r="B6" s="284"/>
      <c r="C6" s="265"/>
      <c r="D6" s="261"/>
      <c r="E6" s="265"/>
      <c r="F6" s="115" t="s">
        <v>57</v>
      </c>
      <c r="G6" s="115" t="s">
        <v>58</v>
      </c>
      <c r="H6" s="265"/>
      <c r="I6" s="266"/>
    </row>
    <row r="7" spans="2:9" ht="15" customHeight="1" x14ac:dyDescent="0.2">
      <c r="B7" s="284"/>
      <c r="C7" s="117" t="s">
        <v>49</v>
      </c>
      <c r="D7" s="115" t="s">
        <v>59</v>
      </c>
      <c r="E7" s="261" t="s">
        <v>49</v>
      </c>
      <c r="F7" s="261"/>
      <c r="G7" s="261"/>
      <c r="H7" s="261"/>
      <c r="I7" s="262"/>
    </row>
    <row r="8" spans="2:9" ht="15" customHeight="1" x14ac:dyDescent="0.2">
      <c r="B8" s="148">
        <v>2005</v>
      </c>
      <c r="C8" s="121">
        <v>837418</v>
      </c>
      <c r="D8" s="121">
        <v>480</v>
      </c>
      <c r="E8" s="121">
        <v>629800</v>
      </c>
      <c r="F8" s="121">
        <v>36200</v>
      </c>
      <c r="G8" s="121">
        <v>163800</v>
      </c>
      <c r="H8" s="121">
        <v>5700</v>
      </c>
      <c r="I8" s="121">
        <v>1918</v>
      </c>
    </row>
    <row r="9" spans="2:9" ht="15" customHeight="1" x14ac:dyDescent="0.2">
      <c r="B9" s="149">
        <v>2006</v>
      </c>
      <c r="C9" s="121">
        <v>828651</v>
      </c>
      <c r="D9" s="121">
        <v>472</v>
      </c>
      <c r="E9" s="121">
        <v>612700</v>
      </c>
      <c r="F9" s="121">
        <v>35700</v>
      </c>
      <c r="G9" s="121">
        <v>167600</v>
      </c>
      <c r="H9" s="121">
        <v>10600</v>
      </c>
      <c r="I9" s="121">
        <v>2051</v>
      </c>
    </row>
    <row r="10" spans="2:9" ht="15" customHeight="1" x14ac:dyDescent="0.2">
      <c r="B10" s="149">
        <v>2007</v>
      </c>
      <c r="C10" s="121">
        <v>845940</v>
      </c>
      <c r="D10" s="121">
        <v>478</v>
      </c>
      <c r="E10" s="121">
        <v>618400</v>
      </c>
      <c r="F10" s="121">
        <v>37800</v>
      </c>
      <c r="G10" s="121">
        <v>177400</v>
      </c>
      <c r="H10" s="121">
        <v>10200</v>
      </c>
      <c r="I10" s="121">
        <v>2140</v>
      </c>
    </row>
    <row r="11" spans="2:9" ht="15" customHeight="1" x14ac:dyDescent="0.2">
      <c r="B11" s="149">
        <v>2008</v>
      </c>
      <c r="C11" s="121">
        <v>828159</v>
      </c>
      <c r="D11" s="121">
        <v>468</v>
      </c>
      <c r="E11" s="121">
        <v>600300</v>
      </c>
      <c r="F11" s="121">
        <v>35000</v>
      </c>
      <c r="G11" s="121">
        <v>180900</v>
      </c>
      <c r="H11" s="121">
        <v>9800</v>
      </c>
      <c r="I11" s="121">
        <v>2159</v>
      </c>
    </row>
    <row r="12" spans="2:9" ht="15" customHeight="1" x14ac:dyDescent="0.2">
      <c r="B12" s="149">
        <v>2009</v>
      </c>
      <c r="C12" s="121">
        <v>814072</v>
      </c>
      <c r="D12" s="121">
        <v>459</v>
      </c>
      <c r="E12" s="121">
        <v>586200</v>
      </c>
      <c r="F12" s="121">
        <v>36100</v>
      </c>
      <c r="G12" s="121">
        <v>178200</v>
      </c>
      <c r="H12" s="121">
        <v>11100</v>
      </c>
      <c r="I12" s="121">
        <v>2472</v>
      </c>
    </row>
    <row r="13" spans="2:9" ht="15" customHeight="1" x14ac:dyDescent="0.2">
      <c r="B13" s="149"/>
      <c r="C13" s="121"/>
      <c r="D13" s="121"/>
      <c r="E13" s="121"/>
      <c r="F13" s="121"/>
      <c r="G13" s="121"/>
      <c r="H13" s="121"/>
      <c r="I13" s="121"/>
    </row>
    <row r="14" spans="2:9" ht="15" customHeight="1" x14ac:dyDescent="0.2">
      <c r="B14" s="149">
        <v>2010</v>
      </c>
      <c r="C14" s="121">
        <v>797175</v>
      </c>
      <c r="D14" s="121">
        <v>446</v>
      </c>
      <c r="E14" s="121">
        <v>566900</v>
      </c>
      <c r="F14" s="121">
        <v>37200</v>
      </c>
      <c r="G14" s="121">
        <v>180700</v>
      </c>
      <c r="H14" s="121">
        <v>9800</v>
      </c>
      <c r="I14" s="121">
        <v>2575</v>
      </c>
    </row>
    <row r="15" spans="2:9" ht="15" customHeight="1" x14ac:dyDescent="0.2">
      <c r="B15" s="149">
        <v>2011</v>
      </c>
      <c r="C15" s="121">
        <v>813915</v>
      </c>
      <c r="D15" s="121">
        <v>453</v>
      </c>
      <c r="E15" s="121">
        <v>551800</v>
      </c>
      <c r="F15" s="121">
        <v>55100</v>
      </c>
      <c r="G15" s="121">
        <v>193300</v>
      </c>
      <c r="H15" s="121">
        <v>11000</v>
      </c>
      <c r="I15" s="121">
        <v>2715</v>
      </c>
    </row>
    <row r="16" spans="2:9" ht="15" customHeight="1" x14ac:dyDescent="0.2">
      <c r="B16" s="149">
        <v>2012</v>
      </c>
      <c r="C16" s="121">
        <v>796202</v>
      </c>
      <c r="D16" s="121">
        <v>439</v>
      </c>
      <c r="E16" s="121">
        <v>519700</v>
      </c>
      <c r="F16" s="121">
        <v>67900</v>
      </c>
      <c r="G16" s="121">
        <v>196800</v>
      </c>
      <c r="H16" s="121">
        <v>9400</v>
      </c>
      <c r="I16" s="121">
        <v>2402</v>
      </c>
    </row>
    <row r="17" spans="2:9" ht="15" customHeight="1" x14ac:dyDescent="0.2">
      <c r="B17" s="149">
        <v>2013</v>
      </c>
      <c r="C17" s="121">
        <v>798968</v>
      </c>
      <c r="D17" s="121">
        <v>458</v>
      </c>
      <c r="E17" s="121">
        <v>506500</v>
      </c>
      <c r="F17" s="121">
        <v>71600</v>
      </c>
      <c r="G17" s="121">
        <v>209400</v>
      </c>
      <c r="H17" s="121">
        <v>9000</v>
      </c>
      <c r="I17" s="121">
        <v>2468</v>
      </c>
    </row>
    <row r="18" spans="2:9" ht="15" customHeight="1" x14ac:dyDescent="0.2">
      <c r="B18" s="149">
        <v>2014</v>
      </c>
      <c r="C18" s="121">
        <v>805996</v>
      </c>
      <c r="D18" s="121">
        <v>457</v>
      </c>
      <c r="E18" s="121">
        <v>501100</v>
      </c>
      <c r="F18" s="121">
        <v>79300</v>
      </c>
      <c r="G18" s="121">
        <v>211400</v>
      </c>
      <c r="H18" s="121">
        <v>11800</v>
      </c>
      <c r="I18" s="121">
        <v>2396</v>
      </c>
    </row>
    <row r="19" spans="2:9" ht="15" customHeight="1" x14ac:dyDescent="0.2">
      <c r="B19" s="149"/>
      <c r="C19" s="121"/>
      <c r="D19" s="121"/>
      <c r="E19" s="121"/>
      <c r="F19" s="121"/>
      <c r="G19" s="121"/>
      <c r="H19" s="121"/>
      <c r="I19" s="121"/>
    </row>
    <row r="20" spans="2:9" ht="15" customHeight="1" x14ac:dyDescent="0.2">
      <c r="B20" s="149">
        <v>2015</v>
      </c>
      <c r="C20" s="121">
        <v>809392</v>
      </c>
      <c r="D20" s="121">
        <v>453</v>
      </c>
      <c r="E20" s="121">
        <v>497800</v>
      </c>
      <c r="F20" s="121">
        <v>87000</v>
      </c>
      <c r="G20" s="121">
        <v>210610</v>
      </c>
      <c r="H20" s="121">
        <v>11450</v>
      </c>
      <c r="I20" s="121">
        <v>2532</v>
      </c>
    </row>
    <row r="21" spans="2:9" ht="15" customHeight="1" x14ac:dyDescent="0.2">
      <c r="B21" s="149">
        <v>2016</v>
      </c>
      <c r="C21" s="121">
        <v>811433</v>
      </c>
      <c r="D21" s="121">
        <v>448</v>
      </c>
      <c r="E21" s="121">
        <v>495600</v>
      </c>
      <c r="F21" s="121">
        <v>92900</v>
      </c>
      <c r="G21" s="121">
        <v>209600</v>
      </c>
      <c r="H21" s="121">
        <v>10900</v>
      </c>
      <c r="I21" s="121">
        <v>2433</v>
      </c>
    </row>
    <row r="22" spans="2:9" ht="15" customHeight="1" x14ac:dyDescent="0.2">
      <c r="B22" s="149">
        <v>2017</v>
      </c>
      <c r="C22" s="121">
        <v>819702</v>
      </c>
      <c r="D22" s="121">
        <v>448</v>
      </c>
      <c r="E22" s="121">
        <v>489100</v>
      </c>
      <c r="F22" s="121">
        <v>97200</v>
      </c>
      <c r="G22" s="121">
        <v>214700</v>
      </c>
      <c r="H22" s="121">
        <v>14039</v>
      </c>
      <c r="I22" s="121">
        <v>4663</v>
      </c>
    </row>
    <row r="23" spans="2:9" ht="15" customHeight="1" x14ac:dyDescent="0.2">
      <c r="B23" s="149">
        <v>2018</v>
      </c>
      <c r="C23" s="121">
        <v>798906.6</v>
      </c>
      <c r="D23" s="121">
        <v>434</v>
      </c>
      <c r="E23" s="121">
        <v>482725</v>
      </c>
      <c r="F23" s="121">
        <v>85630</v>
      </c>
      <c r="G23" s="121">
        <v>214628.5</v>
      </c>
      <c r="H23" s="121">
        <v>11125.4</v>
      </c>
      <c r="I23" s="121">
        <v>4797.7</v>
      </c>
    </row>
    <row r="24" spans="2:9" ht="15" customHeight="1" x14ac:dyDescent="0.2">
      <c r="B24" s="119">
        <v>2019</v>
      </c>
      <c r="C24" s="121">
        <v>795088</v>
      </c>
      <c r="D24" s="121">
        <v>430</v>
      </c>
      <c r="E24" s="121">
        <v>471960</v>
      </c>
      <c r="F24" s="121">
        <v>91600</v>
      </c>
      <c r="G24" s="121">
        <v>215282</v>
      </c>
      <c r="H24" s="121">
        <v>11200</v>
      </c>
      <c r="I24" s="121">
        <v>5046</v>
      </c>
    </row>
    <row r="25" spans="2:9" ht="15" customHeight="1" x14ac:dyDescent="0.2">
      <c r="B25" s="119"/>
      <c r="C25" s="121"/>
      <c r="D25" s="121"/>
      <c r="E25" s="121"/>
      <c r="F25" s="121"/>
      <c r="G25" s="121"/>
      <c r="H25" s="121"/>
      <c r="I25" s="121"/>
    </row>
    <row r="26" spans="2:9" ht="15" customHeight="1" x14ac:dyDescent="0.2">
      <c r="B26" s="149">
        <v>2020</v>
      </c>
      <c r="C26" s="121">
        <v>827557.12100000004</v>
      </c>
      <c r="D26" s="121">
        <v>446.72979706101773</v>
      </c>
      <c r="E26" s="121">
        <v>481765</v>
      </c>
      <c r="F26" s="121">
        <v>102429.35</v>
      </c>
      <c r="G26" s="121">
        <v>224881</v>
      </c>
      <c r="H26" s="121">
        <v>12564.971</v>
      </c>
      <c r="I26" s="121">
        <v>5916.8</v>
      </c>
    </row>
    <row r="27" spans="2:9" ht="15" customHeight="1" x14ac:dyDescent="0.2">
      <c r="B27" s="149">
        <v>2021</v>
      </c>
      <c r="C27" s="121">
        <v>807809</v>
      </c>
      <c r="D27" s="121">
        <v>436</v>
      </c>
      <c r="E27" s="121">
        <v>473470</v>
      </c>
      <c r="F27" s="121">
        <v>103591</v>
      </c>
      <c r="G27" s="121">
        <v>215194</v>
      </c>
      <c r="H27" s="121">
        <v>10470</v>
      </c>
      <c r="I27" s="121">
        <v>5084</v>
      </c>
    </row>
    <row r="28" spans="2:9" s="102" customFormat="1" ht="15" customHeight="1" x14ac:dyDescent="0.2">
      <c r="B28" s="119">
        <v>2022</v>
      </c>
      <c r="C28" s="121">
        <v>757917</v>
      </c>
      <c r="D28" s="121">
        <v>401</v>
      </c>
      <c r="E28" s="121">
        <v>452501</v>
      </c>
      <c r="F28" s="121">
        <v>93003</v>
      </c>
      <c r="G28" s="121">
        <v>199173</v>
      </c>
      <c r="H28" s="121">
        <v>8721</v>
      </c>
      <c r="I28" s="121">
        <v>4519</v>
      </c>
    </row>
    <row r="29" spans="2:9" ht="15" customHeight="1" x14ac:dyDescent="0.2">
      <c r="B29" s="120">
        <v>2023</v>
      </c>
      <c r="C29" s="205">
        <v>759281</v>
      </c>
      <c r="D29" s="204">
        <v>397</v>
      </c>
      <c r="E29" s="204">
        <v>451832</v>
      </c>
      <c r="F29" s="204">
        <v>96609</v>
      </c>
      <c r="G29" s="204">
        <v>197615</v>
      </c>
      <c r="H29" s="204">
        <v>8846</v>
      </c>
      <c r="I29" s="204">
        <v>4379</v>
      </c>
    </row>
    <row r="31" spans="2:9" x14ac:dyDescent="0.2">
      <c r="I31" s="113" t="s">
        <v>344</v>
      </c>
    </row>
  </sheetData>
  <mergeCells count="11">
    <mergeCell ref="B3:I3"/>
    <mergeCell ref="E7:I7"/>
    <mergeCell ref="B4:B7"/>
    <mergeCell ref="C4:D4"/>
    <mergeCell ref="E4:I4"/>
    <mergeCell ref="C5:C6"/>
    <mergeCell ref="D5:D6"/>
    <mergeCell ref="E5:E6"/>
    <mergeCell ref="F5:G5"/>
    <mergeCell ref="H5:H6"/>
    <mergeCell ref="I5:I6"/>
  </mergeCells>
  <hyperlinks>
    <hyperlink ref="I31" location="Inhaltsverzeichnis!A1" display="› Zurück zum Inhaltsverzeichnis" xr:uid="{00000000-0004-0000-0900-000000000000}"/>
  </hyperlink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H11"/>
  <sheetViews>
    <sheetView workbookViewId="0">
      <pane ySplit="6" topLeftCell="A7" activePane="bottomLeft" state="frozen"/>
      <selection pane="bottomLeft"/>
    </sheetView>
  </sheetViews>
  <sheetFormatPr baseColWidth="10" defaultColWidth="11" defaultRowHeight="12" x14ac:dyDescent="0.2"/>
  <cols>
    <col min="1" max="1" width="2.7109375" style="99" customWidth="1"/>
    <col min="2" max="2" width="27.5703125" style="99" customWidth="1"/>
    <col min="3" max="7" width="11.7109375" style="99" customWidth="1"/>
    <col min="8" max="16384" width="11" style="99"/>
  </cols>
  <sheetData>
    <row r="1" spans="2:8" s="98" customFormat="1" ht="15" customHeight="1" x14ac:dyDescent="0.2"/>
    <row r="2" spans="2:8" s="91" customFormat="1" ht="20.100000000000001" customHeight="1" x14ac:dyDescent="0.2">
      <c r="B2" s="91" t="s">
        <v>119</v>
      </c>
    </row>
    <row r="3" spans="2:8" s="80" customFormat="1" ht="50.1" customHeight="1" x14ac:dyDescent="0.2">
      <c r="B3" s="267" t="s">
        <v>263</v>
      </c>
      <c r="C3" s="267"/>
      <c r="D3" s="267"/>
      <c r="E3" s="267"/>
      <c r="F3" s="267"/>
      <c r="G3" s="267"/>
    </row>
    <row r="4" spans="2:8" ht="24.95" customHeight="1" x14ac:dyDescent="0.2">
      <c r="B4" s="284" t="s">
        <v>60</v>
      </c>
      <c r="C4" s="282" t="s">
        <v>242</v>
      </c>
      <c r="D4" s="265" t="s">
        <v>61</v>
      </c>
      <c r="E4" s="265"/>
      <c r="F4" s="265" t="s">
        <v>62</v>
      </c>
      <c r="G4" s="266"/>
    </row>
    <row r="5" spans="2:8" ht="15" customHeight="1" x14ac:dyDescent="0.2">
      <c r="B5" s="284"/>
      <c r="C5" s="282"/>
      <c r="D5" s="115" t="s">
        <v>63</v>
      </c>
      <c r="E5" s="115" t="s">
        <v>2</v>
      </c>
      <c r="F5" s="115" t="s">
        <v>63</v>
      </c>
      <c r="G5" s="116" t="s">
        <v>2</v>
      </c>
    </row>
    <row r="6" spans="2:8" ht="15" customHeight="1" x14ac:dyDescent="0.2">
      <c r="B6" s="284"/>
      <c r="C6" s="265" t="s">
        <v>12</v>
      </c>
      <c r="D6" s="265"/>
      <c r="E6" s="115" t="s">
        <v>49</v>
      </c>
      <c r="F6" s="115" t="s">
        <v>12</v>
      </c>
      <c r="G6" s="116" t="s">
        <v>49</v>
      </c>
    </row>
    <row r="7" spans="2:8" ht="15" customHeight="1" x14ac:dyDescent="0.2">
      <c r="B7" s="146" t="s">
        <v>64</v>
      </c>
      <c r="C7" s="121">
        <v>16</v>
      </c>
      <c r="D7" s="121">
        <v>18</v>
      </c>
      <c r="E7" s="121">
        <v>766925</v>
      </c>
      <c r="F7" s="121">
        <v>18</v>
      </c>
      <c r="G7" s="121">
        <v>846343</v>
      </c>
    </row>
    <row r="8" spans="2:8" ht="15" customHeight="1" x14ac:dyDescent="0.2">
      <c r="B8" s="147" t="s">
        <v>65</v>
      </c>
      <c r="C8" s="121">
        <v>3</v>
      </c>
      <c r="D8" s="121">
        <v>3</v>
      </c>
      <c r="E8" s="121">
        <v>170514</v>
      </c>
      <c r="F8" s="121">
        <v>3</v>
      </c>
      <c r="G8" s="121">
        <v>170514</v>
      </c>
    </row>
    <row r="9" spans="2:8" ht="15" customHeight="1" x14ac:dyDescent="0.2">
      <c r="B9" s="153" t="s">
        <v>34</v>
      </c>
      <c r="C9" s="157">
        <v>19</v>
      </c>
      <c r="D9" s="130">
        <v>21</v>
      </c>
      <c r="E9" s="130">
        <v>937439</v>
      </c>
      <c r="F9" s="130">
        <v>21</v>
      </c>
      <c r="G9" s="130">
        <v>1016856</v>
      </c>
    </row>
    <row r="11" spans="2:8" x14ac:dyDescent="0.2">
      <c r="G11" s="113" t="s">
        <v>344</v>
      </c>
      <c r="H11" s="62"/>
    </row>
  </sheetData>
  <mergeCells count="6">
    <mergeCell ref="B3:G3"/>
    <mergeCell ref="B4:B6"/>
    <mergeCell ref="C4:C5"/>
    <mergeCell ref="D4:E4"/>
    <mergeCell ref="F4:G4"/>
    <mergeCell ref="C6:D6"/>
  </mergeCells>
  <hyperlinks>
    <hyperlink ref="G11" location="Inhaltsverzeichnis!A1" display="› Zurück zum Inhaltsverzeichnis" xr:uid="{00000000-0004-0000-0A00-000000000000}"/>
  </hyperlink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9"/>
  <sheetViews>
    <sheetView zoomScaleNormal="100" workbookViewId="0">
      <pane ySplit="8" topLeftCell="A9" activePane="bottomLeft" state="frozen"/>
      <selection pane="bottomLeft"/>
    </sheetView>
  </sheetViews>
  <sheetFormatPr baseColWidth="10" defaultColWidth="11" defaultRowHeight="12" x14ac:dyDescent="0.2"/>
  <cols>
    <col min="1" max="1" width="2.7109375" style="99" customWidth="1"/>
    <col min="2" max="2" width="68.7109375" style="99" customWidth="1"/>
    <col min="3" max="9" width="13.140625" style="99" customWidth="1"/>
    <col min="10" max="16384" width="11" style="99"/>
  </cols>
  <sheetData>
    <row r="1" spans="1:9" s="98" customFormat="1" ht="15" customHeight="1" x14ac:dyDescent="0.2"/>
    <row r="2" spans="1:9" s="91" customFormat="1" ht="20.100000000000001" customHeight="1" x14ac:dyDescent="0.2">
      <c r="B2" s="91" t="s">
        <v>119</v>
      </c>
    </row>
    <row r="3" spans="1:9" s="80" customFormat="1" ht="50.1" customHeight="1" x14ac:dyDescent="0.2">
      <c r="B3" s="267" t="s">
        <v>335</v>
      </c>
      <c r="C3" s="267"/>
      <c r="D3" s="267"/>
      <c r="E3" s="267"/>
      <c r="F3" s="267"/>
      <c r="G3" s="267"/>
      <c r="H3" s="267"/>
      <c r="I3" s="267"/>
    </row>
    <row r="4" spans="1:9" ht="15" customHeight="1" x14ac:dyDescent="0.2">
      <c r="B4" s="284" t="s">
        <v>66</v>
      </c>
      <c r="C4" s="265" t="s">
        <v>143</v>
      </c>
      <c r="D4" s="265" t="s">
        <v>142</v>
      </c>
      <c r="E4" s="265" t="s">
        <v>41</v>
      </c>
      <c r="F4" s="265"/>
      <c r="G4" s="265"/>
      <c r="H4" s="265"/>
      <c r="I4" s="266"/>
    </row>
    <row r="5" spans="1:9" ht="15" customHeight="1" x14ac:dyDescent="0.2">
      <c r="B5" s="284"/>
      <c r="C5" s="265"/>
      <c r="D5" s="265"/>
      <c r="E5" s="265" t="s">
        <v>294</v>
      </c>
      <c r="F5" s="265" t="s">
        <v>42</v>
      </c>
      <c r="G5" s="265"/>
      <c r="H5" s="265"/>
      <c r="I5" s="266"/>
    </row>
    <row r="6" spans="1:9" ht="15" customHeight="1" x14ac:dyDescent="0.2">
      <c r="B6" s="284"/>
      <c r="C6" s="265"/>
      <c r="D6" s="265"/>
      <c r="E6" s="265"/>
      <c r="F6" s="265" t="s">
        <v>43</v>
      </c>
      <c r="G6" s="265" t="s">
        <v>44</v>
      </c>
      <c r="H6" s="265"/>
      <c r="I6" s="266"/>
    </row>
    <row r="7" spans="1:9" ht="30" customHeight="1" x14ac:dyDescent="0.2">
      <c r="B7" s="284"/>
      <c r="C7" s="265"/>
      <c r="D7" s="265"/>
      <c r="E7" s="265"/>
      <c r="F7" s="265"/>
      <c r="G7" s="115" t="s">
        <v>45</v>
      </c>
      <c r="H7" s="115" t="s">
        <v>141</v>
      </c>
      <c r="I7" s="116" t="s">
        <v>48</v>
      </c>
    </row>
    <row r="8" spans="1:9" ht="15" customHeight="1" x14ac:dyDescent="0.2">
      <c r="B8" s="284"/>
      <c r="C8" s="115" t="s">
        <v>295</v>
      </c>
      <c r="D8" s="265" t="s">
        <v>49</v>
      </c>
      <c r="E8" s="265"/>
      <c r="F8" s="265"/>
      <c r="G8" s="265"/>
      <c r="H8" s="265"/>
      <c r="I8" s="266"/>
    </row>
    <row r="9" spans="1:9" s="195" customFormat="1" ht="15" customHeight="1" x14ac:dyDescent="0.2">
      <c r="A9" s="192"/>
      <c r="B9" s="193" t="s">
        <v>34</v>
      </c>
      <c r="C9" s="194">
        <v>64</v>
      </c>
      <c r="D9" s="194">
        <v>4096849</v>
      </c>
      <c r="E9" s="194">
        <v>1178120</v>
      </c>
      <c r="F9" s="194">
        <v>2918728</v>
      </c>
      <c r="G9" s="194">
        <v>2071713</v>
      </c>
      <c r="H9" s="194">
        <v>722861</v>
      </c>
      <c r="I9" s="194">
        <v>124155</v>
      </c>
    </row>
    <row r="10" spans="1:9" s="195" customFormat="1" ht="15" customHeight="1" x14ac:dyDescent="0.2">
      <c r="A10" s="57"/>
      <c r="B10" s="196" t="s">
        <v>67</v>
      </c>
      <c r="C10" s="197"/>
      <c r="D10" s="197"/>
      <c r="E10" s="197"/>
      <c r="F10" s="197"/>
      <c r="G10" s="197"/>
      <c r="H10" s="197"/>
      <c r="I10" s="197"/>
    </row>
    <row r="11" spans="1:9" s="195" customFormat="1" ht="24" customHeight="1" x14ac:dyDescent="0.2">
      <c r="A11" s="57"/>
      <c r="B11" s="198" t="s">
        <v>136</v>
      </c>
      <c r="C11" s="197">
        <v>24</v>
      </c>
      <c r="D11" s="197">
        <v>294316</v>
      </c>
      <c r="E11" s="197">
        <v>10</v>
      </c>
      <c r="F11" s="197">
        <v>294306</v>
      </c>
      <c r="G11" s="197">
        <v>194690</v>
      </c>
      <c r="H11" s="197">
        <v>99205</v>
      </c>
      <c r="I11" s="197">
        <v>411</v>
      </c>
    </row>
    <row r="12" spans="1:9" s="195" customFormat="1" ht="15" customHeight="1" x14ac:dyDescent="0.2">
      <c r="A12" s="57"/>
      <c r="B12" s="198" t="s">
        <v>68</v>
      </c>
      <c r="C12" s="197">
        <v>24</v>
      </c>
      <c r="D12" s="197">
        <v>65582</v>
      </c>
      <c r="E12" s="197" t="s">
        <v>24</v>
      </c>
      <c r="F12" s="197">
        <v>65582</v>
      </c>
      <c r="G12" s="197">
        <v>31217</v>
      </c>
      <c r="H12" s="197">
        <v>26135</v>
      </c>
      <c r="I12" s="197">
        <v>8230</v>
      </c>
    </row>
    <row r="13" spans="1:9" s="195" customFormat="1" ht="15" customHeight="1" x14ac:dyDescent="0.2">
      <c r="A13" s="192"/>
      <c r="B13" s="198" t="s">
        <v>69</v>
      </c>
      <c r="C13" s="197">
        <v>27</v>
      </c>
      <c r="D13" s="197">
        <v>1856915</v>
      </c>
      <c r="E13" s="197">
        <v>631920</v>
      </c>
      <c r="F13" s="197">
        <v>1224995</v>
      </c>
      <c r="G13" s="197">
        <v>929766</v>
      </c>
      <c r="H13" s="197">
        <v>270065</v>
      </c>
      <c r="I13" s="197">
        <v>25164</v>
      </c>
    </row>
    <row r="14" spans="1:9" s="195" customFormat="1" ht="36.75" customHeight="1" x14ac:dyDescent="0.2">
      <c r="A14" s="192"/>
      <c r="B14" s="198" t="s">
        <v>84</v>
      </c>
      <c r="C14" s="197">
        <v>23</v>
      </c>
      <c r="D14" s="197">
        <v>820392</v>
      </c>
      <c r="E14" s="197">
        <v>536556</v>
      </c>
      <c r="F14" s="197">
        <v>283836</v>
      </c>
      <c r="G14" s="197">
        <v>146289</v>
      </c>
      <c r="H14" s="197">
        <v>74365</v>
      </c>
      <c r="I14" s="197">
        <v>63183</v>
      </c>
    </row>
    <row r="15" spans="1:9" s="195" customFormat="1" ht="36.75" customHeight="1" x14ac:dyDescent="0.2">
      <c r="A15" s="57"/>
      <c r="B15" s="199" t="s">
        <v>70</v>
      </c>
      <c r="C15" s="200">
        <v>28</v>
      </c>
      <c r="D15" s="201">
        <v>815513</v>
      </c>
      <c r="E15" s="201">
        <v>8639</v>
      </c>
      <c r="F15" s="201">
        <v>806875</v>
      </c>
      <c r="G15" s="201">
        <v>650345</v>
      </c>
      <c r="H15" s="201">
        <v>152864</v>
      </c>
      <c r="I15" s="201">
        <v>3666</v>
      </c>
    </row>
    <row r="16" spans="1:9" ht="15.75" customHeight="1" x14ac:dyDescent="0.2">
      <c r="B16" s="286"/>
      <c r="C16" s="286"/>
      <c r="D16" s="286"/>
      <c r="E16" s="286"/>
      <c r="F16" s="286"/>
      <c r="G16" s="286"/>
      <c r="H16" s="286"/>
      <c r="I16" s="286"/>
    </row>
    <row r="17" spans="2:10" x14ac:dyDescent="0.2">
      <c r="B17" s="264" t="s">
        <v>296</v>
      </c>
      <c r="C17" s="264"/>
      <c r="D17" s="264"/>
      <c r="E17" s="264"/>
      <c r="F17" s="264"/>
      <c r="G17" s="264"/>
      <c r="H17" s="264"/>
      <c r="I17" s="264"/>
    </row>
    <row r="18" spans="2:10" x14ac:dyDescent="0.2">
      <c r="B18" s="109" t="s">
        <v>297</v>
      </c>
      <c r="C18" s="110"/>
      <c r="D18" s="110"/>
      <c r="E18" s="110"/>
      <c r="F18" s="110"/>
      <c r="G18" s="110"/>
      <c r="H18" s="110"/>
      <c r="I18" s="110"/>
    </row>
    <row r="19" spans="2:10" x14ac:dyDescent="0.2">
      <c r="I19" s="113" t="s">
        <v>344</v>
      </c>
      <c r="J19" s="62"/>
    </row>
  </sheetData>
  <mergeCells count="12">
    <mergeCell ref="B17:I17"/>
    <mergeCell ref="B3:I3"/>
    <mergeCell ref="B16:I16"/>
    <mergeCell ref="B4:B8"/>
    <mergeCell ref="C4:C7"/>
    <mergeCell ref="D4:D7"/>
    <mergeCell ref="E4:I4"/>
    <mergeCell ref="E5:E7"/>
    <mergeCell ref="F5:I5"/>
    <mergeCell ref="F6:F7"/>
    <mergeCell ref="G6:I6"/>
    <mergeCell ref="D8:I8"/>
  </mergeCells>
  <hyperlinks>
    <hyperlink ref="I19" location="Inhaltsverzeichnis!A1" display="› Zurück zum Inhaltsverzeichnis" xr:uid="{00000000-0004-0000-0B00-000000000000}"/>
  </hyperlinks>
  <pageMargins left="0.7" right="0.7" top="0.78740157499999996" bottom="0.78740157499999996"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J21"/>
  <sheetViews>
    <sheetView workbookViewId="0">
      <pane ySplit="8" topLeftCell="A9" activePane="bottomLeft" state="frozen"/>
      <selection pane="bottomLeft"/>
    </sheetView>
  </sheetViews>
  <sheetFormatPr baseColWidth="10" defaultColWidth="11" defaultRowHeight="12" x14ac:dyDescent="0.2"/>
  <cols>
    <col min="1" max="1" width="2.7109375" style="99" customWidth="1"/>
    <col min="2" max="2" width="49.5703125" style="99" customWidth="1"/>
    <col min="3" max="9" width="13.140625" style="99" customWidth="1"/>
    <col min="10" max="16384" width="11" style="99"/>
  </cols>
  <sheetData>
    <row r="1" spans="2:9" s="98" customFormat="1" ht="15" customHeight="1" x14ac:dyDescent="0.2"/>
    <row r="2" spans="2:9" s="91" customFormat="1" ht="20.100000000000001" customHeight="1" x14ac:dyDescent="0.2">
      <c r="B2" s="91" t="s">
        <v>119</v>
      </c>
    </row>
    <row r="3" spans="2:9" s="80" customFormat="1" ht="50.1" customHeight="1" x14ac:dyDescent="0.2">
      <c r="B3" s="267" t="s">
        <v>336</v>
      </c>
      <c r="C3" s="267"/>
      <c r="D3" s="267"/>
      <c r="E3" s="267"/>
      <c r="F3" s="267"/>
      <c r="G3" s="267"/>
      <c r="H3" s="267"/>
      <c r="I3" s="267"/>
    </row>
    <row r="4" spans="2:9" ht="15" customHeight="1" x14ac:dyDescent="0.2">
      <c r="B4" s="284" t="s">
        <v>71</v>
      </c>
      <c r="C4" s="265" t="s">
        <v>143</v>
      </c>
      <c r="D4" s="265" t="s">
        <v>142</v>
      </c>
      <c r="E4" s="265" t="s">
        <v>41</v>
      </c>
      <c r="F4" s="265"/>
      <c r="G4" s="265"/>
      <c r="H4" s="265"/>
      <c r="I4" s="266"/>
    </row>
    <row r="5" spans="2:9" ht="15" customHeight="1" x14ac:dyDescent="0.2">
      <c r="B5" s="284"/>
      <c r="C5" s="265"/>
      <c r="D5" s="265"/>
      <c r="E5" s="265" t="s">
        <v>292</v>
      </c>
      <c r="F5" s="265" t="s">
        <v>42</v>
      </c>
      <c r="G5" s="265"/>
      <c r="H5" s="265"/>
      <c r="I5" s="266"/>
    </row>
    <row r="6" spans="2:9" ht="15" customHeight="1" x14ac:dyDescent="0.2">
      <c r="B6" s="284"/>
      <c r="C6" s="265"/>
      <c r="D6" s="265"/>
      <c r="E6" s="265"/>
      <c r="F6" s="265" t="s">
        <v>43</v>
      </c>
      <c r="G6" s="265" t="s">
        <v>44</v>
      </c>
      <c r="H6" s="265"/>
      <c r="I6" s="266"/>
    </row>
    <row r="7" spans="2:9" ht="24" x14ac:dyDescent="0.2">
      <c r="B7" s="284"/>
      <c r="C7" s="265"/>
      <c r="D7" s="265"/>
      <c r="E7" s="265"/>
      <c r="F7" s="265"/>
      <c r="G7" s="115" t="s">
        <v>45</v>
      </c>
      <c r="H7" s="115" t="s">
        <v>141</v>
      </c>
      <c r="I7" s="116" t="s">
        <v>48</v>
      </c>
    </row>
    <row r="8" spans="2:9" ht="15" customHeight="1" x14ac:dyDescent="0.2">
      <c r="B8" s="284"/>
      <c r="C8" s="115" t="s">
        <v>12</v>
      </c>
      <c r="D8" s="265" t="s">
        <v>49</v>
      </c>
      <c r="E8" s="265"/>
      <c r="F8" s="265"/>
      <c r="G8" s="265"/>
      <c r="H8" s="265"/>
      <c r="I8" s="266"/>
    </row>
    <row r="9" spans="2:9" ht="15" customHeight="1" x14ac:dyDescent="0.2">
      <c r="B9" s="154" t="s">
        <v>34</v>
      </c>
      <c r="C9" s="129">
        <v>64</v>
      </c>
      <c r="D9" s="129">
        <v>4096849</v>
      </c>
      <c r="E9" s="129">
        <v>1178120</v>
      </c>
      <c r="F9" s="129">
        <v>2918728</v>
      </c>
      <c r="G9" s="129">
        <v>2071713</v>
      </c>
      <c r="H9" s="129">
        <v>722861</v>
      </c>
      <c r="I9" s="129">
        <v>124155</v>
      </c>
    </row>
    <row r="10" spans="2:9" ht="15" customHeight="1" x14ac:dyDescent="0.2">
      <c r="B10" s="155" t="s">
        <v>67</v>
      </c>
      <c r="C10" s="121"/>
      <c r="D10" s="121"/>
      <c r="E10" s="121"/>
      <c r="F10" s="121"/>
      <c r="G10" s="121"/>
      <c r="H10" s="121"/>
      <c r="I10" s="121"/>
    </row>
    <row r="11" spans="2:9" ht="15" customHeight="1" x14ac:dyDescent="0.2">
      <c r="B11" s="127" t="s">
        <v>243</v>
      </c>
      <c r="C11" s="121">
        <v>4</v>
      </c>
      <c r="D11" s="121">
        <v>905646</v>
      </c>
      <c r="E11" s="121">
        <v>133250</v>
      </c>
      <c r="F11" s="121">
        <v>772396</v>
      </c>
      <c r="G11" s="121">
        <v>569936</v>
      </c>
      <c r="H11" s="121">
        <v>156055</v>
      </c>
      <c r="I11" s="121">
        <v>46406</v>
      </c>
    </row>
    <row r="12" spans="2:9" ht="15" customHeight="1" x14ac:dyDescent="0.2">
      <c r="B12" s="155" t="s">
        <v>72</v>
      </c>
      <c r="C12" s="121">
        <v>9</v>
      </c>
      <c r="D12" s="121">
        <v>883332</v>
      </c>
      <c r="E12" s="121">
        <v>615182</v>
      </c>
      <c r="F12" s="121">
        <v>268150</v>
      </c>
      <c r="G12" s="121">
        <v>221233</v>
      </c>
      <c r="H12" s="121">
        <v>46861</v>
      </c>
      <c r="I12" s="121">
        <v>56</v>
      </c>
    </row>
    <row r="13" spans="2:9" ht="15" customHeight="1" x14ac:dyDescent="0.2">
      <c r="B13" s="155" t="s">
        <v>137</v>
      </c>
      <c r="C13" s="121">
        <v>7</v>
      </c>
      <c r="D13" s="121">
        <v>724</v>
      </c>
      <c r="E13" s="121" t="s">
        <v>24</v>
      </c>
      <c r="F13" s="121">
        <v>724</v>
      </c>
      <c r="G13" s="121">
        <v>567</v>
      </c>
      <c r="H13" s="121">
        <v>144</v>
      </c>
      <c r="I13" s="121">
        <v>13</v>
      </c>
    </row>
    <row r="14" spans="2:9" ht="15" customHeight="1" x14ac:dyDescent="0.2">
      <c r="B14" s="155" t="s">
        <v>73</v>
      </c>
      <c r="C14" s="121">
        <v>1</v>
      </c>
      <c r="D14" s="121">
        <v>325190</v>
      </c>
      <c r="E14" s="121">
        <v>325190</v>
      </c>
      <c r="F14" s="121" t="s">
        <v>24</v>
      </c>
      <c r="G14" s="121" t="s">
        <v>24</v>
      </c>
      <c r="H14" s="121" t="s">
        <v>24</v>
      </c>
      <c r="I14" s="121" t="s">
        <v>24</v>
      </c>
    </row>
    <row r="15" spans="2:9" ht="15" customHeight="1" x14ac:dyDescent="0.2">
      <c r="B15" s="155" t="s">
        <v>74</v>
      </c>
      <c r="C15" s="121">
        <v>8</v>
      </c>
      <c r="D15" s="121">
        <v>598707</v>
      </c>
      <c r="E15" s="121">
        <v>1887</v>
      </c>
      <c r="F15" s="121">
        <v>596820</v>
      </c>
      <c r="G15" s="121">
        <v>330938</v>
      </c>
      <c r="H15" s="121">
        <v>246930</v>
      </c>
      <c r="I15" s="121">
        <v>18953</v>
      </c>
    </row>
    <row r="16" spans="2:9" ht="15" customHeight="1" x14ac:dyDescent="0.2">
      <c r="B16" s="155" t="s">
        <v>75</v>
      </c>
      <c r="C16" s="121">
        <v>9</v>
      </c>
      <c r="D16" s="121">
        <v>522329</v>
      </c>
      <c r="E16" s="121">
        <v>94485</v>
      </c>
      <c r="F16" s="121">
        <v>427844</v>
      </c>
      <c r="G16" s="121">
        <v>280729</v>
      </c>
      <c r="H16" s="121">
        <v>88740</v>
      </c>
      <c r="I16" s="121">
        <v>58375</v>
      </c>
    </row>
    <row r="17" spans="2:10" ht="15" customHeight="1" x14ac:dyDescent="0.2">
      <c r="B17" s="155" t="s">
        <v>76</v>
      </c>
      <c r="C17" s="121">
        <v>13</v>
      </c>
      <c r="D17" s="121">
        <v>615830</v>
      </c>
      <c r="E17" s="121">
        <v>38</v>
      </c>
      <c r="F17" s="121">
        <v>615792</v>
      </c>
      <c r="G17" s="121">
        <v>432521</v>
      </c>
      <c r="H17" s="121">
        <v>183271</v>
      </c>
      <c r="I17" s="121" t="s">
        <v>24</v>
      </c>
    </row>
    <row r="18" spans="2:10" ht="15" customHeight="1" x14ac:dyDescent="0.2">
      <c r="B18" s="156" t="s">
        <v>138</v>
      </c>
      <c r="C18" s="122">
        <v>5</v>
      </c>
      <c r="D18" s="123">
        <v>5459</v>
      </c>
      <c r="E18" s="123" t="s">
        <v>24</v>
      </c>
      <c r="F18" s="123">
        <v>5459</v>
      </c>
      <c r="G18" s="123">
        <v>4246</v>
      </c>
      <c r="H18" s="123">
        <v>861</v>
      </c>
      <c r="I18" s="123">
        <v>352</v>
      </c>
    </row>
    <row r="19" spans="2:10" x14ac:dyDescent="0.2">
      <c r="B19" s="285"/>
      <c r="C19" s="285"/>
      <c r="D19" s="285"/>
      <c r="E19" s="285"/>
      <c r="F19" s="285"/>
      <c r="G19" s="285"/>
      <c r="H19" s="285"/>
      <c r="I19" s="285"/>
    </row>
    <row r="20" spans="2:10" x14ac:dyDescent="0.2">
      <c r="B20" s="264" t="s">
        <v>293</v>
      </c>
      <c r="C20" s="264"/>
      <c r="D20" s="264"/>
      <c r="E20" s="264"/>
      <c r="F20" s="264"/>
      <c r="G20" s="264"/>
      <c r="H20" s="264"/>
      <c r="I20" s="264"/>
    </row>
    <row r="21" spans="2:10" x14ac:dyDescent="0.2">
      <c r="I21" s="229" t="s">
        <v>343</v>
      </c>
      <c r="J21" s="62"/>
    </row>
  </sheetData>
  <mergeCells count="12">
    <mergeCell ref="B20:I20"/>
    <mergeCell ref="B3:I3"/>
    <mergeCell ref="B19:I19"/>
    <mergeCell ref="B4:B8"/>
    <mergeCell ref="C4:C7"/>
    <mergeCell ref="D4:D7"/>
    <mergeCell ref="E4:I4"/>
    <mergeCell ref="E5:E7"/>
    <mergeCell ref="F5:I5"/>
    <mergeCell ref="F6:F7"/>
    <mergeCell ref="G6:I6"/>
    <mergeCell ref="D8:I8"/>
  </mergeCells>
  <hyperlinks>
    <hyperlink ref="I21" location="Inhaltsverzeichnis!A1" display="› Zurück zum Inhaltsverzeichnis" xr:uid="{00000000-0004-0000-0C00-000000000000}"/>
  </hyperlink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M50"/>
  <sheetViews>
    <sheetView zoomScaleNormal="100" workbookViewId="0">
      <pane ySplit="7" topLeftCell="A8" activePane="bottomLeft" state="frozen"/>
      <selection pane="bottomLeft"/>
    </sheetView>
  </sheetViews>
  <sheetFormatPr baseColWidth="10" defaultColWidth="11" defaultRowHeight="12" x14ac:dyDescent="0.2"/>
  <cols>
    <col min="1" max="1" width="2.7109375" style="99" customWidth="1"/>
    <col min="2" max="2" width="11.7109375" style="99" customWidth="1"/>
    <col min="3" max="4" width="12.7109375" style="99" customWidth="1"/>
    <col min="5" max="5" width="14.28515625" style="99" customWidth="1"/>
    <col min="6" max="11" width="12.7109375" style="99" customWidth="1"/>
    <col min="12" max="12" width="15.140625" style="99" customWidth="1"/>
    <col min="13" max="16384" width="11" style="99"/>
  </cols>
  <sheetData>
    <row r="1" spans="2:12" s="98" customFormat="1" ht="15" customHeight="1" x14ac:dyDescent="0.2">
      <c r="B1" s="228"/>
      <c r="C1" s="228"/>
      <c r="D1" s="228"/>
      <c r="E1" s="228"/>
      <c r="F1" s="228"/>
      <c r="G1" s="228"/>
      <c r="H1" s="228"/>
      <c r="I1" s="228"/>
      <c r="J1" s="228"/>
      <c r="K1" s="228"/>
      <c r="L1" s="228"/>
    </row>
    <row r="2" spans="2:12" s="91" customFormat="1" ht="20.100000000000001" customHeight="1" x14ac:dyDescent="0.2">
      <c r="B2" s="91" t="s">
        <v>119</v>
      </c>
    </row>
    <row r="3" spans="2:12" s="80" customFormat="1" ht="50.1" customHeight="1" x14ac:dyDescent="0.2">
      <c r="B3" s="267" t="s">
        <v>337</v>
      </c>
      <c r="C3" s="267"/>
      <c r="D3" s="267"/>
      <c r="E3" s="267"/>
      <c r="F3" s="267"/>
      <c r="G3" s="267"/>
      <c r="H3" s="267"/>
      <c r="I3" s="267"/>
      <c r="J3" s="267"/>
      <c r="K3" s="267"/>
      <c r="L3" s="267"/>
    </row>
    <row r="4" spans="2:12" ht="15" customHeight="1" x14ac:dyDescent="0.2">
      <c r="B4" s="284" t="s">
        <v>0</v>
      </c>
      <c r="C4" s="265" t="s">
        <v>34</v>
      </c>
      <c r="D4" s="265" t="s">
        <v>77</v>
      </c>
      <c r="E4" s="265"/>
      <c r="F4" s="265"/>
      <c r="G4" s="265"/>
      <c r="H4" s="265"/>
      <c r="I4" s="265"/>
      <c r="J4" s="265"/>
      <c r="K4" s="265"/>
      <c r="L4" s="266"/>
    </row>
    <row r="5" spans="2:12" ht="15" customHeight="1" x14ac:dyDescent="0.2">
      <c r="B5" s="284"/>
      <c r="C5" s="265"/>
      <c r="D5" s="265" t="s">
        <v>288</v>
      </c>
      <c r="E5" s="265" t="s">
        <v>7</v>
      </c>
      <c r="F5" s="265"/>
      <c r="G5" s="265"/>
      <c r="H5" s="265" t="s">
        <v>78</v>
      </c>
      <c r="I5" s="265" t="s">
        <v>7</v>
      </c>
      <c r="J5" s="265"/>
      <c r="K5" s="265"/>
      <c r="L5" s="266"/>
    </row>
    <row r="6" spans="2:12" ht="86.25" customHeight="1" x14ac:dyDescent="0.2">
      <c r="B6" s="284"/>
      <c r="C6" s="265"/>
      <c r="D6" s="265"/>
      <c r="E6" s="115" t="s">
        <v>135</v>
      </c>
      <c r="F6" s="115" t="s">
        <v>79</v>
      </c>
      <c r="G6" s="115" t="s">
        <v>289</v>
      </c>
      <c r="H6" s="265"/>
      <c r="I6" s="115" t="s">
        <v>144</v>
      </c>
      <c r="J6" s="115" t="s">
        <v>80</v>
      </c>
      <c r="K6" s="115" t="s">
        <v>35</v>
      </c>
      <c r="L6" s="116" t="s">
        <v>112</v>
      </c>
    </row>
    <row r="7" spans="2:12" ht="15" customHeight="1" x14ac:dyDescent="0.2">
      <c r="B7" s="284"/>
      <c r="C7" s="261" t="s">
        <v>81</v>
      </c>
      <c r="D7" s="261"/>
      <c r="E7" s="261"/>
      <c r="F7" s="261"/>
      <c r="G7" s="261"/>
      <c r="H7" s="261"/>
      <c r="I7" s="261"/>
      <c r="J7" s="261"/>
      <c r="K7" s="261"/>
      <c r="L7" s="262"/>
    </row>
    <row r="8" spans="2:12" ht="15" customHeight="1" x14ac:dyDescent="0.2">
      <c r="B8" s="146">
        <v>1990</v>
      </c>
      <c r="C8" s="203">
        <v>12730.181214065671</v>
      </c>
      <c r="D8" s="203">
        <v>2838.3120710411526</v>
      </c>
      <c r="E8" s="203">
        <v>667.23384163677497</v>
      </c>
      <c r="F8" s="203">
        <v>1293.0564882140322</v>
      </c>
      <c r="G8" s="203">
        <v>878.02174119034555</v>
      </c>
      <c r="H8" s="203">
        <v>9891.8691430245181</v>
      </c>
      <c r="I8" s="203">
        <v>838.37490124864485</v>
      </c>
      <c r="J8" s="203">
        <v>5376.0324078038611</v>
      </c>
      <c r="K8" s="203">
        <v>2031.7271686999811</v>
      </c>
      <c r="L8" s="203">
        <v>1645.7346652720316</v>
      </c>
    </row>
    <row r="9" spans="2:12" ht="15" customHeight="1" x14ac:dyDescent="0.2">
      <c r="B9" s="147">
        <v>1991</v>
      </c>
      <c r="C9" s="203">
        <v>14230.602544694721</v>
      </c>
      <c r="D9" s="203">
        <v>4096.9128119100451</v>
      </c>
      <c r="E9" s="203">
        <v>1192.4952410951403</v>
      </c>
      <c r="F9" s="203">
        <v>1625.0181690114491</v>
      </c>
      <c r="G9" s="203">
        <v>1279.3994018034559</v>
      </c>
      <c r="H9" s="203">
        <v>10133.689732784676</v>
      </c>
      <c r="I9" s="203">
        <v>917.62192298146078</v>
      </c>
      <c r="J9" s="203">
        <v>5248.0485657058871</v>
      </c>
      <c r="K9" s="203">
        <v>2178.2202755541075</v>
      </c>
      <c r="L9" s="203">
        <v>1789.7989685432199</v>
      </c>
    </row>
    <row r="10" spans="2:12" ht="15" customHeight="1" x14ac:dyDescent="0.2">
      <c r="B10" s="147">
        <v>1992</v>
      </c>
      <c r="C10" s="203">
        <v>13147.003677015658</v>
      </c>
      <c r="D10" s="203">
        <v>3760.4265425902804</v>
      </c>
      <c r="E10" s="203">
        <v>853.72077131168191</v>
      </c>
      <c r="F10" s="203">
        <v>1657.8366533853518</v>
      </c>
      <c r="G10" s="203">
        <v>1248.8691178932463</v>
      </c>
      <c r="H10" s="203">
        <v>9386.5771344253772</v>
      </c>
      <c r="I10" s="203">
        <v>896.09712422968323</v>
      </c>
      <c r="J10" s="203">
        <v>4406.5306473615092</v>
      </c>
      <c r="K10" s="203">
        <v>2269.5732192562668</v>
      </c>
      <c r="L10" s="203">
        <v>1814.3761435779184</v>
      </c>
    </row>
    <row r="11" spans="2:12" ht="15" customHeight="1" x14ac:dyDescent="0.2">
      <c r="B11" s="147">
        <v>1993</v>
      </c>
      <c r="C11" s="203">
        <v>13830.31421287697</v>
      </c>
      <c r="D11" s="203">
        <v>4067.665012972875</v>
      </c>
      <c r="E11" s="203">
        <v>1158.683577287446</v>
      </c>
      <c r="F11" s="203">
        <v>1478.5144405358556</v>
      </c>
      <c r="G11" s="203">
        <v>1430.466995149573</v>
      </c>
      <c r="H11" s="203">
        <v>9762.6491999040954</v>
      </c>
      <c r="I11" s="203">
        <v>893.97853659788143</v>
      </c>
      <c r="J11" s="203">
        <v>4507.9480687251425</v>
      </c>
      <c r="K11" s="203">
        <v>2372.239756085743</v>
      </c>
      <c r="L11" s="203">
        <v>1988.4828384953289</v>
      </c>
    </row>
    <row r="12" spans="2:12" ht="15" customHeight="1" x14ac:dyDescent="0.2">
      <c r="B12" s="147">
        <v>1994</v>
      </c>
      <c r="C12" s="203">
        <v>13382.951221540203</v>
      </c>
      <c r="D12" s="203">
        <v>3670.2890499263008</v>
      </c>
      <c r="E12" s="203">
        <v>1106.3747058144609</v>
      </c>
      <c r="F12" s="203">
        <v>1015.4641753455782</v>
      </c>
      <c r="G12" s="203">
        <v>1548.4501687662616</v>
      </c>
      <c r="H12" s="203">
        <v>9712.6621716139016</v>
      </c>
      <c r="I12" s="203">
        <v>1133.2672757936955</v>
      </c>
      <c r="J12" s="203">
        <v>4409.7669042550206</v>
      </c>
      <c r="K12" s="203">
        <v>2265.053279032607</v>
      </c>
      <c r="L12" s="203">
        <v>1904.5747125325786</v>
      </c>
    </row>
    <row r="13" spans="2:12" ht="15" customHeight="1" x14ac:dyDescent="0.2">
      <c r="B13" s="147"/>
      <c r="C13" s="203"/>
      <c r="D13" s="203"/>
      <c r="E13" s="203"/>
      <c r="F13" s="203"/>
      <c r="G13" s="203"/>
      <c r="H13" s="203"/>
      <c r="I13" s="203"/>
      <c r="J13" s="203"/>
      <c r="K13" s="203"/>
      <c r="L13" s="203"/>
    </row>
    <row r="14" spans="2:12" ht="15" customHeight="1" x14ac:dyDescent="0.2">
      <c r="B14" s="147">
        <v>1995</v>
      </c>
      <c r="C14" s="203">
        <v>13460.17734814263</v>
      </c>
      <c r="D14" s="203">
        <v>3726.5750766641045</v>
      </c>
      <c r="E14" s="203">
        <v>1048.1244073652392</v>
      </c>
      <c r="F14" s="203">
        <v>1080.4944421991411</v>
      </c>
      <c r="G14" s="203">
        <v>1597.9562270997242</v>
      </c>
      <c r="H14" s="203">
        <v>9733.6022714785249</v>
      </c>
      <c r="I14" s="203">
        <v>1246.6894134912222</v>
      </c>
      <c r="J14" s="203">
        <v>4384.8067224108145</v>
      </c>
      <c r="K14" s="203">
        <v>2195.158696412926</v>
      </c>
      <c r="L14" s="203">
        <v>1906.9474391635631</v>
      </c>
    </row>
    <row r="15" spans="2:12" ht="15" customHeight="1" x14ac:dyDescent="0.2">
      <c r="B15" s="147">
        <v>1996</v>
      </c>
      <c r="C15" s="203">
        <v>14555.633314771665</v>
      </c>
      <c r="D15" s="203">
        <v>4250.0918898791278</v>
      </c>
      <c r="E15" s="203">
        <v>1328.0471915171925</v>
      </c>
      <c r="F15" s="203">
        <v>1232.9620324540072</v>
      </c>
      <c r="G15" s="203">
        <v>1689.0826659079278</v>
      </c>
      <c r="H15" s="203">
        <v>10305.541424892537</v>
      </c>
      <c r="I15" s="203">
        <v>1207.184093214953</v>
      </c>
      <c r="J15" s="203">
        <v>4346.5291583191483</v>
      </c>
      <c r="K15" s="203">
        <v>2479.0591605940299</v>
      </c>
      <c r="L15" s="203">
        <v>2272.7690127644059</v>
      </c>
    </row>
    <row r="16" spans="2:12" ht="15" customHeight="1" x14ac:dyDescent="0.2">
      <c r="B16" s="147">
        <v>1997</v>
      </c>
      <c r="C16" s="203">
        <v>13938.491030984344</v>
      </c>
      <c r="D16" s="203">
        <v>4006.4276732140202</v>
      </c>
      <c r="E16" s="203">
        <v>1241.9453343258619</v>
      </c>
      <c r="F16" s="203">
        <v>1128.0161363433228</v>
      </c>
      <c r="G16" s="203">
        <v>1636.4662025448354</v>
      </c>
      <c r="H16" s="203">
        <v>9932.0633577703229</v>
      </c>
      <c r="I16" s="203">
        <v>1318.5450326061425</v>
      </c>
      <c r="J16" s="203">
        <v>4245.1788194449773</v>
      </c>
      <c r="K16" s="203">
        <v>2416.0792952276779</v>
      </c>
      <c r="L16" s="203">
        <v>1952.2602104915259</v>
      </c>
    </row>
    <row r="17" spans="2:12" ht="15" customHeight="1" x14ac:dyDescent="0.2">
      <c r="B17" s="147">
        <v>2003</v>
      </c>
      <c r="C17" s="203">
        <v>12682.492962485305</v>
      </c>
      <c r="D17" s="203">
        <v>4015.8846695369575</v>
      </c>
      <c r="E17" s="203">
        <v>1173.2798759194748</v>
      </c>
      <c r="F17" s="203">
        <v>1165.1549649768035</v>
      </c>
      <c r="G17" s="203">
        <v>1677.4498286406788</v>
      </c>
      <c r="H17" s="203">
        <v>8666.6082929483473</v>
      </c>
      <c r="I17" s="203">
        <v>1105.9416045116488</v>
      </c>
      <c r="J17" s="203">
        <v>4290.450900291471</v>
      </c>
      <c r="K17" s="203">
        <v>1705.147701534981</v>
      </c>
      <c r="L17" s="203">
        <v>1565.0680866102466</v>
      </c>
    </row>
    <row r="18" spans="2:12" ht="15" customHeight="1" x14ac:dyDescent="0.2">
      <c r="B18" s="147">
        <v>2004</v>
      </c>
      <c r="C18" s="203">
        <v>12640.957507920872</v>
      </c>
      <c r="D18" s="203">
        <v>3949.9111627314142</v>
      </c>
      <c r="E18" s="203">
        <v>1155.9914162805014</v>
      </c>
      <c r="F18" s="203">
        <v>1197.4551932004611</v>
      </c>
      <c r="G18" s="203">
        <v>1596.4645532504514</v>
      </c>
      <c r="H18" s="203">
        <v>8691.0463451894575</v>
      </c>
      <c r="I18" s="203">
        <v>1343.69040093475</v>
      </c>
      <c r="J18" s="203">
        <v>4341.1931096847647</v>
      </c>
      <c r="K18" s="203">
        <v>1533.0080018352396</v>
      </c>
      <c r="L18" s="203">
        <v>1473.1548327347036</v>
      </c>
    </row>
    <row r="19" spans="2:12" ht="15" customHeight="1" x14ac:dyDescent="0.2">
      <c r="B19" s="147"/>
      <c r="C19" s="203"/>
      <c r="D19" s="203"/>
      <c r="E19" s="203"/>
      <c r="F19" s="203"/>
      <c r="G19" s="203"/>
      <c r="H19" s="203"/>
      <c r="I19" s="203"/>
      <c r="J19" s="203"/>
      <c r="K19" s="203"/>
      <c r="L19" s="203"/>
    </row>
    <row r="20" spans="2:12" ht="15" customHeight="1" x14ac:dyDescent="0.2">
      <c r="B20" s="147">
        <v>2005</v>
      </c>
      <c r="C20" s="203">
        <v>12313.34212689995</v>
      </c>
      <c r="D20" s="203">
        <v>4117.0449538792036</v>
      </c>
      <c r="E20" s="203">
        <v>1186.6393438516575</v>
      </c>
      <c r="F20" s="203">
        <v>1146.3058815679847</v>
      </c>
      <c r="G20" s="203">
        <v>1784.0997284595608</v>
      </c>
      <c r="H20" s="203">
        <v>8196.2971730207464</v>
      </c>
      <c r="I20" s="203">
        <v>989.57689518042071</v>
      </c>
      <c r="J20" s="203">
        <v>4275.6549787724825</v>
      </c>
      <c r="K20" s="203">
        <v>1496.2851383749571</v>
      </c>
      <c r="L20" s="203">
        <v>1434.7801606928865</v>
      </c>
    </row>
    <row r="21" spans="2:12" ht="15" customHeight="1" x14ac:dyDescent="0.2">
      <c r="B21" s="147">
        <v>2006</v>
      </c>
      <c r="C21" s="203">
        <v>12484.09995282091</v>
      </c>
      <c r="D21" s="203">
        <v>3967.4879340041471</v>
      </c>
      <c r="E21" s="203">
        <v>1010.943278088095</v>
      </c>
      <c r="F21" s="203">
        <v>1130.720809452622</v>
      </c>
      <c r="G21" s="203">
        <v>1825.8238464634296</v>
      </c>
      <c r="H21" s="203">
        <v>8516.6120188167642</v>
      </c>
      <c r="I21" s="203">
        <v>1125.7192325605961</v>
      </c>
      <c r="J21" s="203">
        <v>4339.2128725707289</v>
      </c>
      <c r="K21" s="203">
        <v>1565.8798497742002</v>
      </c>
      <c r="L21" s="203">
        <v>1485.8000639112395</v>
      </c>
    </row>
    <row r="22" spans="2:12" ht="15" customHeight="1" x14ac:dyDescent="0.2">
      <c r="B22" s="147">
        <v>2007</v>
      </c>
      <c r="C22" s="203">
        <v>11979.391586855541</v>
      </c>
      <c r="D22" s="203">
        <v>4052.0975427047551</v>
      </c>
      <c r="E22" s="203">
        <v>1183.4300351617894</v>
      </c>
      <c r="F22" s="203">
        <v>1056.3894300872066</v>
      </c>
      <c r="G22" s="203">
        <v>1812.27807745576</v>
      </c>
      <c r="H22" s="203">
        <v>7927.2940441507872</v>
      </c>
      <c r="I22" s="203">
        <v>1083.9269316522973</v>
      </c>
      <c r="J22" s="203">
        <v>4222.8392771811214</v>
      </c>
      <c r="K22" s="203">
        <v>1300.3273481232525</v>
      </c>
      <c r="L22" s="203">
        <v>1320.2004871941158</v>
      </c>
    </row>
    <row r="23" spans="2:12" ht="15" customHeight="1" x14ac:dyDescent="0.2">
      <c r="B23" s="147">
        <v>2008</v>
      </c>
      <c r="C23" s="203">
        <v>11900.995867848433</v>
      </c>
      <c r="D23" s="203">
        <v>3949.3497722759412</v>
      </c>
      <c r="E23" s="203">
        <v>1289.9982632416923</v>
      </c>
      <c r="F23" s="203">
        <v>1074.7747039340838</v>
      </c>
      <c r="G23" s="203">
        <v>1584.5768051001651</v>
      </c>
      <c r="H23" s="203">
        <v>7951.6460955724924</v>
      </c>
      <c r="I23" s="203">
        <v>868.28766350755438</v>
      </c>
      <c r="J23" s="203">
        <v>3982.2196358971678</v>
      </c>
      <c r="K23" s="203">
        <v>1605.3229766693976</v>
      </c>
      <c r="L23" s="203">
        <v>1495.8158194983728</v>
      </c>
    </row>
    <row r="24" spans="2:12" ht="15" customHeight="1" x14ac:dyDescent="0.2">
      <c r="B24" s="147">
        <v>2009</v>
      </c>
      <c r="C24" s="203">
        <v>11940.04153486129</v>
      </c>
      <c r="D24" s="203">
        <v>4070.9487805653894</v>
      </c>
      <c r="E24" s="203">
        <v>1227.6249279286662</v>
      </c>
      <c r="F24" s="203">
        <v>1192.2602088088217</v>
      </c>
      <c r="G24" s="203">
        <v>1651.0636438279021</v>
      </c>
      <c r="H24" s="203">
        <v>7869.0927542959007</v>
      </c>
      <c r="I24" s="203">
        <v>1028.4500157733069</v>
      </c>
      <c r="J24" s="203">
        <v>3944.0762235689044</v>
      </c>
      <c r="K24" s="203">
        <v>1476.9879660562142</v>
      </c>
      <c r="L24" s="203">
        <v>1419.578548897475</v>
      </c>
    </row>
    <row r="25" spans="2:12" ht="15" customHeight="1" x14ac:dyDescent="0.2">
      <c r="B25" s="147"/>
      <c r="C25" s="203"/>
      <c r="D25" s="203"/>
      <c r="E25" s="203"/>
      <c r="F25" s="203"/>
      <c r="G25" s="203"/>
      <c r="H25" s="203"/>
      <c r="I25" s="203"/>
      <c r="J25" s="203"/>
      <c r="K25" s="203"/>
      <c r="L25" s="203"/>
    </row>
    <row r="26" spans="2:12" ht="15" customHeight="1" x14ac:dyDescent="0.2">
      <c r="B26" s="147">
        <v>2010</v>
      </c>
      <c r="C26" s="203">
        <v>12295.639278947045</v>
      </c>
      <c r="D26" s="203">
        <v>4349.7894752481743</v>
      </c>
      <c r="E26" s="203">
        <v>1422.6753184199674</v>
      </c>
      <c r="F26" s="203">
        <v>1184.2029091554755</v>
      </c>
      <c r="G26" s="203">
        <v>1742.911247672731</v>
      </c>
      <c r="H26" s="203">
        <v>7945.8498036988713</v>
      </c>
      <c r="I26" s="203">
        <v>998.49550019303263</v>
      </c>
      <c r="J26" s="203">
        <v>4011.4844872478234</v>
      </c>
      <c r="K26" s="203">
        <v>1500.8134712889678</v>
      </c>
      <c r="L26" s="203">
        <v>1435.0563449690471</v>
      </c>
    </row>
    <row r="27" spans="2:12" ht="15" customHeight="1" x14ac:dyDescent="0.2">
      <c r="B27" s="147">
        <v>2011</v>
      </c>
      <c r="C27" s="203">
        <v>11670.575709207984</v>
      </c>
      <c r="D27" s="203">
        <v>4244.072144446096</v>
      </c>
      <c r="E27" s="203">
        <v>1484.6935984439954</v>
      </c>
      <c r="F27" s="203">
        <v>1105.4011111834725</v>
      </c>
      <c r="G27" s="203">
        <v>1653.9774348186284</v>
      </c>
      <c r="H27" s="203">
        <v>7426.5035647618888</v>
      </c>
      <c r="I27" s="203">
        <v>871.98135377629296</v>
      </c>
      <c r="J27" s="203">
        <v>4052.2877564412552</v>
      </c>
      <c r="K27" s="203">
        <v>1241.1235258013069</v>
      </c>
      <c r="L27" s="203">
        <v>1261.1109287430338</v>
      </c>
    </row>
    <row r="28" spans="2:12" ht="15" customHeight="1" x14ac:dyDescent="0.2">
      <c r="B28" s="147">
        <v>2012</v>
      </c>
      <c r="C28" s="203">
        <v>11523.608847131905</v>
      </c>
      <c r="D28" s="203">
        <v>3874.4541776763817</v>
      </c>
      <c r="E28" s="203">
        <v>1028.5547094921401</v>
      </c>
      <c r="F28" s="203">
        <v>1199.0781281354994</v>
      </c>
      <c r="G28" s="203">
        <v>1646.8213400487425</v>
      </c>
      <c r="H28" s="203">
        <v>7649.1546694555236</v>
      </c>
      <c r="I28" s="203">
        <v>983.32617172231221</v>
      </c>
      <c r="J28" s="203">
        <v>4028.4544201301651</v>
      </c>
      <c r="K28" s="203">
        <v>1288.0440514671086</v>
      </c>
      <c r="L28" s="203">
        <v>1349.3300261359384</v>
      </c>
    </row>
    <row r="29" spans="2:12" ht="15" customHeight="1" x14ac:dyDescent="0.2">
      <c r="B29" s="147">
        <v>2013</v>
      </c>
      <c r="C29" s="203">
        <v>11269.098170018788</v>
      </c>
      <c r="D29" s="203">
        <v>3723.6368225336309</v>
      </c>
      <c r="E29" s="203">
        <v>1151.438530562089</v>
      </c>
      <c r="F29" s="203">
        <v>1165.006856255555</v>
      </c>
      <c r="G29" s="203">
        <v>1407.1914357159867</v>
      </c>
      <c r="H29" s="203">
        <v>7545.4613474851558</v>
      </c>
      <c r="I29" s="203">
        <v>659.86217849614161</v>
      </c>
      <c r="J29" s="203">
        <v>4104.0590008039835</v>
      </c>
      <c r="K29" s="203">
        <v>1366.3370001277724</v>
      </c>
      <c r="L29" s="203">
        <v>1415.2031680572577</v>
      </c>
    </row>
    <row r="30" spans="2:12" ht="15" customHeight="1" x14ac:dyDescent="0.2">
      <c r="B30" s="147">
        <v>2014</v>
      </c>
      <c r="C30" s="203">
        <v>12350.054605000623</v>
      </c>
      <c r="D30" s="203">
        <v>5222.8942968752453</v>
      </c>
      <c r="E30" s="203">
        <v>2556.4983602711372</v>
      </c>
      <c r="F30" s="203">
        <v>1074.4318703880188</v>
      </c>
      <c r="G30" s="203">
        <v>1591.96406621609</v>
      </c>
      <c r="H30" s="203">
        <v>7127.1603081253779</v>
      </c>
      <c r="I30" s="203">
        <v>632.80233631156977</v>
      </c>
      <c r="J30" s="203">
        <v>4177.0520201617001</v>
      </c>
      <c r="K30" s="203">
        <v>1130.6724103587696</v>
      </c>
      <c r="L30" s="203">
        <v>1186.6335412933383</v>
      </c>
    </row>
    <row r="31" spans="2:12" ht="15" customHeight="1" x14ac:dyDescent="0.2">
      <c r="B31" s="147"/>
      <c r="C31" s="203"/>
      <c r="D31" s="203"/>
      <c r="E31" s="203"/>
      <c r="F31" s="203"/>
      <c r="G31" s="203"/>
      <c r="H31" s="203"/>
      <c r="I31" s="203"/>
      <c r="J31" s="203"/>
      <c r="K31" s="203"/>
      <c r="L31" s="203"/>
    </row>
    <row r="32" spans="2:12" ht="15" customHeight="1" x14ac:dyDescent="0.2">
      <c r="B32" s="147">
        <v>2015</v>
      </c>
      <c r="C32" s="203">
        <v>15372.532058383462</v>
      </c>
      <c r="D32" s="203">
        <v>8021.3072524434365</v>
      </c>
      <c r="E32" s="203">
        <v>5446.8030674352503</v>
      </c>
      <c r="F32" s="203">
        <v>1071.1222280763927</v>
      </c>
      <c r="G32" s="203">
        <v>1503.3819569317936</v>
      </c>
      <c r="H32" s="203">
        <v>7351.2248059400254</v>
      </c>
      <c r="I32" s="203">
        <v>636.70204379133702</v>
      </c>
      <c r="J32" s="203">
        <v>4236.1108839381459</v>
      </c>
      <c r="K32" s="203">
        <v>1184.3317509391468</v>
      </c>
      <c r="L32" s="203">
        <v>1294.080127271395</v>
      </c>
    </row>
    <row r="33" spans="2:13" ht="15" customHeight="1" x14ac:dyDescent="0.2">
      <c r="B33" s="147">
        <v>2016</v>
      </c>
      <c r="C33" s="203">
        <v>15970.275949592033</v>
      </c>
      <c r="D33" s="203">
        <v>8583.245645794681</v>
      </c>
      <c r="E33" s="203">
        <v>6451.4872229438197</v>
      </c>
      <c r="F33" s="203">
        <v>1111.2075736057495</v>
      </c>
      <c r="G33" s="203">
        <v>1020.5508492451122</v>
      </c>
      <c r="H33" s="203">
        <v>7387.0303037973526</v>
      </c>
      <c r="I33" s="203">
        <v>686.12923215615069</v>
      </c>
      <c r="J33" s="203">
        <v>4350.3906782802705</v>
      </c>
      <c r="K33" s="203">
        <v>1267.550505880849</v>
      </c>
      <c r="L33" s="203">
        <v>1082.9598874800824</v>
      </c>
    </row>
    <row r="34" spans="2:13" ht="15" customHeight="1" x14ac:dyDescent="0.2">
      <c r="B34" s="147">
        <v>2017</v>
      </c>
      <c r="C34" s="203">
        <v>16633.90971102679</v>
      </c>
      <c r="D34" s="203">
        <v>9177.5973292365106</v>
      </c>
      <c r="E34" s="203">
        <v>6914.2353201802443</v>
      </c>
      <c r="F34" s="203">
        <v>1089.2847482979123</v>
      </c>
      <c r="G34" s="203">
        <v>1174.0772607583554</v>
      </c>
      <c r="H34" s="203">
        <v>7456.3123817902779</v>
      </c>
      <c r="I34" s="203">
        <v>655.08579667369827</v>
      </c>
      <c r="J34" s="203">
        <v>4447.3448987250167</v>
      </c>
      <c r="K34" s="203">
        <v>1255.8717000492402</v>
      </c>
      <c r="L34" s="203">
        <v>1098.0099863423216</v>
      </c>
    </row>
    <row r="35" spans="2:13" ht="15" customHeight="1" x14ac:dyDescent="0.2">
      <c r="B35" s="223">
        <v>2018</v>
      </c>
      <c r="C35" s="224">
        <v>16987.422020728678</v>
      </c>
      <c r="D35" s="224">
        <v>9246.8013918916949</v>
      </c>
      <c r="E35" s="224">
        <v>7667.0185802589885</v>
      </c>
      <c r="F35" s="224">
        <v>659.26609149773765</v>
      </c>
      <c r="G35" s="224">
        <v>920.51672013496943</v>
      </c>
      <c r="H35" s="224">
        <v>7740.6206288369849</v>
      </c>
      <c r="I35" s="224">
        <v>685.88853752984471</v>
      </c>
      <c r="J35" s="224">
        <v>4532.1196970675155</v>
      </c>
      <c r="K35" s="224">
        <v>1333.4638512981528</v>
      </c>
      <c r="L35" s="224">
        <v>1189.1485429414715</v>
      </c>
    </row>
    <row r="36" spans="2:13" ht="15" customHeight="1" x14ac:dyDescent="0.2">
      <c r="B36" s="223">
        <v>2019</v>
      </c>
      <c r="C36" s="224">
        <v>15613.422599635354</v>
      </c>
      <c r="D36" s="224">
        <v>7899.3009495648439</v>
      </c>
      <c r="E36" s="224">
        <v>6176.2100710323912</v>
      </c>
      <c r="F36" s="224">
        <v>634.00674237830253</v>
      </c>
      <c r="G36" s="224">
        <v>1089.08413615415</v>
      </c>
      <c r="H36" s="224">
        <v>7714.1216500705104</v>
      </c>
      <c r="I36" s="224">
        <v>670.9316822007753</v>
      </c>
      <c r="J36" s="224">
        <v>4545.1951075871011</v>
      </c>
      <c r="K36" s="224">
        <v>1391.3431680741469</v>
      </c>
      <c r="L36" s="224">
        <v>1106.651692208487</v>
      </c>
    </row>
    <row r="37" spans="2:13" ht="15" customHeight="1" x14ac:dyDescent="0.2">
      <c r="B37" s="223"/>
      <c r="C37" s="224"/>
      <c r="D37" s="224"/>
      <c r="E37" s="224"/>
      <c r="F37" s="224"/>
      <c r="G37" s="224"/>
      <c r="H37" s="224"/>
      <c r="I37" s="224"/>
      <c r="J37" s="224"/>
      <c r="K37" s="224"/>
      <c r="L37" s="224"/>
    </row>
    <row r="38" spans="2:13" ht="15" customHeight="1" x14ac:dyDescent="0.2">
      <c r="B38" s="223">
        <v>2020</v>
      </c>
      <c r="C38" s="224">
        <v>11371.073822112427</v>
      </c>
      <c r="D38" s="224">
        <v>4666.1760020909405</v>
      </c>
      <c r="E38" s="224">
        <v>3101.9771168660545</v>
      </c>
      <c r="F38" s="224">
        <v>594.91260651142841</v>
      </c>
      <c r="G38" s="224">
        <v>969.28627871345748</v>
      </c>
      <c r="H38" s="224">
        <v>6704.897820021487</v>
      </c>
      <c r="I38" s="224">
        <v>659.60176176953473</v>
      </c>
      <c r="J38" s="224">
        <v>3549.4399453938681</v>
      </c>
      <c r="K38" s="224">
        <v>1274.3440041363585</v>
      </c>
      <c r="L38" s="224">
        <v>1221.5121087217258</v>
      </c>
      <c r="M38" s="217"/>
    </row>
    <row r="39" spans="2:13" s="102" customFormat="1" ht="15" customHeight="1" x14ac:dyDescent="0.2">
      <c r="B39" s="223">
        <v>2021</v>
      </c>
      <c r="C39" s="224">
        <v>10226.871246367426</v>
      </c>
      <c r="D39" s="224">
        <v>3059.6167471039921</v>
      </c>
      <c r="E39" s="224">
        <v>1569.4534273059405</v>
      </c>
      <c r="F39" s="224">
        <v>520.95447907576204</v>
      </c>
      <c r="G39" s="224">
        <v>969.20884072228955</v>
      </c>
      <c r="H39" s="224">
        <v>7167.2544992634339</v>
      </c>
      <c r="I39" s="224">
        <v>685.08285401182047</v>
      </c>
      <c r="J39" s="224">
        <v>3701.2310533765935</v>
      </c>
      <c r="K39" s="224">
        <v>1268.4590652289201</v>
      </c>
      <c r="L39" s="224">
        <v>1512.4815266461005</v>
      </c>
      <c r="M39" s="217"/>
    </row>
    <row r="40" spans="2:13" s="102" customFormat="1" ht="15" customHeight="1" x14ac:dyDescent="0.2">
      <c r="B40" s="223">
        <v>2022</v>
      </c>
      <c r="C40" s="224">
        <v>9768.3277866611024</v>
      </c>
      <c r="D40" s="224">
        <v>2970.4475144766502</v>
      </c>
      <c r="E40" s="224">
        <v>1509.1553766542538</v>
      </c>
      <c r="F40" s="224">
        <v>574.80804275138598</v>
      </c>
      <c r="G40" s="224">
        <v>886.48409507101064</v>
      </c>
      <c r="H40" s="224">
        <v>6797.8802721844531</v>
      </c>
      <c r="I40" s="224">
        <v>632.43874846373205</v>
      </c>
      <c r="J40" s="224">
        <v>3928.9610895897699</v>
      </c>
      <c r="K40" s="224">
        <v>1083.0681279714158</v>
      </c>
      <c r="L40" s="224">
        <v>1153.4123061595349</v>
      </c>
      <c r="M40" s="217"/>
    </row>
    <row r="41" spans="2:13" ht="15" customHeight="1" x14ac:dyDescent="0.2">
      <c r="B41" s="225">
        <v>2023</v>
      </c>
      <c r="C41" s="226">
        <v>9196.5702786693328</v>
      </c>
      <c r="D41" s="227">
        <v>2566.5960060486896</v>
      </c>
      <c r="E41" s="227">
        <v>1237.362927971669</v>
      </c>
      <c r="F41" s="227">
        <v>581.92874686846221</v>
      </c>
      <c r="G41" s="227">
        <v>747.30433120855832</v>
      </c>
      <c r="H41" s="227">
        <v>6629.9742726206423</v>
      </c>
      <c r="I41" s="227">
        <v>603.80709867065934</v>
      </c>
      <c r="J41" s="227">
        <v>3952.8683141557876</v>
      </c>
      <c r="K41" s="227">
        <v>1098.0976493749695</v>
      </c>
      <c r="L41" s="227">
        <v>975.20121041922528</v>
      </c>
      <c r="M41" s="217"/>
    </row>
    <row r="42" spans="2:13" x14ac:dyDescent="0.2">
      <c r="B42" s="285"/>
      <c r="C42" s="285"/>
      <c r="D42" s="285"/>
      <c r="E42" s="285"/>
      <c r="F42" s="285"/>
      <c r="G42" s="285"/>
      <c r="H42" s="285"/>
      <c r="I42" s="285"/>
      <c r="J42" s="285"/>
      <c r="K42" s="285"/>
      <c r="L42" s="285"/>
    </row>
    <row r="43" spans="2:13" x14ac:dyDescent="0.2">
      <c r="B43" s="264" t="s">
        <v>290</v>
      </c>
      <c r="C43" s="264"/>
      <c r="D43" s="264"/>
      <c r="E43" s="264"/>
      <c r="F43" s="264"/>
      <c r="G43" s="264"/>
      <c r="H43" s="264"/>
      <c r="I43" s="264"/>
      <c r="J43" s="264"/>
      <c r="K43" s="264"/>
      <c r="L43" s="264"/>
    </row>
    <row r="44" spans="2:13" x14ac:dyDescent="0.2">
      <c r="B44" s="107" t="s">
        <v>291</v>
      </c>
      <c r="C44" s="107"/>
      <c r="D44" s="107"/>
      <c r="E44" s="107"/>
      <c r="F44" s="107"/>
      <c r="G44" s="107"/>
      <c r="H44" s="107"/>
      <c r="I44" s="107"/>
      <c r="J44" s="107"/>
      <c r="K44" s="107"/>
      <c r="L44" s="107"/>
    </row>
    <row r="45" spans="2:13" x14ac:dyDescent="0.2">
      <c r="L45" s="113" t="s">
        <v>344</v>
      </c>
      <c r="M45" s="62"/>
    </row>
    <row r="46" spans="2:13" x14ac:dyDescent="0.2">
      <c r="D46" s="217"/>
      <c r="E46" s="217"/>
      <c r="G46" s="218"/>
    </row>
    <row r="47" spans="2:13" x14ac:dyDescent="0.2">
      <c r="C47" s="217"/>
      <c r="D47" s="217"/>
      <c r="E47" s="217"/>
      <c r="G47" s="218"/>
    </row>
    <row r="48" spans="2:13" x14ac:dyDescent="0.2">
      <c r="C48" s="217"/>
      <c r="D48" s="217"/>
      <c r="G48" s="218"/>
    </row>
    <row r="49" spans="3:3" x14ac:dyDescent="0.2">
      <c r="C49" s="217"/>
    </row>
    <row r="50" spans="3:3" x14ac:dyDescent="0.2">
      <c r="C50" s="217"/>
    </row>
  </sheetData>
  <mergeCells count="11">
    <mergeCell ref="B3:L3"/>
    <mergeCell ref="B43:L43"/>
    <mergeCell ref="B42:L42"/>
    <mergeCell ref="B4:B7"/>
    <mergeCell ref="C4:C6"/>
    <mergeCell ref="D4:L4"/>
    <mergeCell ref="D5:D6"/>
    <mergeCell ref="E5:G5"/>
    <mergeCell ref="H5:H6"/>
    <mergeCell ref="I5:L5"/>
    <mergeCell ref="C7:L7"/>
  </mergeCells>
  <hyperlinks>
    <hyperlink ref="L45" location="Inhaltsverzeichnis!A1" display="› Zurück zum Inhaltsverzeichnis" xr:uid="{00000000-0004-0000-0E00-000000000000}"/>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H20"/>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99" customWidth="1"/>
    <col min="2" max="2" width="6.7109375" style="99" customWidth="1"/>
    <col min="3" max="3" width="65.7109375" style="99" customWidth="1"/>
    <col min="4" max="6" width="12.7109375" style="99" customWidth="1"/>
    <col min="7" max="7" width="14.7109375" style="99" customWidth="1"/>
    <col min="8" max="16384" width="11" style="99"/>
  </cols>
  <sheetData>
    <row r="1" spans="2:7" s="98" customFormat="1" ht="15" customHeight="1" x14ac:dyDescent="0.2"/>
    <row r="2" spans="2:7" s="91" customFormat="1" ht="20.100000000000001" customHeight="1" x14ac:dyDescent="0.2">
      <c r="B2" s="91" t="s">
        <v>119</v>
      </c>
    </row>
    <row r="3" spans="2:7" s="80" customFormat="1" ht="50.1" customHeight="1" x14ac:dyDescent="0.2">
      <c r="B3" s="267" t="s">
        <v>338</v>
      </c>
      <c r="C3" s="267"/>
      <c r="D3" s="267"/>
      <c r="E3" s="267"/>
      <c r="F3" s="267"/>
      <c r="G3" s="267"/>
    </row>
    <row r="4" spans="2:7" ht="30" customHeight="1" x14ac:dyDescent="0.2">
      <c r="B4" s="284" t="s">
        <v>85</v>
      </c>
      <c r="C4" s="282" t="s">
        <v>66</v>
      </c>
      <c r="D4" s="268" t="s">
        <v>308</v>
      </c>
      <c r="E4" s="268" t="s">
        <v>282</v>
      </c>
      <c r="F4" s="268" t="s">
        <v>244</v>
      </c>
      <c r="G4" s="283"/>
    </row>
    <row r="5" spans="2:7" ht="30" customHeight="1" x14ac:dyDescent="0.2">
      <c r="B5" s="269"/>
      <c r="C5" s="282"/>
      <c r="D5" s="268"/>
      <c r="E5" s="282"/>
      <c r="F5" s="145" t="s">
        <v>45</v>
      </c>
      <c r="G5" s="125" t="s">
        <v>82</v>
      </c>
    </row>
    <row r="6" spans="2:7" ht="15" customHeight="1" x14ac:dyDescent="0.2">
      <c r="B6" s="269"/>
      <c r="C6" s="282"/>
      <c r="D6" s="145" t="s">
        <v>12</v>
      </c>
      <c r="E6" s="282" t="s">
        <v>49</v>
      </c>
      <c r="F6" s="282"/>
      <c r="G6" s="283"/>
    </row>
    <row r="7" spans="2:7" ht="15" customHeight="1" x14ac:dyDescent="0.2">
      <c r="B7" s="175"/>
      <c r="C7" s="176" t="s">
        <v>34</v>
      </c>
      <c r="D7" s="129">
        <v>468</v>
      </c>
      <c r="E7" s="129">
        <v>567412</v>
      </c>
      <c r="F7" s="129">
        <v>176655</v>
      </c>
      <c r="G7" s="129">
        <v>390756</v>
      </c>
    </row>
    <row r="8" spans="2:7" ht="15" customHeight="1" x14ac:dyDescent="0.2">
      <c r="B8" s="151"/>
      <c r="C8" s="177" t="s">
        <v>245</v>
      </c>
      <c r="D8" s="129">
        <v>446</v>
      </c>
      <c r="E8" s="129">
        <v>382692</v>
      </c>
      <c r="F8" s="129">
        <v>156661</v>
      </c>
      <c r="G8" s="129">
        <v>226032</v>
      </c>
    </row>
    <row r="9" spans="2:7" ht="15" customHeight="1" x14ac:dyDescent="0.2">
      <c r="B9" s="151"/>
      <c r="C9" s="178" t="s">
        <v>67</v>
      </c>
      <c r="D9" s="121"/>
      <c r="E9" s="121"/>
      <c r="F9" s="121"/>
      <c r="G9" s="121"/>
    </row>
    <row r="10" spans="2:7" ht="15" customHeight="1" x14ac:dyDescent="0.2">
      <c r="B10" s="151">
        <v>10</v>
      </c>
      <c r="C10" s="178" t="s">
        <v>83</v>
      </c>
      <c r="D10" s="121">
        <v>8</v>
      </c>
      <c r="E10" s="121">
        <v>19768</v>
      </c>
      <c r="F10" s="121">
        <v>1033</v>
      </c>
      <c r="G10" s="121">
        <v>18734</v>
      </c>
    </row>
    <row r="11" spans="2:7" ht="15" customHeight="1" x14ac:dyDescent="0.2">
      <c r="B11" s="287">
        <v>13</v>
      </c>
      <c r="C11" s="178" t="s">
        <v>111</v>
      </c>
      <c r="D11" s="121">
        <v>102</v>
      </c>
      <c r="E11" s="121">
        <v>73893</v>
      </c>
      <c r="F11" s="121">
        <v>42011</v>
      </c>
      <c r="G11" s="121">
        <v>31882</v>
      </c>
    </row>
    <row r="12" spans="2:7" ht="15" customHeight="1" x14ac:dyDescent="0.2">
      <c r="B12" s="287"/>
      <c r="C12" s="178" t="s">
        <v>220</v>
      </c>
      <c r="D12" s="121"/>
    </row>
    <row r="13" spans="2:7" ht="15" customHeight="1" x14ac:dyDescent="0.2">
      <c r="B13" s="151">
        <v>16</v>
      </c>
      <c r="C13" s="178" t="s">
        <v>68</v>
      </c>
      <c r="D13" s="121">
        <v>79</v>
      </c>
      <c r="E13" s="121">
        <v>26541</v>
      </c>
      <c r="F13" s="121">
        <v>17601</v>
      </c>
      <c r="G13" s="121">
        <v>8940</v>
      </c>
    </row>
    <row r="14" spans="2:7" x14ac:dyDescent="0.2">
      <c r="B14" s="151">
        <v>17</v>
      </c>
      <c r="C14" s="178" t="s">
        <v>69</v>
      </c>
      <c r="D14" s="121">
        <v>279</v>
      </c>
      <c r="E14" s="121">
        <v>197346</v>
      </c>
      <c r="F14" s="121">
        <v>77371</v>
      </c>
      <c r="G14" s="121">
        <v>119975</v>
      </c>
    </row>
    <row r="15" spans="2:7" ht="36" x14ac:dyDescent="0.2">
      <c r="B15" s="179">
        <v>19</v>
      </c>
      <c r="C15" s="180" t="s">
        <v>84</v>
      </c>
      <c r="D15" s="121">
        <v>25</v>
      </c>
      <c r="E15" s="121">
        <v>31708</v>
      </c>
      <c r="F15" s="121">
        <v>1584</v>
      </c>
      <c r="G15" s="121">
        <v>30123</v>
      </c>
    </row>
    <row r="16" spans="2:7" ht="15" customHeight="1" x14ac:dyDescent="0.2">
      <c r="B16" s="152"/>
      <c r="C16" s="181" t="s">
        <v>246</v>
      </c>
      <c r="D16" s="157">
        <v>29</v>
      </c>
      <c r="E16" s="130">
        <v>184719</v>
      </c>
      <c r="F16" s="130">
        <v>19995</v>
      </c>
      <c r="G16" s="130">
        <v>165725</v>
      </c>
    </row>
    <row r="17" spans="2:8" x14ac:dyDescent="0.2">
      <c r="B17" s="106"/>
    </row>
    <row r="18" spans="2:8" x14ac:dyDescent="0.2">
      <c r="B18" s="107" t="s">
        <v>283</v>
      </c>
      <c r="C18" s="108"/>
      <c r="D18" s="108"/>
      <c r="E18" s="108"/>
      <c r="F18" s="108"/>
      <c r="G18" s="108"/>
    </row>
    <row r="19" spans="2:8" x14ac:dyDescent="0.2">
      <c r="B19" s="107" t="s">
        <v>284</v>
      </c>
      <c r="C19" s="107"/>
      <c r="D19" s="107"/>
      <c r="E19" s="107"/>
      <c r="F19" s="107"/>
      <c r="G19" s="107"/>
    </row>
    <row r="20" spans="2:8" x14ac:dyDescent="0.2">
      <c r="G20" s="229" t="s">
        <v>343</v>
      </c>
      <c r="H20" s="62"/>
    </row>
  </sheetData>
  <mergeCells count="8">
    <mergeCell ref="B11:B12"/>
    <mergeCell ref="B3:G3"/>
    <mergeCell ref="B4:B6"/>
    <mergeCell ref="C4:C6"/>
    <mergeCell ref="D4:D5"/>
    <mergeCell ref="E4:E5"/>
    <mergeCell ref="F4:G4"/>
    <mergeCell ref="E6:G6"/>
  </mergeCells>
  <hyperlinks>
    <hyperlink ref="G20" location="Inhaltsverzeichnis!A1" display="› Zurück zum Inhaltsverzeichnis" xr:uid="{00000000-0004-0000-1000-000000000000}"/>
  </hyperlink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76"/>
  <sheetViews>
    <sheetView zoomScaleNormal="100" workbookViewId="0"/>
  </sheetViews>
  <sheetFormatPr baseColWidth="10" defaultColWidth="11.140625" defaultRowHeight="12" x14ac:dyDescent="0.2"/>
  <cols>
    <col min="1" max="1" width="2.7109375" style="111" customWidth="1"/>
    <col min="2" max="2" width="20.7109375" style="111" customWidth="1"/>
    <col min="3" max="3" width="2.7109375" style="111" customWidth="1"/>
    <col min="4" max="11" width="20.7109375" style="111" customWidth="1"/>
    <col min="12" max="16384" width="11.140625" style="111"/>
  </cols>
  <sheetData>
    <row r="1" spans="1:11" ht="15" customHeight="1" x14ac:dyDescent="0.2">
      <c r="A1" s="29"/>
      <c r="B1" s="29"/>
      <c r="C1" s="29"/>
      <c r="D1" s="29"/>
      <c r="E1" s="29"/>
      <c r="F1" s="29"/>
      <c r="G1" s="29"/>
      <c r="H1" s="29"/>
      <c r="I1" s="29"/>
      <c r="J1" s="29"/>
      <c r="K1" s="29"/>
    </row>
    <row r="2" spans="1:11" s="158" customFormat="1" ht="20.100000000000001" customHeight="1" x14ac:dyDescent="0.2">
      <c r="A2" s="92"/>
      <c r="B2" s="93" t="s">
        <v>119</v>
      </c>
      <c r="C2" s="92"/>
      <c r="D2" s="92"/>
      <c r="E2" s="92"/>
      <c r="F2" s="92"/>
      <c r="G2" s="92"/>
      <c r="H2" s="92"/>
      <c r="I2" s="92"/>
      <c r="J2" s="92"/>
      <c r="K2" s="92"/>
    </row>
    <row r="3" spans="1:11" s="79" customFormat="1" ht="50.1" customHeight="1" x14ac:dyDescent="0.2">
      <c r="A3" s="97"/>
      <c r="B3" s="277" t="s">
        <v>329</v>
      </c>
      <c r="C3" s="277"/>
      <c r="D3" s="277"/>
      <c r="E3" s="277"/>
      <c r="F3" s="277"/>
      <c r="G3" s="277"/>
      <c r="H3" s="277"/>
      <c r="I3" s="277"/>
      <c r="J3" s="277"/>
      <c r="K3" s="277"/>
    </row>
    <row r="4" spans="1:11" ht="15" customHeight="1" x14ac:dyDescent="0.2"/>
    <row r="5" spans="1:11" ht="15" customHeight="1" x14ac:dyDescent="0.2">
      <c r="D5" s="159" t="str">
        <f>B3</f>
        <v>Grafik 1   Energiebedingte CO2-Emissionen aus dem Primärenergieverbrauch¹ in Hamburg 1990 – 2023</v>
      </c>
    </row>
    <row r="6" spans="1:11" ht="15" customHeight="1" x14ac:dyDescent="0.2"/>
    <row r="7" spans="1:11" ht="15" x14ac:dyDescent="0.2">
      <c r="B7" s="160"/>
      <c r="C7" s="161"/>
      <c r="D7" s="161"/>
      <c r="E7" s="161"/>
      <c r="F7" s="161"/>
      <c r="G7" s="161"/>
      <c r="H7" s="161"/>
      <c r="I7" s="161"/>
      <c r="J7" s="161"/>
      <c r="K7" s="161"/>
    </row>
    <row r="8" spans="1:11" ht="15" x14ac:dyDescent="0.2">
      <c r="B8" s="160"/>
      <c r="C8" s="161"/>
      <c r="D8" s="161"/>
      <c r="E8" s="161"/>
      <c r="F8" s="161"/>
      <c r="G8" s="161"/>
      <c r="H8" s="161"/>
      <c r="I8" s="161"/>
      <c r="J8" s="161"/>
      <c r="K8" s="161"/>
    </row>
    <row r="9" spans="1:11" ht="15" x14ac:dyDescent="0.2">
      <c r="B9" s="160"/>
      <c r="C9" s="161"/>
      <c r="D9" s="161"/>
      <c r="E9" s="161"/>
      <c r="F9" s="161"/>
      <c r="G9" s="161"/>
      <c r="H9" s="161"/>
      <c r="I9" s="161"/>
      <c r="J9" s="161"/>
      <c r="K9" s="161"/>
    </row>
    <row r="10" spans="1:11" ht="15" x14ac:dyDescent="0.2">
      <c r="B10" s="160"/>
      <c r="C10" s="161"/>
      <c r="D10" s="161"/>
      <c r="E10" s="161"/>
      <c r="F10" s="161"/>
      <c r="G10" s="161"/>
      <c r="H10" s="161"/>
      <c r="I10" s="161"/>
      <c r="J10" s="161"/>
      <c r="K10" s="161"/>
    </row>
    <row r="11" spans="1:11" ht="15" x14ac:dyDescent="0.2">
      <c r="B11" s="160"/>
      <c r="C11" s="161"/>
      <c r="D11" s="161"/>
      <c r="E11" s="161"/>
      <c r="F11" s="161"/>
      <c r="G11" s="161"/>
      <c r="H11" s="161"/>
      <c r="I11" s="161"/>
      <c r="J11" s="161"/>
      <c r="K11" s="161"/>
    </row>
    <row r="12" spans="1:11" ht="15" x14ac:dyDescent="0.2">
      <c r="B12" s="160"/>
      <c r="C12" s="161"/>
      <c r="D12" s="161"/>
      <c r="E12" s="161"/>
      <c r="F12" s="161"/>
      <c r="G12" s="161"/>
      <c r="H12" s="161"/>
      <c r="I12" s="161"/>
      <c r="J12" s="161"/>
      <c r="K12" s="161"/>
    </row>
    <row r="13" spans="1:11" ht="15" x14ac:dyDescent="0.2">
      <c r="B13" s="160"/>
      <c r="C13" s="161"/>
      <c r="D13" s="161"/>
      <c r="E13" s="161"/>
      <c r="F13" s="161"/>
      <c r="G13" s="161"/>
      <c r="H13" s="161"/>
      <c r="I13" s="161"/>
      <c r="J13" s="161"/>
      <c r="K13" s="161"/>
    </row>
    <row r="14" spans="1:11" ht="15" x14ac:dyDescent="0.2">
      <c r="B14" s="160"/>
      <c r="C14" s="161"/>
      <c r="D14" s="161"/>
      <c r="E14" s="161"/>
      <c r="F14" s="161"/>
      <c r="G14" s="161"/>
      <c r="H14" s="161"/>
      <c r="I14" s="161"/>
      <c r="J14" s="161"/>
      <c r="K14" s="161"/>
    </row>
    <row r="15" spans="1:11" ht="15" x14ac:dyDescent="0.2">
      <c r="B15" s="160"/>
      <c r="C15" s="161"/>
      <c r="D15" s="161"/>
      <c r="E15" s="161"/>
      <c r="F15" s="161"/>
      <c r="G15" s="161"/>
      <c r="H15" s="161"/>
      <c r="I15" s="161"/>
      <c r="J15" s="161"/>
      <c r="K15" s="161"/>
    </row>
    <row r="16" spans="1:11" ht="15" x14ac:dyDescent="0.2">
      <c r="B16" s="160"/>
      <c r="C16" s="161"/>
      <c r="D16" s="161"/>
      <c r="E16" s="161"/>
      <c r="F16" s="161"/>
      <c r="G16" s="161"/>
      <c r="H16" s="161"/>
      <c r="I16" s="161"/>
      <c r="J16" s="161"/>
      <c r="K16" s="161"/>
    </row>
    <row r="17" spans="2:11" ht="15" x14ac:dyDescent="0.2">
      <c r="B17" s="160"/>
      <c r="C17" s="161"/>
      <c r="D17" s="161"/>
      <c r="E17" s="161"/>
      <c r="F17" s="161"/>
      <c r="G17" s="161"/>
      <c r="H17" s="161"/>
      <c r="I17" s="161"/>
      <c r="J17" s="161"/>
      <c r="K17" s="161"/>
    </row>
    <row r="18" spans="2:11" ht="15" x14ac:dyDescent="0.2">
      <c r="B18" s="160"/>
      <c r="C18" s="161"/>
      <c r="D18" s="161"/>
      <c r="E18" s="161"/>
      <c r="F18" s="161"/>
      <c r="G18" s="161"/>
      <c r="H18" s="161"/>
      <c r="I18" s="161"/>
      <c r="J18" s="161"/>
      <c r="K18" s="161"/>
    </row>
    <row r="19" spans="2:11" ht="15" x14ac:dyDescent="0.2">
      <c r="B19" s="160"/>
      <c r="C19" s="161"/>
      <c r="D19" s="161"/>
      <c r="E19" s="161"/>
      <c r="F19" s="161"/>
      <c r="G19" s="161"/>
      <c r="H19" s="161"/>
      <c r="I19" s="161"/>
      <c r="J19" s="161"/>
      <c r="K19" s="161"/>
    </row>
    <row r="20" spans="2:11" ht="15" x14ac:dyDescent="0.2">
      <c r="B20" s="160"/>
      <c r="C20" s="161"/>
      <c r="D20" s="161"/>
      <c r="E20" s="161"/>
      <c r="F20" s="161"/>
      <c r="G20" s="161"/>
      <c r="H20" s="161"/>
      <c r="I20" s="161"/>
      <c r="J20" s="161"/>
      <c r="K20" s="161"/>
    </row>
    <row r="21" spans="2:11" ht="15" x14ac:dyDescent="0.2">
      <c r="B21" s="160"/>
      <c r="C21" s="161"/>
      <c r="D21" s="161"/>
      <c r="E21" s="161"/>
      <c r="F21" s="161"/>
      <c r="G21" s="161"/>
      <c r="H21" s="161"/>
      <c r="I21" s="161"/>
      <c r="J21" s="161"/>
      <c r="K21" s="161"/>
    </row>
    <row r="22" spans="2:11" ht="15" x14ac:dyDescent="0.2">
      <c r="B22" s="160"/>
      <c r="C22" s="161"/>
      <c r="D22" s="161"/>
      <c r="E22" s="161"/>
      <c r="F22" s="161"/>
      <c r="G22" s="161"/>
      <c r="H22" s="161"/>
      <c r="I22" s="161"/>
      <c r="J22" s="161"/>
      <c r="K22" s="161"/>
    </row>
    <row r="23" spans="2:11" ht="15" x14ac:dyDescent="0.2">
      <c r="B23" s="160"/>
      <c r="C23" s="161"/>
      <c r="D23" s="161"/>
      <c r="E23" s="161"/>
      <c r="F23" s="161"/>
      <c r="G23" s="161"/>
      <c r="H23" s="161"/>
      <c r="I23" s="161"/>
      <c r="J23" s="161"/>
      <c r="K23" s="161"/>
    </row>
    <row r="24" spans="2:11" ht="15" x14ac:dyDescent="0.2">
      <c r="B24" s="160"/>
      <c r="C24" s="161"/>
      <c r="D24" s="161"/>
      <c r="E24" s="161"/>
      <c r="F24" s="161"/>
      <c r="G24" s="161"/>
      <c r="H24" s="161"/>
      <c r="I24" s="161"/>
      <c r="J24" s="161"/>
      <c r="K24" s="161"/>
    </row>
    <row r="25" spans="2:11" ht="15" x14ac:dyDescent="0.2">
      <c r="B25" s="160"/>
      <c r="C25" s="161"/>
      <c r="D25" s="161"/>
      <c r="E25" s="161"/>
      <c r="F25" s="161"/>
      <c r="G25" s="161"/>
      <c r="H25" s="161"/>
      <c r="I25" s="161"/>
      <c r="J25" s="161"/>
      <c r="K25" s="161"/>
    </row>
    <row r="26" spans="2:11" ht="15" x14ac:dyDescent="0.2">
      <c r="B26" s="160"/>
      <c r="C26" s="161"/>
      <c r="D26" s="161"/>
      <c r="E26" s="161"/>
      <c r="F26" s="161"/>
      <c r="G26" s="161"/>
      <c r="H26" s="161"/>
      <c r="I26" s="161"/>
      <c r="J26" s="161"/>
      <c r="K26" s="161"/>
    </row>
    <row r="27" spans="2:11" ht="15" x14ac:dyDescent="0.2">
      <c r="B27" s="160"/>
      <c r="C27" s="161"/>
      <c r="D27" s="161"/>
      <c r="E27" s="161"/>
      <c r="F27" s="161"/>
      <c r="G27" s="161"/>
      <c r="H27" s="161"/>
      <c r="I27" s="161"/>
      <c r="J27" s="161"/>
      <c r="K27" s="161"/>
    </row>
    <row r="28" spans="2:11" ht="15" x14ac:dyDescent="0.2">
      <c r="B28" s="160"/>
      <c r="C28" s="161"/>
      <c r="D28" s="161"/>
      <c r="E28" s="161"/>
      <c r="F28" s="161"/>
      <c r="G28" s="161"/>
      <c r="H28" s="161"/>
      <c r="I28" s="161"/>
      <c r="J28" s="161"/>
      <c r="K28" s="161"/>
    </row>
    <row r="29" spans="2:11" ht="15" x14ac:dyDescent="0.2">
      <c r="B29" s="160"/>
      <c r="C29" s="161"/>
      <c r="D29" s="161"/>
      <c r="E29" s="161"/>
      <c r="F29" s="161"/>
      <c r="G29" s="161"/>
      <c r="H29" s="161"/>
      <c r="I29" s="161"/>
      <c r="J29" s="161"/>
      <c r="K29" s="161"/>
    </row>
    <row r="30" spans="2:11" ht="15" x14ac:dyDescent="0.2">
      <c r="B30" s="160"/>
      <c r="C30" s="161"/>
      <c r="D30" s="161"/>
      <c r="E30" s="161"/>
      <c r="F30" s="161"/>
      <c r="G30" s="161"/>
      <c r="H30" s="161"/>
      <c r="I30" s="161"/>
      <c r="J30" s="161"/>
      <c r="K30" s="161"/>
    </row>
    <row r="31" spans="2:11" ht="15" x14ac:dyDescent="0.2">
      <c r="B31" s="160"/>
      <c r="C31" s="161"/>
      <c r="D31" s="161"/>
      <c r="E31" s="161"/>
      <c r="F31" s="161"/>
      <c r="G31" s="161"/>
      <c r="H31" s="161"/>
      <c r="I31" s="161"/>
      <c r="J31" s="161"/>
      <c r="K31" s="161"/>
    </row>
    <row r="32" spans="2:11" ht="15" x14ac:dyDescent="0.2">
      <c r="B32" s="160"/>
      <c r="C32" s="161"/>
      <c r="D32" s="161"/>
      <c r="E32" s="161"/>
      <c r="F32" s="161"/>
      <c r="G32" s="161"/>
      <c r="H32" s="161"/>
      <c r="I32" s="161"/>
      <c r="J32" s="161"/>
      <c r="K32" s="161"/>
    </row>
    <row r="33" spans="2:14" ht="15" x14ac:dyDescent="0.2">
      <c r="B33" s="160"/>
      <c r="C33" s="161"/>
      <c r="D33" s="161"/>
      <c r="E33" s="161"/>
      <c r="F33" s="161"/>
      <c r="G33" s="161"/>
      <c r="H33" s="161"/>
      <c r="I33" s="161"/>
      <c r="J33" s="161"/>
      <c r="K33" s="161"/>
    </row>
    <row r="34" spans="2:14" ht="15" x14ac:dyDescent="0.2">
      <c r="B34" s="160"/>
      <c r="C34" s="161"/>
      <c r="D34" s="161"/>
      <c r="E34" s="161"/>
      <c r="F34" s="161"/>
      <c r="G34" s="161"/>
      <c r="H34" s="161"/>
      <c r="I34" s="161"/>
      <c r="J34" s="161"/>
      <c r="K34" s="161"/>
    </row>
    <row r="35" spans="2:14" ht="15" x14ac:dyDescent="0.2">
      <c r="B35" s="160"/>
      <c r="C35" s="161"/>
      <c r="D35" s="161"/>
      <c r="E35" s="161"/>
      <c r="F35" s="161"/>
      <c r="G35" s="161"/>
      <c r="H35" s="161"/>
      <c r="I35" s="161"/>
      <c r="J35" s="161"/>
      <c r="K35" s="161"/>
    </row>
    <row r="36" spans="2:14" ht="15" x14ac:dyDescent="0.2">
      <c r="B36" s="162"/>
      <c r="C36" s="161"/>
      <c r="D36" s="159" t="str">
        <f>D5</f>
        <v>Grafik 1   Energiebedingte CO2-Emissionen aus dem Primärenergieverbrauch¹ in Hamburg 1990 – 2023</v>
      </c>
      <c r="E36" s="163"/>
      <c r="F36" s="163"/>
      <c r="G36" s="163"/>
      <c r="H36" s="163"/>
      <c r="I36" s="163"/>
      <c r="J36" s="163"/>
      <c r="K36" s="163"/>
    </row>
    <row r="37" spans="2:14" ht="15" x14ac:dyDescent="0.2">
      <c r="B37" s="160"/>
      <c r="C37" s="161"/>
      <c r="D37" s="164"/>
      <c r="E37" s="163"/>
      <c r="F37" s="163"/>
      <c r="G37" s="163"/>
      <c r="H37" s="163"/>
      <c r="I37" s="163"/>
      <c r="J37" s="163"/>
      <c r="K37" s="163"/>
      <c r="N37" s="165"/>
    </row>
    <row r="38" spans="2:14" ht="48" x14ac:dyDescent="0.2">
      <c r="B38" s="160"/>
      <c r="C38" s="161"/>
      <c r="D38" s="172" t="s">
        <v>0</v>
      </c>
      <c r="E38" s="173" t="s">
        <v>135</v>
      </c>
      <c r="F38" s="173" t="s">
        <v>226</v>
      </c>
      <c r="G38" s="173" t="s">
        <v>285</v>
      </c>
      <c r="H38" s="173" t="s">
        <v>227</v>
      </c>
      <c r="I38" s="173" t="s">
        <v>80</v>
      </c>
      <c r="J38" s="173" t="s">
        <v>35</v>
      </c>
      <c r="K38" s="174" t="s">
        <v>231</v>
      </c>
    </row>
    <row r="39" spans="2:14" ht="15" customHeight="1" x14ac:dyDescent="0.2">
      <c r="B39" s="160"/>
      <c r="C39" s="161"/>
      <c r="D39" s="171">
        <v>1990</v>
      </c>
      <c r="E39" s="121">
        <f>'13.10'!E8</f>
        <v>667.23384163677497</v>
      </c>
      <c r="F39" s="121">
        <f>'13.10'!F8</f>
        <v>1293.0564882140322</v>
      </c>
      <c r="G39" s="121">
        <f>'13.10'!G8</f>
        <v>878.02174119034555</v>
      </c>
      <c r="H39" s="121">
        <f>'13.10'!I8</f>
        <v>838.37490124864485</v>
      </c>
      <c r="I39" s="121">
        <f>'13.10'!J8</f>
        <v>5376.0324078038611</v>
      </c>
      <c r="J39" s="121">
        <f>'13.10'!K8</f>
        <v>2031.7271686999811</v>
      </c>
      <c r="K39" s="121">
        <f>'13.10'!L8</f>
        <v>1645.7346652720316</v>
      </c>
    </row>
    <row r="40" spans="2:14" ht="15" customHeight="1" x14ac:dyDescent="0.2">
      <c r="B40" s="160"/>
      <c r="C40" s="161"/>
      <c r="D40" s="171">
        <v>1991</v>
      </c>
      <c r="E40" s="121">
        <f>'13.10'!E9</f>
        <v>1192.4952410951403</v>
      </c>
      <c r="F40" s="121">
        <f>'13.10'!F9</f>
        <v>1625.0181690114491</v>
      </c>
      <c r="G40" s="121">
        <f>'13.10'!G9</f>
        <v>1279.3994018034559</v>
      </c>
      <c r="H40" s="121">
        <f>'13.10'!I9</f>
        <v>917.62192298146078</v>
      </c>
      <c r="I40" s="121">
        <f>'13.10'!J9</f>
        <v>5248.0485657058871</v>
      </c>
      <c r="J40" s="121">
        <f>'13.10'!K9</f>
        <v>2178.2202755541075</v>
      </c>
      <c r="K40" s="121">
        <f>'13.10'!L9</f>
        <v>1789.7989685432199</v>
      </c>
    </row>
    <row r="41" spans="2:14" ht="15" customHeight="1" x14ac:dyDescent="0.2">
      <c r="B41" s="160"/>
      <c r="C41" s="161"/>
      <c r="D41" s="171">
        <v>1992</v>
      </c>
      <c r="E41" s="121">
        <f>'13.10'!E10</f>
        <v>853.72077131168191</v>
      </c>
      <c r="F41" s="121">
        <f>'13.10'!F10</f>
        <v>1657.8366533853518</v>
      </c>
      <c r="G41" s="121">
        <f>'13.10'!G10</f>
        <v>1248.8691178932463</v>
      </c>
      <c r="H41" s="121">
        <f>'13.10'!I10</f>
        <v>896.09712422968323</v>
      </c>
      <c r="I41" s="121">
        <f>'13.10'!J10</f>
        <v>4406.5306473615092</v>
      </c>
      <c r="J41" s="121">
        <f>'13.10'!K10</f>
        <v>2269.5732192562668</v>
      </c>
      <c r="K41" s="121">
        <f>'13.10'!L10</f>
        <v>1814.3761435779184</v>
      </c>
    </row>
    <row r="42" spans="2:14" ht="15" customHeight="1" x14ac:dyDescent="0.2">
      <c r="B42" s="160"/>
      <c r="C42" s="161"/>
      <c r="D42" s="171">
        <v>1993</v>
      </c>
      <c r="E42" s="121">
        <f>'13.10'!E11</f>
        <v>1158.683577287446</v>
      </c>
      <c r="F42" s="121">
        <f>'13.10'!F11</f>
        <v>1478.5144405358556</v>
      </c>
      <c r="G42" s="121">
        <f>'13.10'!G11</f>
        <v>1430.466995149573</v>
      </c>
      <c r="H42" s="121">
        <f>'13.10'!I11</f>
        <v>893.97853659788143</v>
      </c>
      <c r="I42" s="121">
        <f>'13.10'!J11</f>
        <v>4507.9480687251425</v>
      </c>
      <c r="J42" s="121">
        <f>'13.10'!K11</f>
        <v>2372.239756085743</v>
      </c>
      <c r="K42" s="121">
        <f>'13.10'!L11</f>
        <v>1988.4828384953289</v>
      </c>
    </row>
    <row r="43" spans="2:14" ht="15" customHeight="1" x14ac:dyDescent="0.2">
      <c r="B43" s="160"/>
      <c r="C43" s="161"/>
      <c r="D43" s="171">
        <v>1994</v>
      </c>
      <c r="E43" s="121">
        <f>'13.10'!E12</f>
        <v>1106.3747058144609</v>
      </c>
      <c r="F43" s="121">
        <f>'13.10'!F12</f>
        <v>1015.4641753455782</v>
      </c>
      <c r="G43" s="121">
        <f>'13.10'!G12</f>
        <v>1548.4501687662616</v>
      </c>
      <c r="H43" s="121">
        <f>'13.10'!I12</f>
        <v>1133.2672757936955</v>
      </c>
      <c r="I43" s="121">
        <f>'13.10'!J12</f>
        <v>4409.7669042550206</v>
      </c>
      <c r="J43" s="121">
        <f>'13.10'!K12</f>
        <v>2265.053279032607</v>
      </c>
      <c r="K43" s="121">
        <f>'13.10'!L12</f>
        <v>1904.5747125325786</v>
      </c>
    </row>
    <row r="44" spans="2:14" ht="15" customHeight="1" x14ac:dyDescent="0.2">
      <c r="B44" s="160"/>
      <c r="C44" s="161"/>
      <c r="D44" s="171">
        <v>1995</v>
      </c>
      <c r="E44" s="121">
        <f>'13.10'!E14</f>
        <v>1048.1244073652392</v>
      </c>
      <c r="F44" s="121">
        <f>'13.10'!F14</f>
        <v>1080.4944421991411</v>
      </c>
      <c r="G44" s="121">
        <f>'13.10'!G14</f>
        <v>1597.9562270997242</v>
      </c>
      <c r="H44" s="121">
        <f>'13.10'!I14</f>
        <v>1246.6894134912222</v>
      </c>
      <c r="I44" s="121">
        <f>'13.10'!J14</f>
        <v>4384.8067224108145</v>
      </c>
      <c r="J44" s="121">
        <f>'13.10'!K14</f>
        <v>2195.158696412926</v>
      </c>
      <c r="K44" s="121">
        <f>'13.10'!L14</f>
        <v>1906.9474391635631</v>
      </c>
    </row>
    <row r="45" spans="2:14" ht="15" customHeight="1" x14ac:dyDescent="0.2">
      <c r="B45" s="160"/>
      <c r="C45" s="161"/>
      <c r="D45" s="171">
        <v>1996</v>
      </c>
      <c r="E45" s="121">
        <f>'13.10'!E15</f>
        <v>1328.0471915171925</v>
      </c>
      <c r="F45" s="121">
        <f>'13.10'!F15</f>
        <v>1232.9620324540072</v>
      </c>
      <c r="G45" s="121">
        <f>'13.10'!G15</f>
        <v>1689.0826659079278</v>
      </c>
      <c r="H45" s="121">
        <f>'13.10'!I15</f>
        <v>1207.184093214953</v>
      </c>
      <c r="I45" s="121">
        <f>'13.10'!J15</f>
        <v>4346.5291583191483</v>
      </c>
      <c r="J45" s="121">
        <f>'13.10'!K15</f>
        <v>2479.0591605940299</v>
      </c>
      <c r="K45" s="121">
        <f>'13.10'!L15</f>
        <v>2272.7690127644059</v>
      </c>
    </row>
    <row r="46" spans="2:14" ht="15" customHeight="1" x14ac:dyDescent="0.2">
      <c r="B46" s="160"/>
      <c r="C46" s="161"/>
      <c r="D46" s="171">
        <v>1997</v>
      </c>
      <c r="E46" s="121">
        <f>'13.10'!E16</f>
        <v>1241.9453343258619</v>
      </c>
      <c r="F46" s="121">
        <f>'13.10'!F16</f>
        <v>1128.0161363433228</v>
      </c>
      <c r="G46" s="121">
        <f>'13.10'!G16</f>
        <v>1636.4662025448354</v>
      </c>
      <c r="H46" s="121">
        <f>'13.10'!I16</f>
        <v>1318.5450326061425</v>
      </c>
      <c r="I46" s="121">
        <f>'13.10'!J16</f>
        <v>4245.1788194449773</v>
      </c>
      <c r="J46" s="121">
        <f>'13.10'!K16</f>
        <v>2416.0792952276779</v>
      </c>
      <c r="K46" s="121">
        <f>'13.10'!L16</f>
        <v>1952.2602104915259</v>
      </c>
    </row>
    <row r="47" spans="2:14" ht="15" customHeight="1" x14ac:dyDescent="0.2">
      <c r="B47" s="160"/>
      <c r="C47" s="161"/>
      <c r="D47" s="171">
        <v>1998</v>
      </c>
      <c r="E47" s="121"/>
      <c r="F47" s="121"/>
      <c r="G47" s="121"/>
      <c r="H47" s="121"/>
      <c r="I47" s="121"/>
      <c r="J47" s="121"/>
      <c r="K47" s="121"/>
    </row>
    <row r="48" spans="2:14" ht="15" customHeight="1" x14ac:dyDescent="0.2">
      <c r="B48" s="160"/>
      <c r="C48" s="161"/>
      <c r="D48" s="171">
        <v>1999</v>
      </c>
      <c r="E48" s="121"/>
      <c r="F48" s="121"/>
      <c r="G48" s="121"/>
      <c r="H48" s="121"/>
      <c r="I48" s="121"/>
      <c r="J48" s="121"/>
      <c r="K48" s="121"/>
    </row>
    <row r="49" spans="2:11" ht="15" customHeight="1" x14ac:dyDescent="0.2">
      <c r="B49" s="160"/>
      <c r="C49" s="161"/>
      <c r="D49" s="171">
        <v>2000</v>
      </c>
      <c r="E49" s="121"/>
      <c r="F49" s="121"/>
      <c r="G49" s="121"/>
      <c r="H49" s="121"/>
      <c r="I49" s="121"/>
      <c r="J49" s="121"/>
      <c r="K49" s="121"/>
    </row>
    <row r="50" spans="2:11" ht="15" customHeight="1" x14ac:dyDescent="0.2">
      <c r="B50" s="160"/>
      <c r="C50" s="161"/>
      <c r="D50" s="171">
        <v>2001</v>
      </c>
      <c r="E50" s="121"/>
      <c r="F50" s="121"/>
      <c r="G50" s="121"/>
      <c r="H50" s="121"/>
      <c r="I50" s="121"/>
      <c r="J50" s="121"/>
      <c r="K50" s="121"/>
    </row>
    <row r="51" spans="2:11" ht="15" customHeight="1" x14ac:dyDescent="0.2">
      <c r="B51" s="160"/>
      <c r="C51" s="161"/>
      <c r="D51" s="171">
        <v>2002</v>
      </c>
      <c r="E51" s="121"/>
      <c r="F51" s="121"/>
      <c r="G51" s="121"/>
      <c r="H51" s="121"/>
      <c r="I51" s="121"/>
      <c r="J51" s="121"/>
      <c r="K51" s="121"/>
    </row>
    <row r="52" spans="2:11" ht="15" customHeight="1" x14ac:dyDescent="0.2">
      <c r="B52" s="160"/>
      <c r="C52" s="161"/>
      <c r="D52" s="171">
        <v>2003</v>
      </c>
      <c r="E52" s="121">
        <f>'13.10'!E17</f>
        <v>1173.2798759194748</v>
      </c>
      <c r="F52" s="121">
        <f>'13.10'!F17</f>
        <v>1165.1549649768035</v>
      </c>
      <c r="G52" s="121">
        <f>'13.10'!G17</f>
        <v>1677.4498286406788</v>
      </c>
      <c r="H52" s="121">
        <f>'13.10'!I17</f>
        <v>1105.9416045116488</v>
      </c>
      <c r="I52" s="121">
        <f>'13.10'!J17</f>
        <v>4290.450900291471</v>
      </c>
      <c r="J52" s="121">
        <f>'13.10'!K17</f>
        <v>1705.147701534981</v>
      </c>
      <c r="K52" s="121">
        <f>'13.10'!L17</f>
        <v>1565.0680866102466</v>
      </c>
    </row>
    <row r="53" spans="2:11" ht="15" customHeight="1" x14ac:dyDescent="0.2">
      <c r="B53" s="160"/>
      <c r="C53" s="161"/>
      <c r="D53" s="171">
        <v>2004</v>
      </c>
      <c r="E53" s="121">
        <f>'13.10'!E18</f>
        <v>1155.9914162805014</v>
      </c>
      <c r="F53" s="121">
        <f>'13.10'!F18</f>
        <v>1197.4551932004611</v>
      </c>
      <c r="G53" s="121">
        <f>'13.10'!G18</f>
        <v>1596.4645532504514</v>
      </c>
      <c r="H53" s="121">
        <f>'13.10'!I18</f>
        <v>1343.69040093475</v>
      </c>
      <c r="I53" s="121">
        <f>'13.10'!J18</f>
        <v>4341.1931096847647</v>
      </c>
      <c r="J53" s="121">
        <f>'13.10'!K18</f>
        <v>1533.0080018352396</v>
      </c>
      <c r="K53" s="121">
        <f>'13.10'!L18</f>
        <v>1473.1548327347036</v>
      </c>
    </row>
    <row r="54" spans="2:11" ht="15" customHeight="1" x14ac:dyDescent="0.2">
      <c r="B54" s="160"/>
      <c r="C54" s="161"/>
      <c r="D54" s="171">
        <v>2005</v>
      </c>
      <c r="E54" s="121">
        <f>'13.10'!E20</f>
        <v>1186.6393438516575</v>
      </c>
      <c r="F54" s="121">
        <f>'13.10'!F20</f>
        <v>1146.3058815679847</v>
      </c>
      <c r="G54" s="121">
        <f>'13.10'!G20</f>
        <v>1784.0997284595608</v>
      </c>
      <c r="H54" s="121">
        <f>'13.10'!I20</f>
        <v>989.57689518042071</v>
      </c>
      <c r="I54" s="121">
        <f>'13.10'!J20</f>
        <v>4275.6549787724825</v>
      </c>
      <c r="J54" s="121">
        <f>'13.10'!K20</f>
        <v>1496.2851383749571</v>
      </c>
      <c r="K54" s="121">
        <f>'13.10'!L20</f>
        <v>1434.7801606928865</v>
      </c>
    </row>
    <row r="55" spans="2:11" ht="15" customHeight="1" x14ac:dyDescent="0.2">
      <c r="B55" s="160"/>
      <c r="C55" s="161"/>
      <c r="D55" s="171">
        <v>2006</v>
      </c>
      <c r="E55" s="121">
        <f>'13.10'!E21</f>
        <v>1010.943278088095</v>
      </c>
      <c r="F55" s="121">
        <f>'13.10'!F21</f>
        <v>1130.720809452622</v>
      </c>
      <c r="G55" s="121">
        <f>'13.10'!G21</f>
        <v>1825.8238464634296</v>
      </c>
      <c r="H55" s="121">
        <f>'13.10'!I21</f>
        <v>1125.7192325605961</v>
      </c>
      <c r="I55" s="121">
        <f>'13.10'!J21</f>
        <v>4339.2128725707289</v>
      </c>
      <c r="J55" s="121">
        <f>'13.10'!K21</f>
        <v>1565.8798497742002</v>
      </c>
      <c r="K55" s="121">
        <f>'13.10'!L21</f>
        <v>1485.8000639112395</v>
      </c>
    </row>
    <row r="56" spans="2:11" ht="15" customHeight="1" x14ac:dyDescent="0.2">
      <c r="B56" s="160"/>
      <c r="C56" s="161"/>
      <c r="D56" s="171">
        <v>2007</v>
      </c>
      <c r="E56" s="121">
        <f>'13.10'!E22</f>
        <v>1183.4300351617894</v>
      </c>
      <c r="F56" s="121">
        <f>'13.10'!F22</f>
        <v>1056.3894300872066</v>
      </c>
      <c r="G56" s="121">
        <f>'13.10'!G22</f>
        <v>1812.27807745576</v>
      </c>
      <c r="H56" s="121">
        <f>'13.10'!I22</f>
        <v>1083.9269316522973</v>
      </c>
      <c r="I56" s="121">
        <f>'13.10'!J22</f>
        <v>4222.8392771811214</v>
      </c>
      <c r="J56" s="121">
        <f>'13.10'!K22</f>
        <v>1300.3273481232525</v>
      </c>
      <c r="K56" s="121">
        <f>'13.10'!L22</f>
        <v>1320.2004871941158</v>
      </c>
    </row>
    <row r="57" spans="2:11" ht="15" customHeight="1" x14ac:dyDescent="0.2">
      <c r="B57" s="160"/>
      <c r="C57" s="161"/>
      <c r="D57" s="171">
        <v>2008</v>
      </c>
      <c r="E57" s="121">
        <f>'13.10'!E23</f>
        <v>1289.9982632416923</v>
      </c>
      <c r="F57" s="121">
        <f>'13.10'!F23</f>
        <v>1074.7747039340838</v>
      </c>
      <c r="G57" s="121">
        <f>'13.10'!G23</f>
        <v>1584.5768051001651</v>
      </c>
      <c r="H57" s="121">
        <f>'13.10'!I23</f>
        <v>868.28766350755438</v>
      </c>
      <c r="I57" s="121">
        <f>'13.10'!J23</f>
        <v>3982.2196358971678</v>
      </c>
      <c r="J57" s="121">
        <f>'13.10'!K23</f>
        <v>1605.3229766693976</v>
      </c>
      <c r="K57" s="121">
        <f>'13.10'!L23</f>
        <v>1495.8158194983728</v>
      </c>
    </row>
    <row r="58" spans="2:11" ht="15" customHeight="1" x14ac:dyDescent="0.2">
      <c r="B58" s="160"/>
      <c r="C58" s="161"/>
      <c r="D58" s="171">
        <v>2009</v>
      </c>
      <c r="E58" s="121">
        <f>'13.10'!E24</f>
        <v>1227.6249279286662</v>
      </c>
      <c r="F58" s="121">
        <f>'13.10'!F24</f>
        <v>1192.2602088088217</v>
      </c>
      <c r="G58" s="121">
        <f>'13.10'!G24</f>
        <v>1651.0636438279021</v>
      </c>
      <c r="H58" s="121">
        <f>'13.10'!I24</f>
        <v>1028.4500157733069</v>
      </c>
      <c r="I58" s="121">
        <f>'13.10'!J24</f>
        <v>3944.0762235689044</v>
      </c>
      <c r="J58" s="121">
        <f>'13.10'!K24</f>
        <v>1476.9879660562142</v>
      </c>
      <c r="K58" s="121">
        <f>'13.10'!L24</f>
        <v>1419.578548897475</v>
      </c>
    </row>
    <row r="59" spans="2:11" ht="15" customHeight="1" x14ac:dyDescent="0.2">
      <c r="B59" s="160"/>
      <c r="C59" s="161"/>
      <c r="D59" s="171">
        <v>2010</v>
      </c>
      <c r="E59" s="121">
        <f>'13.10'!E26</f>
        <v>1422.6753184199674</v>
      </c>
      <c r="F59" s="121">
        <f>'13.10'!F26</f>
        <v>1184.2029091554755</v>
      </c>
      <c r="G59" s="121">
        <f>'13.10'!G26</f>
        <v>1742.911247672731</v>
      </c>
      <c r="H59" s="121">
        <f>'13.10'!I26</f>
        <v>998.49550019303263</v>
      </c>
      <c r="I59" s="121">
        <f>'13.10'!J26</f>
        <v>4011.4844872478234</v>
      </c>
      <c r="J59" s="121">
        <f>'13.10'!K26</f>
        <v>1500.8134712889678</v>
      </c>
      <c r="K59" s="121">
        <f>'13.10'!L26</f>
        <v>1435.0563449690471</v>
      </c>
    </row>
    <row r="60" spans="2:11" ht="15" customHeight="1" x14ac:dyDescent="0.2">
      <c r="B60" s="160"/>
      <c r="C60" s="161"/>
      <c r="D60" s="171">
        <v>2011</v>
      </c>
      <c r="E60" s="121">
        <f>'13.10'!E27</f>
        <v>1484.6935984439954</v>
      </c>
      <c r="F60" s="121">
        <f>'13.10'!F27</f>
        <v>1105.4011111834725</v>
      </c>
      <c r="G60" s="121">
        <f>'13.10'!G27</f>
        <v>1653.9774348186284</v>
      </c>
      <c r="H60" s="121">
        <f>'13.10'!I27</f>
        <v>871.98135377629296</v>
      </c>
      <c r="I60" s="121">
        <f>'13.10'!J27</f>
        <v>4052.2877564412552</v>
      </c>
      <c r="J60" s="121">
        <f>'13.10'!K27</f>
        <v>1241.1235258013069</v>
      </c>
      <c r="K60" s="121">
        <f>'13.10'!L27</f>
        <v>1261.1109287430338</v>
      </c>
    </row>
    <row r="61" spans="2:11" ht="15" customHeight="1" x14ac:dyDescent="0.2">
      <c r="B61" s="160"/>
      <c r="C61" s="161"/>
      <c r="D61" s="171">
        <v>2012</v>
      </c>
      <c r="E61" s="121">
        <f>'13.10'!E28</f>
        <v>1028.5547094921401</v>
      </c>
      <c r="F61" s="121">
        <f>'13.10'!F28</f>
        <v>1199.0781281354994</v>
      </c>
      <c r="G61" s="121">
        <f>'13.10'!G28</f>
        <v>1646.8213400487425</v>
      </c>
      <c r="H61" s="121">
        <f>'13.10'!I28</f>
        <v>983.32617172231221</v>
      </c>
      <c r="I61" s="121">
        <f>'13.10'!J28</f>
        <v>4028.4544201301651</v>
      </c>
      <c r="J61" s="121">
        <f>'13.10'!K28</f>
        <v>1288.0440514671086</v>
      </c>
      <c r="K61" s="121">
        <f>'13.10'!L28</f>
        <v>1349.3300261359384</v>
      </c>
    </row>
    <row r="62" spans="2:11" ht="15" customHeight="1" x14ac:dyDescent="0.2">
      <c r="B62" s="160"/>
      <c r="C62" s="161"/>
      <c r="D62" s="171">
        <v>2013</v>
      </c>
      <c r="E62" s="121">
        <f>'13.10'!E29</f>
        <v>1151.438530562089</v>
      </c>
      <c r="F62" s="121">
        <f>'13.10'!F29</f>
        <v>1165.006856255555</v>
      </c>
      <c r="G62" s="121">
        <f>'13.10'!G29</f>
        <v>1407.1914357159867</v>
      </c>
      <c r="H62" s="121">
        <f>'13.10'!I29</f>
        <v>659.86217849614161</v>
      </c>
      <c r="I62" s="121">
        <f>'13.10'!J29</f>
        <v>4104.0590008039835</v>
      </c>
      <c r="J62" s="121">
        <f>'13.10'!K29</f>
        <v>1366.3370001277724</v>
      </c>
      <c r="K62" s="121">
        <f>'13.10'!L29</f>
        <v>1415.2031680572577</v>
      </c>
    </row>
    <row r="63" spans="2:11" ht="15" customHeight="1" x14ac:dyDescent="0.2">
      <c r="B63" s="160"/>
      <c r="C63" s="161"/>
      <c r="D63" s="171">
        <v>2014</v>
      </c>
      <c r="E63" s="121">
        <f>'13.10'!E30</f>
        <v>2556.4983602711372</v>
      </c>
      <c r="F63" s="121">
        <f>'13.10'!F30</f>
        <v>1074.4318703880188</v>
      </c>
      <c r="G63" s="121">
        <f>'13.10'!G30</f>
        <v>1591.96406621609</v>
      </c>
      <c r="H63" s="121">
        <f>'13.10'!I30</f>
        <v>632.80233631156977</v>
      </c>
      <c r="I63" s="121">
        <f>'13.10'!J30</f>
        <v>4177.0520201617001</v>
      </c>
      <c r="J63" s="121">
        <f>'13.10'!K30</f>
        <v>1130.6724103587696</v>
      </c>
      <c r="K63" s="121">
        <f>'13.10'!L30</f>
        <v>1186.6335412933383</v>
      </c>
    </row>
    <row r="64" spans="2:11" ht="15" customHeight="1" x14ac:dyDescent="0.2">
      <c r="B64" s="160"/>
      <c r="C64" s="161"/>
      <c r="D64" s="171">
        <v>2015</v>
      </c>
      <c r="E64" s="121">
        <f>'13.10'!E32</f>
        <v>5446.8030674352503</v>
      </c>
      <c r="F64" s="121">
        <f>'13.10'!F32</f>
        <v>1071.1222280763927</v>
      </c>
      <c r="G64" s="121">
        <f>'13.10'!G32</f>
        <v>1503.3819569317936</v>
      </c>
      <c r="H64" s="121">
        <f>'13.10'!I32</f>
        <v>636.70204379133702</v>
      </c>
      <c r="I64" s="121">
        <f>'13.10'!J32</f>
        <v>4236.1108839381459</v>
      </c>
      <c r="J64" s="121">
        <f>'13.10'!K32</f>
        <v>1184.3317509391468</v>
      </c>
      <c r="K64" s="121">
        <f>'13.10'!L32</f>
        <v>1294.080127271395</v>
      </c>
    </row>
    <row r="65" spans="2:12" ht="15" customHeight="1" x14ac:dyDescent="0.2">
      <c r="B65" s="160"/>
      <c r="C65" s="161"/>
      <c r="D65" s="171">
        <v>2016</v>
      </c>
      <c r="E65" s="121">
        <f>'13.10'!E33</f>
        <v>6451.4872229438197</v>
      </c>
      <c r="F65" s="121">
        <f>'13.10'!F33</f>
        <v>1111.2075736057495</v>
      </c>
      <c r="G65" s="121">
        <f>'13.10'!G33</f>
        <v>1020.5508492451122</v>
      </c>
      <c r="H65" s="121">
        <f>'13.10'!I33</f>
        <v>686.12923215615069</v>
      </c>
      <c r="I65" s="121">
        <f>'13.10'!J33</f>
        <v>4350.3906782802705</v>
      </c>
      <c r="J65" s="121">
        <f>'13.10'!K33</f>
        <v>1267.550505880849</v>
      </c>
      <c r="K65" s="121">
        <f>'13.10'!L33</f>
        <v>1082.9598874800824</v>
      </c>
    </row>
    <row r="66" spans="2:12" ht="15" customHeight="1" x14ac:dyDescent="0.2">
      <c r="B66" s="160"/>
      <c r="C66" s="161"/>
      <c r="D66" s="171">
        <v>2017</v>
      </c>
      <c r="E66" s="203">
        <f>'13.10'!E34</f>
        <v>6914.2353201802443</v>
      </c>
      <c r="F66" s="203">
        <f>'13.10'!F34</f>
        <v>1089.2847482979123</v>
      </c>
      <c r="G66" s="203">
        <f>'13.10'!G34</f>
        <v>1174.0772607583554</v>
      </c>
      <c r="H66" s="203">
        <f>'13.10'!I34</f>
        <v>655.08579667369827</v>
      </c>
      <c r="I66" s="203">
        <f>'13.10'!J34</f>
        <v>4447.3448987250167</v>
      </c>
      <c r="J66" s="203">
        <f>'13.10'!K34</f>
        <v>1255.8717000492402</v>
      </c>
      <c r="K66" s="203">
        <f>'13.10'!L34</f>
        <v>1098.0099863423216</v>
      </c>
    </row>
    <row r="67" spans="2:12" ht="15" customHeight="1" x14ac:dyDescent="0.2">
      <c r="B67" s="160"/>
      <c r="C67" s="161"/>
      <c r="D67" s="171">
        <v>2018</v>
      </c>
      <c r="E67" s="203">
        <f>'13.10'!E35</f>
        <v>7667.0185802589885</v>
      </c>
      <c r="F67" s="203">
        <f>'13.10'!F35</f>
        <v>659.26609149773765</v>
      </c>
      <c r="G67" s="203">
        <f>'13.10'!G35</f>
        <v>920.51672013496943</v>
      </c>
      <c r="H67" s="203">
        <f>'13.10'!I35</f>
        <v>685.88853752984471</v>
      </c>
      <c r="I67" s="203">
        <f>'13.10'!J35</f>
        <v>4532.1196970675155</v>
      </c>
      <c r="J67" s="203">
        <f>'13.10'!K35</f>
        <v>1333.4638512981528</v>
      </c>
      <c r="K67" s="203">
        <f>'13.10'!L35</f>
        <v>1189.1485429414715</v>
      </c>
    </row>
    <row r="68" spans="2:12" ht="15" customHeight="1" x14ac:dyDescent="0.2">
      <c r="B68" s="160"/>
      <c r="C68" s="161"/>
      <c r="D68" s="171">
        <v>2019</v>
      </c>
      <c r="E68" s="203">
        <f>'13.10'!E36</f>
        <v>6176.2100710323912</v>
      </c>
      <c r="F68" s="203">
        <f>'13.10'!F36</f>
        <v>634.00674237830253</v>
      </c>
      <c r="G68" s="203">
        <f>'13.10'!G36</f>
        <v>1089.08413615415</v>
      </c>
      <c r="H68" s="203">
        <f>'13.10'!I36</f>
        <v>670.9316822007753</v>
      </c>
      <c r="I68" s="203">
        <f>'13.10'!J36</f>
        <v>4545.1951075871011</v>
      </c>
      <c r="J68" s="203">
        <f>'13.10'!K36</f>
        <v>1391.3431680741469</v>
      </c>
      <c r="K68" s="203">
        <f>'13.10'!L36</f>
        <v>1106.651692208487</v>
      </c>
    </row>
    <row r="69" spans="2:12" ht="15" customHeight="1" x14ac:dyDescent="0.2">
      <c r="B69" s="160"/>
      <c r="C69" s="161"/>
      <c r="D69" s="171">
        <v>2020</v>
      </c>
      <c r="E69" s="203">
        <f>'13.10'!E38</f>
        <v>3101.9771168660545</v>
      </c>
      <c r="F69" s="203">
        <f>'13.10'!F38</f>
        <v>594.91260651142841</v>
      </c>
      <c r="G69" s="203">
        <f>'13.10'!G38</f>
        <v>969.28627871345748</v>
      </c>
      <c r="H69" s="203">
        <f>'13.10'!I38</f>
        <v>659.60176176953473</v>
      </c>
      <c r="I69" s="203">
        <f>'13.10'!J38</f>
        <v>3549.4399453938681</v>
      </c>
      <c r="J69" s="203">
        <f>'13.10'!K38</f>
        <v>1274.3440041363585</v>
      </c>
      <c r="K69" s="203">
        <f>'13.10'!L38</f>
        <v>1221.5121087217258</v>
      </c>
    </row>
    <row r="70" spans="2:12" s="167" customFormat="1" ht="15" customHeight="1" x14ac:dyDescent="0.2">
      <c r="B70" s="166"/>
      <c r="C70" s="134"/>
      <c r="D70" s="171">
        <v>2021</v>
      </c>
      <c r="E70" s="203">
        <f>'13.10'!E39</f>
        <v>1569.4534273059405</v>
      </c>
      <c r="F70" s="203">
        <f>'13.10'!F39</f>
        <v>520.95447907576204</v>
      </c>
      <c r="G70" s="203">
        <f>'13.10'!G39</f>
        <v>969.20884072228955</v>
      </c>
      <c r="H70" s="203">
        <f>'13.10'!I39</f>
        <v>685.08285401182047</v>
      </c>
      <c r="I70" s="203">
        <f>'13.10'!J39</f>
        <v>3701.2310533765935</v>
      </c>
      <c r="J70" s="203">
        <f>'13.10'!K39</f>
        <v>1268.4590652289201</v>
      </c>
      <c r="K70" s="203">
        <f>'13.10'!L39</f>
        <v>1512.4815266461005</v>
      </c>
    </row>
    <row r="71" spans="2:12" ht="15" customHeight="1" x14ac:dyDescent="0.2">
      <c r="B71" s="160"/>
      <c r="C71" s="161"/>
      <c r="D71" s="171">
        <v>2022</v>
      </c>
      <c r="E71" s="203">
        <f>'13.10'!E40</f>
        <v>1509.1553766542538</v>
      </c>
      <c r="F71" s="203">
        <f>'13.10'!F40</f>
        <v>574.80804275138598</v>
      </c>
      <c r="G71" s="203">
        <f>'13.10'!G40</f>
        <v>886.48409507101064</v>
      </c>
      <c r="H71" s="203">
        <f>'13.10'!I40</f>
        <v>632.43874846373205</v>
      </c>
      <c r="I71" s="203">
        <f>'13.10'!J40</f>
        <v>3928.9610895897699</v>
      </c>
      <c r="J71" s="203">
        <f>'13.10'!K40</f>
        <v>1083.0681279714158</v>
      </c>
      <c r="K71" s="203">
        <f>'13.10'!L40</f>
        <v>1153.4123061595349</v>
      </c>
    </row>
    <row r="72" spans="2:12" ht="15" customHeight="1" x14ac:dyDescent="0.2">
      <c r="B72" s="160"/>
      <c r="C72" s="161"/>
      <c r="D72" s="219">
        <v>2023</v>
      </c>
      <c r="E72" s="205">
        <f>'13.10'!E41</f>
        <v>1237.362927971669</v>
      </c>
      <c r="F72" s="204">
        <f>'13.10'!F41</f>
        <v>581.92874686846221</v>
      </c>
      <c r="G72" s="204">
        <f>'13.10'!G41</f>
        <v>747.30433120855832</v>
      </c>
      <c r="H72" s="204">
        <f>'13.10'!I41</f>
        <v>603.80709867065934</v>
      </c>
      <c r="I72" s="204">
        <f>'13.10'!J41</f>
        <v>3952.8683141557876</v>
      </c>
      <c r="J72" s="204">
        <f>'13.10'!K41</f>
        <v>1098.0976493749695</v>
      </c>
      <c r="K72" s="204">
        <f>'13.10'!L41</f>
        <v>975.20121041922528</v>
      </c>
    </row>
    <row r="73" spans="2:12" x14ac:dyDescent="0.2">
      <c r="D73" s="165"/>
    </row>
    <row r="74" spans="2:12" x14ac:dyDescent="0.2">
      <c r="D74" s="168" t="s">
        <v>286</v>
      </c>
      <c r="E74" s="167"/>
      <c r="F74" s="167"/>
      <c r="G74" s="167"/>
      <c r="H74" s="167"/>
      <c r="I74" s="167"/>
      <c r="J74" s="167"/>
      <c r="K74" s="167"/>
    </row>
    <row r="75" spans="2:12" x14ac:dyDescent="0.2">
      <c r="D75" s="168" t="s">
        <v>287</v>
      </c>
      <c r="E75" s="167"/>
      <c r="F75" s="167"/>
      <c r="G75" s="167"/>
      <c r="H75" s="167"/>
      <c r="I75" s="167"/>
      <c r="J75" s="167"/>
      <c r="K75" s="167"/>
    </row>
    <row r="76" spans="2:12" x14ac:dyDescent="0.2">
      <c r="D76" s="167"/>
      <c r="E76" s="167"/>
      <c r="F76" s="169"/>
      <c r="G76" s="169"/>
      <c r="H76" s="169"/>
      <c r="I76" s="169"/>
      <c r="J76" s="167"/>
      <c r="K76" s="233" t="s">
        <v>345</v>
      </c>
      <c r="L76" s="170"/>
    </row>
  </sheetData>
  <mergeCells count="1">
    <mergeCell ref="B3:K3"/>
  </mergeCells>
  <hyperlinks>
    <hyperlink ref="K76" location="Inhaltsverzeichnis!A1" display="› zum Inhaltsverzeichnis" xr:uid="{EE307BA5-147C-43B9-93F5-2B41606D3BE3}"/>
  </hyperlinks>
  <pageMargins left="0.7" right="0.7" top="0.78740157499999996" bottom="0.78740157499999996"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H18"/>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99" customWidth="1"/>
    <col min="2" max="2" width="6.7109375" style="99" customWidth="1"/>
    <col min="3" max="3" width="60.7109375" style="99" bestFit="1" customWidth="1"/>
    <col min="4" max="4" width="11.7109375" style="99" customWidth="1"/>
    <col min="5" max="5" width="12.7109375" style="99" customWidth="1"/>
    <col min="6" max="6" width="11.7109375" style="99" customWidth="1"/>
    <col min="7" max="7" width="15" style="99" customWidth="1"/>
    <col min="8" max="16384" width="11" style="99"/>
  </cols>
  <sheetData>
    <row r="1" spans="2:7" s="98" customFormat="1" ht="15" customHeight="1" x14ac:dyDescent="0.2"/>
    <row r="2" spans="2:7" s="91" customFormat="1" ht="20.100000000000001" customHeight="1" x14ac:dyDescent="0.2">
      <c r="B2" s="91" t="s">
        <v>119</v>
      </c>
    </row>
    <row r="3" spans="2:7" s="80" customFormat="1" ht="50.1" customHeight="1" x14ac:dyDescent="0.2">
      <c r="B3" s="267" t="s">
        <v>339</v>
      </c>
      <c r="C3" s="267"/>
      <c r="D3" s="267"/>
      <c r="E3" s="267"/>
      <c r="F3" s="267"/>
      <c r="G3" s="267"/>
    </row>
    <row r="4" spans="2:7" ht="30" customHeight="1" x14ac:dyDescent="0.2">
      <c r="B4" s="288" t="s">
        <v>87</v>
      </c>
      <c r="C4" s="282" t="s">
        <v>86</v>
      </c>
      <c r="D4" s="268" t="s">
        <v>247</v>
      </c>
      <c r="E4" s="268" t="s">
        <v>280</v>
      </c>
      <c r="F4" s="268" t="s">
        <v>244</v>
      </c>
      <c r="G4" s="283"/>
    </row>
    <row r="5" spans="2:7" ht="30" customHeight="1" x14ac:dyDescent="0.2">
      <c r="B5" s="289"/>
      <c r="C5" s="282"/>
      <c r="D5" s="282"/>
      <c r="E5" s="282"/>
      <c r="F5" s="145" t="s">
        <v>45</v>
      </c>
      <c r="G5" s="125" t="s">
        <v>82</v>
      </c>
    </row>
    <row r="6" spans="2:7" ht="15" customHeight="1" x14ac:dyDescent="0.2">
      <c r="B6" s="289"/>
      <c r="C6" s="282"/>
      <c r="D6" s="145" t="s">
        <v>12</v>
      </c>
      <c r="E6" s="282" t="s">
        <v>49</v>
      </c>
      <c r="F6" s="282"/>
      <c r="G6" s="283"/>
    </row>
    <row r="7" spans="2:7" ht="15" customHeight="1" x14ac:dyDescent="0.2">
      <c r="B7" s="182"/>
      <c r="C7" s="176" t="s">
        <v>34</v>
      </c>
      <c r="D7" s="129">
        <v>468</v>
      </c>
      <c r="E7" s="129">
        <v>567412</v>
      </c>
      <c r="F7" s="129">
        <v>176655</v>
      </c>
      <c r="G7" s="129">
        <v>390756</v>
      </c>
    </row>
    <row r="8" spans="2:7" ht="15" customHeight="1" x14ac:dyDescent="0.2">
      <c r="B8" s="182"/>
      <c r="C8" s="177" t="s">
        <v>245</v>
      </c>
      <c r="D8" s="129">
        <v>446</v>
      </c>
      <c r="E8" s="129">
        <v>382692</v>
      </c>
      <c r="F8" s="129">
        <v>156661</v>
      </c>
      <c r="G8" s="129">
        <v>226032</v>
      </c>
    </row>
    <row r="9" spans="2:7" ht="15" customHeight="1" x14ac:dyDescent="0.2">
      <c r="B9" s="183"/>
      <c r="C9" s="178" t="s">
        <v>67</v>
      </c>
      <c r="D9" s="121"/>
      <c r="E9" s="121"/>
      <c r="F9" s="121"/>
      <c r="G9" s="121"/>
    </row>
    <row r="10" spans="2:7" ht="15" customHeight="1" x14ac:dyDescent="0.2">
      <c r="B10" s="183">
        <v>24</v>
      </c>
      <c r="C10" s="178" t="s">
        <v>248</v>
      </c>
      <c r="D10" s="121">
        <v>4</v>
      </c>
      <c r="E10" s="121">
        <v>41311</v>
      </c>
      <c r="F10" s="121">
        <v>8901</v>
      </c>
      <c r="G10" s="121">
        <v>32410</v>
      </c>
    </row>
    <row r="11" spans="2:7" ht="15" customHeight="1" x14ac:dyDescent="0.2">
      <c r="B11" s="183">
        <v>38</v>
      </c>
      <c r="C11" s="178" t="s">
        <v>249</v>
      </c>
      <c r="D11" s="121">
        <v>31</v>
      </c>
      <c r="E11" s="121">
        <v>133074</v>
      </c>
      <c r="F11" s="121">
        <v>65032</v>
      </c>
      <c r="G11" s="121">
        <v>68042</v>
      </c>
    </row>
    <row r="12" spans="2:7" ht="15" customHeight="1" x14ac:dyDescent="0.2">
      <c r="B12" s="183">
        <v>42</v>
      </c>
      <c r="C12" s="178" t="s">
        <v>260</v>
      </c>
      <c r="D12" s="121">
        <v>22</v>
      </c>
      <c r="E12" s="121">
        <v>16548</v>
      </c>
      <c r="F12" s="121">
        <v>3486</v>
      </c>
      <c r="G12" s="121">
        <v>13063</v>
      </c>
    </row>
    <row r="13" spans="2:7" ht="15" customHeight="1" x14ac:dyDescent="0.2">
      <c r="B13" s="183">
        <v>52</v>
      </c>
      <c r="C13" s="119" t="s">
        <v>264</v>
      </c>
      <c r="D13" s="121">
        <v>34</v>
      </c>
      <c r="E13" s="121">
        <v>19443</v>
      </c>
      <c r="F13" s="121">
        <v>7011</v>
      </c>
      <c r="G13" s="121">
        <v>12432</v>
      </c>
    </row>
    <row r="14" spans="2:7" ht="15" customHeight="1" x14ac:dyDescent="0.2">
      <c r="B14" s="183">
        <v>84</v>
      </c>
      <c r="C14" s="178" t="s">
        <v>251</v>
      </c>
      <c r="D14" s="121">
        <v>24</v>
      </c>
      <c r="E14" s="121">
        <v>35322</v>
      </c>
      <c r="F14" s="121">
        <v>17805</v>
      </c>
      <c r="G14" s="121">
        <v>17517</v>
      </c>
    </row>
    <row r="15" spans="2:7" ht="15" customHeight="1" x14ac:dyDescent="0.2">
      <c r="B15" s="184"/>
      <c r="C15" s="181" t="s">
        <v>250</v>
      </c>
      <c r="D15" s="130">
        <v>29</v>
      </c>
      <c r="E15" s="130">
        <v>184719</v>
      </c>
      <c r="F15" s="130">
        <v>19995</v>
      </c>
      <c r="G15" s="130">
        <v>164725</v>
      </c>
    </row>
    <row r="16" spans="2:7" x14ac:dyDescent="0.2">
      <c r="B16" s="285"/>
      <c r="C16" s="285"/>
      <c r="D16" s="285"/>
      <c r="E16" s="285"/>
      <c r="F16" s="285"/>
      <c r="G16" s="285"/>
    </row>
    <row r="17" spans="2:8" x14ac:dyDescent="0.2">
      <c r="B17" s="264" t="s">
        <v>281</v>
      </c>
      <c r="C17" s="264"/>
      <c r="D17" s="264"/>
      <c r="E17" s="264"/>
      <c r="F17" s="264"/>
      <c r="G17" s="264"/>
    </row>
    <row r="18" spans="2:8" x14ac:dyDescent="0.2">
      <c r="G18" s="229" t="s">
        <v>343</v>
      </c>
      <c r="H18" s="62"/>
    </row>
  </sheetData>
  <mergeCells count="9">
    <mergeCell ref="B17:G17"/>
    <mergeCell ref="B3:G3"/>
    <mergeCell ref="B16:G16"/>
    <mergeCell ref="B4:B6"/>
    <mergeCell ref="C4:C6"/>
    <mergeCell ref="D4:D5"/>
    <mergeCell ref="E4:E5"/>
    <mergeCell ref="F4:G4"/>
    <mergeCell ref="E6:G6"/>
  </mergeCells>
  <hyperlinks>
    <hyperlink ref="G18" location="Inhaltsverzeichnis!A1" display="› Zurück zum Inhaltsverzeichnis" xr:uid="{00000000-0004-0000-1100-000000000000}"/>
  </hyperlink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M84"/>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99" customWidth="1"/>
    <col min="2" max="2" width="10.7109375" style="99" customWidth="1"/>
    <col min="3" max="10" width="11.7109375" style="99" customWidth="1"/>
    <col min="11" max="11" width="18.140625" style="99" customWidth="1"/>
    <col min="12" max="16384" width="11" style="99"/>
  </cols>
  <sheetData>
    <row r="1" spans="2:13" s="98" customFormat="1" ht="15" customHeight="1" x14ac:dyDescent="0.2"/>
    <row r="2" spans="2:13" s="91" customFormat="1" ht="20.100000000000001" customHeight="1" x14ac:dyDescent="0.2">
      <c r="B2" s="91" t="s">
        <v>119</v>
      </c>
    </row>
    <row r="3" spans="2:13" s="80" customFormat="1" ht="50.1" customHeight="1" x14ac:dyDescent="0.2">
      <c r="B3" s="267" t="s">
        <v>340</v>
      </c>
      <c r="C3" s="267"/>
      <c r="D3" s="267"/>
      <c r="E3" s="267"/>
      <c r="F3" s="267"/>
      <c r="G3" s="267"/>
      <c r="H3" s="267"/>
      <c r="I3" s="267"/>
      <c r="J3" s="267"/>
      <c r="K3" s="267"/>
    </row>
    <row r="4" spans="2:13" ht="15" customHeight="1" x14ac:dyDescent="0.2">
      <c r="B4" s="273" t="s">
        <v>0</v>
      </c>
      <c r="C4" s="261" t="s">
        <v>88</v>
      </c>
      <c r="D4" s="261"/>
      <c r="E4" s="261" t="s">
        <v>89</v>
      </c>
      <c r="F4" s="261"/>
      <c r="G4" s="261" t="s">
        <v>90</v>
      </c>
      <c r="H4" s="261"/>
      <c r="I4" s="261" t="s">
        <v>91</v>
      </c>
      <c r="J4" s="261"/>
      <c r="K4" s="262"/>
    </row>
    <row r="5" spans="2:13" ht="24.95" customHeight="1" x14ac:dyDescent="0.2">
      <c r="B5" s="273"/>
      <c r="C5" s="117" t="s">
        <v>92</v>
      </c>
      <c r="D5" s="117" t="s">
        <v>93</v>
      </c>
      <c r="E5" s="117" t="s">
        <v>92</v>
      </c>
      <c r="F5" s="117" t="s">
        <v>93</v>
      </c>
      <c r="G5" s="117" t="s">
        <v>92</v>
      </c>
      <c r="H5" s="117" t="s">
        <v>93</v>
      </c>
      <c r="I5" s="117" t="s">
        <v>92</v>
      </c>
      <c r="J5" s="117" t="s">
        <v>93</v>
      </c>
      <c r="K5" s="188" t="s">
        <v>309</v>
      </c>
    </row>
    <row r="6" spans="2:13" ht="15" customHeight="1" x14ac:dyDescent="0.2">
      <c r="B6" s="273"/>
      <c r="C6" s="261" t="s">
        <v>81</v>
      </c>
      <c r="D6" s="261"/>
      <c r="E6" s="261"/>
      <c r="F6" s="261"/>
      <c r="G6" s="261"/>
      <c r="H6" s="261"/>
      <c r="I6" s="261"/>
      <c r="J6" s="261"/>
      <c r="K6" s="262"/>
    </row>
    <row r="7" spans="2:13" ht="20.100000000000001" customHeight="1" x14ac:dyDescent="0.2">
      <c r="B7" s="118"/>
      <c r="C7" s="290" t="s">
        <v>274</v>
      </c>
      <c r="D7" s="290"/>
      <c r="E7" s="290"/>
      <c r="F7" s="290"/>
      <c r="G7" s="290"/>
      <c r="H7" s="290"/>
      <c r="I7" s="290"/>
      <c r="J7" s="290"/>
      <c r="K7" s="290"/>
    </row>
    <row r="8" spans="2:13" ht="15" customHeight="1" x14ac:dyDescent="0.2">
      <c r="B8" s="119">
        <v>1994</v>
      </c>
      <c r="C8" s="121">
        <v>718.86800000000005</v>
      </c>
      <c r="D8" s="121">
        <v>130.43600000000001</v>
      </c>
      <c r="E8" s="121">
        <v>654.08900000000006</v>
      </c>
      <c r="F8" s="121">
        <v>304.23500000000001</v>
      </c>
      <c r="G8" s="121">
        <v>5752.2190000000001</v>
      </c>
      <c r="H8" s="121">
        <v>6151.4750000000004</v>
      </c>
      <c r="I8" s="121">
        <v>7125.1760000000004</v>
      </c>
      <c r="J8" s="121">
        <v>6586.1460000000006</v>
      </c>
      <c r="K8" s="202">
        <v>539.02999999999975</v>
      </c>
      <c r="M8" s="95"/>
    </row>
    <row r="9" spans="2:13" ht="15" customHeight="1" x14ac:dyDescent="0.2">
      <c r="B9" s="119">
        <v>1995</v>
      </c>
      <c r="C9" s="121">
        <v>818.99900000000002</v>
      </c>
      <c r="D9" s="121">
        <v>118.64400000000001</v>
      </c>
      <c r="E9" s="121">
        <v>1272.954</v>
      </c>
      <c r="F9" s="121">
        <v>368.91800000000001</v>
      </c>
      <c r="G9" s="121">
        <v>5776.5609999999997</v>
      </c>
      <c r="H9" s="121">
        <v>6139.91</v>
      </c>
      <c r="I9" s="121">
        <v>7868.5139999999992</v>
      </c>
      <c r="J9" s="121">
        <v>6627.4719999999998</v>
      </c>
      <c r="K9" s="202">
        <v>1241.0419999999995</v>
      </c>
    </row>
    <row r="10" spans="2:13" ht="15" customHeight="1" x14ac:dyDescent="0.2">
      <c r="B10" s="119"/>
      <c r="C10" s="121"/>
      <c r="D10" s="121"/>
      <c r="E10" s="121"/>
      <c r="F10" s="121"/>
      <c r="G10" s="121"/>
      <c r="H10" s="121"/>
      <c r="I10" s="121"/>
      <c r="J10" s="121"/>
      <c r="K10" s="202"/>
    </row>
    <row r="11" spans="2:13" ht="15" customHeight="1" x14ac:dyDescent="0.2">
      <c r="B11" s="119">
        <v>2000</v>
      </c>
      <c r="C11" s="121">
        <v>709.67200000000003</v>
      </c>
      <c r="D11" s="121">
        <v>84.623000000000005</v>
      </c>
      <c r="E11" s="121">
        <v>1818.0429999999999</v>
      </c>
      <c r="F11" s="121">
        <v>362.24400000000003</v>
      </c>
      <c r="G11" s="121">
        <v>6002.5219999999999</v>
      </c>
      <c r="H11" s="121">
        <v>6555.2830000000004</v>
      </c>
      <c r="I11" s="121">
        <v>8530.237000000001</v>
      </c>
      <c r="J11" s="121">
        <v>7002.1500000000005</v>
      </c>
      <c r="K11" s="202">
        <v>1528.0870000000004</v>
      </c>
    </row>
    <row r="12" spans="2:13" ht="15" customHeight="1" x14ac:dyDescent="0.2">
      <c r="B12" s="119"/>
      <c r="C12" s="121"/>
      <c r="D12" s="121"/>
      <c r="E12" s="121"/>
      <c r="F12" s="121"/>
      <c r="G12" s="121"/>
      <c r="H12" s="121"/>
      <c r="I12" s="121"/>
      <c r="J12" s="121"/>
      <c r="K12" s="202"/>
    </row>
    <row r="13" spans="2:13" ht="15" customHeight="1" x14ac:dyDescent="0.2">
      <c r="B13" s="119">
        <v>2005</v>
      </c>
      <c r="C13" s="121">
        <v>578.77800000000002</v>
      </c>
      <c r="D13" s="121">
        <v>40.183999999999997</v>
      </c>
      <c r="E13" s="121">
        <v>1374.1379999999999</v>
      </c>
      <c r="F13" s="121">
        <v>514.33000000000004</v>
      </c>
      <c r="G13" s="121">
        <v>5730.9014999999999</v>
      </c>
      <c r="H13" s="121">
        <v>6279.5971</v>
      </c>
      <c r="I13" s="121">
        <v>7683.8175000000001</v>
      </c>
      <c r="J13" s="121">
        <v>6834.1111000000001</v>
      </c>
      <c r="K13" s="202">
        <v>849.70640000000003</v>
      </c>
    </row>
    <row r="14" spans="2:13" ht="15" customHeight="1" x14ac:dyDescent="0.2">
      <c r="B14" s="119"/>
      <c r="C14" s="121"/>
      <c r="D14" s="121"/>
      <c r="E14" s="121"/>
      <c r="F14" s="121"/>
      <c r="G14" s="121"/>
      <c r="H14" s="121"/>
      <c r="I14" s="121"/>
      <c r="J14" s="121"/>
      <c r="K14" s="202"/>
    </row>
    <row r="15" spans="2:13" ht="15" customHeight="1" x14ac:dyDescent="0.2">
      <c r="B15" s="119">
        <v>2010</v>
      </c>
      <c r="C15" s="121">
        <v>322.06</v>
      </c>
      <c r="D15" s="121">
        <v>63.927999999999997</v>
      </c>
      <c r="E15" s="121">
        <v>1066.3136000000002</v>
      </c>
      <c r="F15" s="121">
        <v>609.14359999999999</v>
      </c>
      <c r="G15" s="121">
        <v>7298.7470000000003</v>
      </c>
      <c r="H15" s="121">
        <v>6640.5060000000003</v>
      </c>
      <c r="I15" s="121">
        <v>8687.1206000000002</v>
      </c>
      <c r="J15" s="121">
        <v>7313.5776000000005</v>
      </c>
      <c r="K15" s="202">
        <v>1373.5430000000001</v>
      </c>
    </row>
    <row r="16" spans="2:13" ht="15" customHeight="1" x14ac:dyDescent="0.2">
      <c r="B16" s="119">
        <v>2011</v>
      </c>
      <c r="C16" s="121">
        <v>239.529</v>
      </c>
      <c r="D16" s="121">
        <v>340.70800000000003</v>
      </c>
      <c r="E16" s="121">
        <v>792.41600000000005</v>
      </c>
      <c r="F16" s="121">
        <v>768.08900000000006</v>
      </c>
      <c r="G16" s="121">
        <v>6686.5290000000005</v>
      </c>
      <c r="H16" s="121">
        <v>6793.0159999999996</v>
      </c>
      <c r="I16" s="121">
        <v>7718.4740000000002</v>
      </c>
      <c r="J16" s="121">
        <v>7901.8130000000001</v>
      </c>
      <c r="K16" s="202">
        <v>-183.3389999999992</v>
      </c>
      <c r="M16" s="103"/>
    </row>
    <row r="17" spans="2:13" ht="15" customHeight="1" x14ac:dyDescent="0.2">
      <c r="B17" s="119">
        <v>2012</v>
      </c>
      <c r="C17" s="121">
        <v>397.60300000000001</v>
      </c>
      <c r="D17" s="121">
        <v>213.61</v>
      </c>
      <c r="E17" s="121">
        <v>957.44849999999985</v>
      </c>
      <c r="F17" s="121">
        <v>717.15569999999991</v>
      </c>
      <c r="G17" s="121">
        <v>6039.0950000000003</v>
      </c>
      <c r="H17" s="121">
        <v>6679.1109999999999</v>
      </c>
      <c r="I17" s="121">
        <v>7394.1464999999998</v>
      </c>
      <c r="J17" s="121">
        <v>7609.8766999999998</v>
      </c>
      <c r="K17" s="202">
        <v>-215.73019999999968</v>
      </c>
      <c r="M17" s="103"/>
    </row>
    <row r="18" spans="2:13" ht="15" customHeight="1" x14ac:dyDescent="0.2">
      <c r="B18" s="119">
        <v>2013</v>
      </c>
      <c r="C18" s="121">
        <v>355.26900000000001</v>
      </c>
      <c r="D18" s="121">
        <v>267.12099999999998</v>
      </c>
      <c r="E18" s="121">
        <v>1481.4304</v>
      </c>
      <c r="F18" s="121">
        <v>665.24199999999996</v>
      </c>
      <c r="G18" s="121">
        <v>6860.692</v>
      </c>
      <c r="H18" s="121">
        <v>6677.6220000000003</v>
      </c>
      <c r="I18" s="121">
        <v>8697.3914000000004</v>
      </c>
      <c r="J18" s="121">
        <v>7609.9850000000006</v>
      </c>
      <c r="K18" s="202">
        <v>1087.4063999999998</v>
      </c>
    </row>
    <row r="19" spans="2:13" ht="15" customHeight="1" x14ac:dyDescent="0.2">
      <c r="B19" s="119">
        <v>2014</v>
      </c>
      <c r="C19" s="121">
        <v>441.75599999999997</v>
      </c>
      <c r="D19" s="121">
        <v>288.041</v>
      </c>
      <c r="E19" s="121">
        <v>1561.3808999999999</v>
      </c>
      <c r="F19" s="121">
        <v>577.02430000000004</v>
      </c>
      <c r="G19" s="121">
        <v>7056.6419999999998</v>
      </c>
      <c r="H19" s="121">
        <v>6447.4210000000003</v>
      </c>
      <c r="I19" s="121">
        <v>9059.7788999999993</v>
      </c>
      <c r="J19" s="121">
        <v>7312.4863000000005</v>
      </c>
      <c r="K19" s="202">
        <v>1747.2925999999993</v>
      </c>
    </row>
    <row r="20" spans="2:13" ht="15" customHeight="1" x14ac:dyDescent="0.2">
      <c r="B20" s="119"/>
      <c r="C20" s="121"/>
      <c r="D20" s="121"/>
      <c r="E20" s="121"/>
      <c r="F20" s="121"/>
      <c r="G20" s="121"/>
      <c r="H20" s="121"/>
      <c r="I20" s="121"/>
      <c r="J20" s="121"/>
      <c r="K20" s="202"/>
    </row>
    <row r="21" spans="2:13" ht="15" customHeight="1" x14ac:dyDescent="0.2">
      <c r="B21" s="119">
        <v>2015</v>
      </c>
      <c r="C21" s="121">
        <v>960.81399999999996</v>
      </c>
      <c r="D21" s="121">
        <v>384.07</v>
      </c>
      <c r="E21" s="121">
        <v>1546.3878999999999</v>
      </c>
      <c r="F21" s="121">
        <v>685.53189999999995</v>
      </c>
      <c r="G21" s="121">
        <v>8009.4960000000001</v>
      </c>
      <c r="H21" s="121">
        <v>7097.4080000000004</v>
      </c>
      <c r="I21" s="121">
        <v>10516.697899999999</v>
      </c>
      <c r="J21" s="121">
        <v>8167.0099</v>
      </c>
      <c r="K21" s="202">
        <v>2349.6879999999996</v>
      </c>
    </row>
    <row r="22" spans="2:13" ht="15" customHeight="1" x14ac:dyDescent="0.2">
      <c r="B22" s="119" t="s">
        <v>305</v>
      </c>
      <c r="C22" s="121">
        <v>710.81399999999996</v>
      </c>
      <c r="D22" s="121">
        <v>300.745</v>
      </c>
      <c r="E22" s="121">
        <v>1334.5603000000001</v>
      </c>
      <c r="F22" s="121">
        <v>542.27509999999984</v>
      </c>
      <c r="G22" s="121">
        <v>7141.5466866900078</v>
      </c>
      <c r="H22" s="121">
        <v>7181.7395651000024</v>
      </c>
      <c r="I22" s="121">
        <v>9186.9209866900073</v>
      </c>
      <c r="J22" s="121">
        <v>8024.7596651000022</v>
      </c>
      <c r="K22" s="202">
        <v>1162.1613215900056</v>
      </c>
    </row>
    <row r="23" spans="2:13" ht="15" customHeight="1" x14ac:dyDescent="0.2">
      <c r="B23" s="119" t="s">
        <v>306</v>
      </c>
      <c r="C23" s="121">
        <v>761.31200000000001</v>
      </c>
      <c r="D23" s="121">
        <v>308.85500000000002</v>
      </c>
      <c r="E23" s="121">
        <v>817.29290000000003</v>
      </c>
      <c r="F23" s="121">
        <v>545.14149999999995</v>
      </c>
      <c r="G23" s="121">
        <v>7127.3913711900013</v>
      </c>
      <c r="H23" s="121">
        <v>7333.8422629099987</v>
      </c>
      <c r="I23" s="121">
        <v>8705.9962711900007</v>
      </c>
      <c r="J23" s="121">
        <v>8187.8387629099989</v>
      </c>
      <c r="K23" s="202">
        <v>518.15750828000273</v>
      </c>
    </row>
    <row r="24" spans="2:13" ht="15" customHeight="1" x14ac:dyDescent="0.2">
      <c r="B24" s="119">
        <v>2018</v>
      </c>
      <c r="C24" s="121">
        <v>595.74699999999996</v>
      </c>
      <c r="D24" s="121">
        <v>372.89400000000001</v>
      </c>
      <c r="E24" s="121">
        <v>537.95910000000015</v>
      </c>
      <c r="F24" s="121">
        <v>570.47279999999978</v>
      </c>
      <c r="G24" s="121">
        <v>6609.0159999999996</v>
      </c>
      <c r="H24" s="121">
        <v>7790.9660000000003</v>
      </c>
      <c r="I24" s="121">
        <v>7742.7221</v>
      </c>
      <c r="J24" s="121">
        <v>8734.3328000000001</v>
      </c>
      <c r="K24" s="202">
        <v>-991.61070000000041</v>
      </c>
      <c r="M24" s="103"/>
    </row>
    <row r="25" spans="2:13" ht="15" customHeight="1" x14ac:dyDescent="0.2">
      <c r="B25" s="119">
        <v>2019</v>
      </c>
      <c r="C25" s="121">
        <v>404.80900000000003</v>
      </c>
      <c r="D25" s="121">
        <v>347.22</v>
      </c>
      <c r="E25" s="121">
        <v>326.82869999999997</v>
      </c>
      <c r="F25" s="121">
        <v>467.36749999999995</v>
      </c>
      <c r="G25" s="121">
        <v>6366.860440309998</v>
      </c>
      <c r="H25" s="121">
        <v>6565.5205444900012</v>
      </c>
      <c r="I25" s="121">
        <v>7098.4981403099982</v>
      </c>
      <c r="J25" s="121">
        <v>7380.1080444900008</v>
      </c>
      <c r="K25" s="202">
        <v>-281.60990418000313</v>
      </c>
      <c r="M25" s="103"/>
    </row>
    <row r="26" spans="2:13" ht="15" customHeight="1" x14ac:dyDescent="0.2">
      <c r="B26" s="119"/>
      <c r="C26" s="121"/>
      <c r="D26" s="121"/>
      <c r="E26" s="121"/>
      <c r="F26" s="121"/>
      <c r="G26" s="121"/>
      <c r="H26" s="121"/>
      <c r="I26" s="121"/>
      <c r="J26" s="121"/>
      <c r="K26" s="202"/>
      <c r="M26" s="103"/>
    </row>
    <row r="27" spans="2:13" ht="15" customHeight="1" x14ac:dyDescent="0.2">
      <c r="B27" s="119">
        <v>2020</v>
      </c>
      <c r="C27" s="121">
        <v>817.60599999999999</v>
      </c>
      <c r="D27" s="121">
        <v>244.85900000000001</v>
      </c>
      <c r="E27" s="121">
        <v>879.98800000000006</v>
      </c>
      <c r="F27" s="121">
        <v>433.67700000000002</v>
      </c>
      <c r="G27" s="121">
        <v>6388.3010000000004</v>
      </c>
      <c r="H27" s="121">
        <v>6831.9610000000002</v>
      </c>
      <c r="I27" s="121">
        <v>8085.8950000000004</v>
      </c>
      <c r="J27" s="121">
        <v>7510.4970000000003</v>
      </c>
      <c r="K27" s="202">
        <v>575.39800000000014</v>
      </c>
      <c r="M27" s="103"/>
    </row>
    <row r="28" spans="2:13" ht="15" customHeight="1" x14ac:dyDescent="0.2">
      <c r="B28" s="119">
        <v>2021</v>
      </c>
      <c r="C28" s="121">
        <v>653.654</v>
      </c>
      <c r="D28" s="121">
        <v>313.88499999999999</v>
      </c>
      <c r="E28" s="121">
        <v>684.01800000000003</v>
      </c>
      <c r="F28" s="121">
        <v>355.27800000000002</v>
      </c>
      <c r="G28" s="121">
        <v>6056.2420000000002</v>
      </c>
      <c r="H28" s="121">
        <v>6149.8710000000001</v>
      </c>
      <c r="I28" s="121">
        <v>7393.9140000000007</v>
      </c>
      <c r="J28" s="121">
        <v>6819.0339999999997</v>
      </c>
      <c r="K28" s="202">
        <v>574.88000000000011</v>
      </c>
      <c r="M28" s="103"/>
    </row>
    <row r="29" spans="2:13" ht="15" customHeight="1" x14ac:dyDescent="0.2">
      <c r="B29" s="119">
        <v>2022</v>
      </c>
      <c r="C29" s="121">
        <v>586.31600000000003</v>
      </c>
      <c r="D29" s="121">
        <v>305.76499999999999</v>
      </c>
      <c r="E29" s="121">
        <v>899.3579000000002</v>
      </c>
      <c r="F29" s="121">
        <v>437.63569999999999</v>
      </c>
      <c r="G29" s="121">
        <v>5866.6570106699983</v>
      </c>
      <c r="H29" s="121">
        <v>6056.8826687699984</v>
      </c>
      <c r="I29" s="121">
        <v>7352.330910669998</v>
      </c>
      <c r="J29" s="121">
        <v>6800.2833687699986</v>
      </c>
      <c r="K29" s="202">
        <v>552.04754190000017</v>
      </c>
      <c r="M29" s="103"/>
    </row>
    <row r="30" spans="2:13" ht="15" customHeight="1" x14ac:dyDescent="0.2">
      <c r="B30" s="119">
        <v>2023</v>
      </c>
      <c r="C30" s="203">
        <v>639.94299999999998</v>
      </c>
      <c r="D30" s="203">
        <v>319.36200000000002</v>
      </c>
      <c r="E30" s="203">
        <v>719.60580000000061</v>
      </c>
      <c r="F30" s="203">
        <v>398.77869999999996</v>
      </c>
      <c r="G30" s="203">
        <v>5102.4647429600027</v>
      </c>
      <c r="H30" s="203">
        <v>5481.2587346800001</v>
      </c>
      <c r="I30" s="203">
        <v>6462.0135429600032</v>
      </c>
      <c r="J30" s="203">
        <v>6199.39943468</v>
      </c>
      <c r="K30" s="230">
        <v>262.61410828000317</v>
      </c>
      <c r="M30" s="103"/>
    </row>
    <row r="31" spans="2:13" ht="20.100000000000001" customHeight="1" x14ac:dyDescent="0.2">
      <c r="B31" s="119"/>
      <c r="C31" s="290" t="s">
        <v>275</v>
      </c>
      <c r="D31" s="292"/>
      <c r="E31" s="292"/>
      <c r="F31" s="292"/>
      <c r="G31" s="292"/>
      <c r="H31" s="292"/>
      <c r="I31" s="292"/>
      <c r="J31" s="292"/>
      <c r="K31" s="292"/>
    </row>
    <row r="32" spans="2:13" ht="15" customHeight="1" x14ac:dyDescent="0.2">
      <c r="B32" s="119">
        <v>1994</v>
      </c>
      <c r="C32" s="121">
        <v>7397.3351839763927</v>
      </c>
      <c r="D32" s="121">
        <v>11308.782077485967</v>
      </c>
      <c r="E32" s="121">
        <v>3591.9160000000002</v>
      </c>
      <c r="F32" s="121">
        <v>4067.2829999999999</v>
      </c>
      <c r="G32" s="121">
        <v>14266.353999999999</v>
      </c>
      <c r="H32" s="121">
        <v>20944.07</v>
      </c>
      <c r="I32" s="121">
        <v>25255.605183976393</v>
      </c>
      <c r="J32" s="121">
        <v>36320.135077485967</v>
      </c>
      <c r="K32" s="202">
        <v>-11064.529893509574</v>
      </c>
    </row>
    <row r="33" spans="2:11" ht="15" customHeight="1" x14ac:dyDescent="0.2">
      <c r="B33" s="119">
        <v>1995</v>
      </c>
      <c r="C33" s="121">
        <v>6812.9501201997427</v>
      </c>
      <c r="D33" s="121">
        <v>11196.379778632603</v>
      </c>
      <c r="E33" s="121">
        <v>2723.0630000000001</v>
      </c>
      <c r="F33" s="121">
        <v>4814.4080000000004</v>
      </c>
      <c r="G33" s="121">
        <v>14661.727000000001</v>
      </c>
      <c r="H33" s="121">
        <v>20786.442999999999</v>
      </c>
      <c r="I33" s="121">
        <v>24197.740120199742</v>
      </c>
      <c r="J33" s="121">
        <v>36797.230778632598</v>
      </c>
      <c r="K33" s="202">
        <v>-12599.490658432856</v>
      </c>
    </row>
    <row r="34" spans="2:11" ht="15" customHeight="1" x14ac:dyDescent="0.2">
      <c r="B34" s="119"/>
      <c r="C34" s="121"/>
      <c r="D34" s="121"/>
      <c r="E34" s="121"/>
      <c r="F34" s="121"/>
      <c r="G34" s="121"/>
      <c r="H34" s="121"/>
      <c r="I34" s="121"/>
      <c r="J34" s="121"/>
      <c r="K34" s="202"/>
    </row>
    <row r="35" spans="2:11" ht="15" customHeight="1" x14ac:dyDescent="0.2">
      <c r="B35" s="119">
        <v>2000</v>
      </c>
      <c r="C35" s="121">
        <v>6904.1772923706994</v>
      </c>
      <c r="D35" s="121">
        <v>12648.393270073742</v>
      </c>
      <c r="E35" s="121">
        <v>2350.0189999999998</v>
      </c>
      <c r="F35" s="121">
        <v>4189.5020000000004</v>
      </c>
      <c r="G35" s="121">
        <v>16171.592000000001</v>
      </c>
      <c r="H35" s="121">
        <v>17351.593000000001</v>
      </c>
      <c r="I35" s="121">
        <v>25425.7882923707</v>
      </c>
      <c r="J35" s="121">
        <v>34189.488270073743</v>
      </c>
      <c r="K35" s="202">
        <v>-8763.6999777030433</v>
      </c>
    </row>
    <row r="36" spans="2:11" ht="15" customHeight="1" x14ac:dyDescent="0.2">
      <c r="B36" s="119"/>
      <c r="C36" s="121"/>
      <c r="D36" s="121"/>
      <c r="E36" s="121"/>
      <c r="F36" s="121"/>
      <c r="G36" s="121"/>
      <c r="H36" s="121"/>
      <c r="I36" s="121"/>
      <c r="J36" s="121"/>
      <c r="K36" s="202"/>
    </row>
    <row r="37" spans="2:11" ht="15" customHeight="1" x14ac:dyDescent="0.2">
      <c r="B37" s="119">
        <v>2005</v>
      </c>
      <c r="C37" s="121">
        <v>11466.716</v>
      </c>
      <c r="D37" s="121">
        <v>15745.412</v>
      </c>
      <c r="E37" s="121">
        <v>2647.7249999999999</v>
      </c>
      <c r="F37" s="121">
        <v>5373.3959999999997</v>
      </c>
      <c r="G37" s="121">
        <v>19412.428400000001</v>
      </c>
      <c r="H37" s="121">
        <v>20800.6145</v>
      </c>
      <c r="I37" s="121">
        <v>33526.869400000003</v>
      </c>
      <c r="J37" s="121">
        <v>41919.422500000001</v>
      </c>
      <c r="K37" s="202">
        <v>-8392.5530999999974</v>
      </c>
    </row>
    <row r="38" spans="2:11" ht="15" customHeight="1" x14ac:dyDescent="0.2">
      <c r="B38" s="119"/>
      <c r="C38" s="121"/>
      <c r="D38" s="121"/>
      <c r="E38" s="121"/>
      <c r="F38" s="121"/>
      <c r="G38" s="121"/>
      <c r="H38" s="121"/>
      <c r="I38" s="121"/>
      <c r="J38" s="121"/>
      <c r="K38" s="202"/>
    </row>
    <row r="39" spans="2:11" ht="15" customHeight="1" x14ac:dyDescent="0.2">
      <c r="B39" s="119">
        <v>2010</v>
      </c>
      <c r="C39" s="121">
        <v>16734.5</v>
      </c>
      <c r="D39" s="121">
        <v>20918.100999999999</v>
      </c>
      <c r="E39" s="121">
        <v>2787.7092000000002</v>
      </c>
      <c r="F39" s="121">
        <v>4283.2784000000001</v>
      </c>
      <c r="G39" s="121">
        <v>23455.317999999999</v>
      </c>
      <c r="H39" s="121">
        <v>26252.757000000001</v>
      </c>
      <c r="I39" s="121">
        <v>42977.527199999997</v>
      </c>
      <c r="J39" s="121">
        <v>51454.136400000003</v>
      </c>
      <c r="K39" s="202">
        <v>-8476.6092000000008</v>
      </c>
    </row>
    <row r="40" spans="2:11" ht="15" customHeight="1" x14ac:dyDescent="0.2">
      <c r="B40" s="119">
        <v>2011</v>
      </c>
      <c r="C40" s="121">
        <v>15819.895</v>
      </c>
      <c r="D40" s="121">
        <v>23400.368999999999</v>
      </c>
      <c r="E40" s="121">
        <v>3248.893</v>
      </c>
      <c r="F40" s="121">
        <v>4616.6890000000003</v>
      </c>
      <c r="G40" s="121">
        <v>24571.233</v>
      </c>
      <c r="H40" s="121">
        <v>26580.187999999998</v>
      </c>
      <c r="I40" s="121">
        <v>43640.021000000001</v>
      </c>
      <c r="J40" s="121">
        <v>54597.245999999999</v>
      </c>
      <c r="K40" s="202">
        <v>-10957.224999999997</v>
      </c>
    </row>
    <row r="41" spans="2:11" ht="15" customHeight="1" x14ac:dyDescent="0.2">
      <c r="B41" s="119">
        <v>2012</v>
      </c>
      <c r="C41" s="121">
        <v>15442.798000000001</v>
      </c>
      <c r="D41" s="121">
        <v>22038.86</v>
      </c>
      <c r="E41" s="121">
        <v>3320.7667999999994</v>
      </c>
      <c r="F41" s="121">
        <v>4595.8463999999985</v>
      </c>
      <c r="G41" s="121">
        <v>23931.111000000001</v>
      </c>
      <c r="H41" s="121">
        <v>26851.001</v>
      </c>
      <c r="I41" s="121">
        <v>42694.675799999997</v>
      </c>
      <c r="J41" s="121">
        <v>53485.707399999999</v>
      </c>
      <c r="K41" s="202">
        <v>-10791.031599999998</v>
      </c>
    </row>
    <row r="42" spans="2:11" ht="15" customHeight="1" x14ac:dyDescent="0.2">
      <c r="B42" s="119">
        <v>2013</v>
      </c>
      <c r="C42" s="121">
        <v>15588.959000000001</v>
      </c>
      <c r="D42" s="121">
        <v>22659.402999999998</v>
      </c>
      <c r="E42" s="121">
        <v>3093.1702999999998</v>
      </c>
      <c r="F42" s="121">
        <v>5066.2722000000003</v>
      </c>
      <c r="G42" s="121">
        <v>24209.638999999999</v>
      </c>
      <c r="H42" s="121">
        <v>27306.188999999998</v>
      </c>
      <c r="I42" s="121">
        <v>42891.768299999996</v>
      </c>
      <c r="J42" s="121">
        <v>55031.864199999996</v>
      </c>
      <c r="K42" s="202">
        <v>-12140.095899999997</v>
      </c>
    </row>
    <row r="43" spans="2:11" ht="15" customHeight="1" x14ac:dyDescent="0.2">
      <c r="B43" s="119">
        <v>2014</v>
      </c>
      <c r="C43" s="121">
        <v>14820.183000000001</v>
      </c>
      <c r="D43" s="121">
        <v>22372.149000000001</v>
      </c>
      <c r="E43" s="121">
        <v>3317.297</v>
      </c>
      <c r="F43" s="121">
        <v>5711.0694999999996</v>
      </c>
      <c r="G43" s="121">
        <v>24184.593000000001</v>
      </c>
      <c r="H43" s="121">
        <v>27054.38</v>
      </c>
      <c r="I43" s="121">
        <v>42322.073000000004</v>
      </c>
      <c r="J43" s="121">
        <v>55137.598500000007</v>
      </c>
      <c r="K43" s="202">
        <v>-12815.5255</v>
      </c>
    </row>
    <row r="44" spans="2:11" ht="15" customHeight="1" x14ac:dyDescent="0.2">
      <c r="B44" s="119"/>
      <c r="C44" s="121"/>
      <c r="D44" s="121"/>
      <c r="E44" s="121"/>
      <c r="F44" s="121"/>
      <c r="G44" s="121"/>
      <c r="H44" s="121"/>
      <c r="I44" s="121"/>
      <c r="J44" s="121"/>
      <c r="K44" s="202"/>
    </row>
    <row r="45" spans="2:11" ht="15" customHeight="1" x14ac:dyDescent="0.2">
      <c r="B45" s="119">
        <v>2015</v>
      </c>
      <c r="C45" s="121">
        <v>16341.392</v>
      </c>
      <c r="D45" s="121">
        <v>23201.698</v>
      </c>
      <c r="E45" s="121">
        <v>3508.8599000000004</v>
      </c>
      <c r="F45" s="121">
        <v>5880.105800000003</v>
      </c>
      <c r="G45" s="121">
        <v>24147.758999999998</v>
      </c>
      <c r="H45" s="121">
        <v>27599.972000000002</v>
      </c>
      <c r="I45" s="121">
        <v>43998.010899999994</v>
      </c>
      <c r="J45" s="121">
        <v>56681.775800000003</v>
      </c>
      <c r="K45" s="202">
        <v>-12683.764900000006</v>
      </c>
    </row>
    <row r="46" spans="2:11" ht="15" customHeight="1" x14ac:dyDescent="0.2">
      <c r="B46" s="119" t="s">
        <v>305</v>
      </c>
      <c r="C46" s="121">
        <v>15414.521000000001</v>
      </c>
      <c r="D46" s="121">
        <v>22097.223000000002</v>
      </c>
      <c r="E46" s="121">
        <v>3719.3391000000001</v>
      </c>
      <c r="F46" s="121">
        <v>5390.051999999997</v>
      </c>
      <c r="G46" s="121">
        <v>27628.522228280002</v>
      </c>
      <c r="H46" s="121">
        <v>31120.288643429976</v>
      </c>
      <c r="I46" s="121">
        <v>46762.38232828</v>
      </c>
      <c r="J46" s="121">
        <v>58607.563643429974</v>
      </c>
      <c r="K46" s="202">
        <v>-11845.181315149972</v>
      </c>
    </row>
    <row r="47" spans="2:11" ht="15" customHeight="1" x14ac:dyDescent="0.2">
      <c r="B47" s="119" t="s">
        <v>306</v>
      </c>
      <c r="C47" s="121">
        <v>14670.699000000001</v>
      </c>
      <c r="D47" s="121">
        <v>22116.611000000001</v>
      </c>
      <c r="E47" s="121">
        <v>3999.5266999999999</v>
      </c>
      <c r="F47" s="121">
        <v>5133.2812000000004</v>
      </c>
      <c r="G47" s="121">
        <v>27635.916623910005</v>
      </c>
      <c r="H47" s="121">
        <v>30214.683982460039</v>
      </c>
      <c r="I47" s="121">
        <v>46306.142323910004</v>
      </c>
      <c r="J47" s="121">
        <v>57464.576182460041</v>
      </c>
      <c r="K47" s="202">
        <v>-11158.433858550035</v>
      </c>
    </row>
    <row r="48" spans="2:11" ht="15" customHeight="1" x14ac:dyDescent="0.2">
      <c r="B48" s="119">
        <v>2018</v>
      </c>
      <c r="C48" s="121">
        <v>15496.891</v>
      </c>
      <c r="D48" s="121">
        <v>24540.775000000001</v>
      </c>
      <c r="E48" s="121">
        <v>3823.3361000000014</v>
      </c>
      <c r="F48" s="121">
        <v>4760.2429999999995</v>
      </c>
      <c r="G48" s="121">
        <v>25723.167000000001</v>
      </c>
      <c r="H48" s="121">
        <v>29227.243999999999</v>
      </c>
      <c r="I48" s="121">
        <v>45043.394100000005</v>
      </c>
      <c r="J48" s="121">
        <v>58528.262000000002</v>
      </c>
      <c r="K48" s="202">
        <v>-13484.867899999997</v>
      </c>
    </row>
    <row r="49" spans="2:13" ht="15" customHeight="1" x14ac:dyDescent="0.2">
      <c r="B49" s="119">
        <v>2019</v>
      </c>
      <c r="C49" s="121">
        <v>15499.531999999999</v>
      </c>
      <c r="D49" s="121">
        <v>24609.127</v>
      </c>
      <c r="E49" s="121">
        <v>3823.5740999999998</v>
      </c>
      <c r="F49" s="121">
        <v>4033.6007000000041</v>
      </c>
      <c r="G49" s="121">
        <v>25452.278393549983</v>
      </c>
      <c r="H49" s="121">
        <v>29613.236985650026</v>
      </c>
      <c r="I49" s="121">
        <v>44775.38449354998</v>
      </c>
      <c r="J49" s="121">
        <v>58255.964685650033</v>
      </c>
      <c r="K49" s="202">
        <v>-13480.580192100049</v>
      </c>
    </row>
    <row r="50" spans="2:13" ht="15" customHeight="1" x14ac:dyDescent="0.2">
      <c r="B50" s="119"/>
      <c r="C50" s="121"/>
      <c r="D50" s="121"/>
      <c r="E50" s="121"/>
      <c r="F50" s="121"/>
      <c r="G50" s="121"/>
      <c r="H50" s="121"/>
      <c r="I50" s="121"/>
      <c r="J50" s="121"/>
      <c r="K50" s="202"/>
    </row>
    <row r="51" spans="2:13" ht="15" customHeight="1" x14ac:dyDescent="0.2">
      <c r="B51" s="119">
        <v>2020</v>
      </c>
      <c r="C51" s="121">
        <v>16145.094999999999</v>
      </c>
      <c r="D51" s="121">
        <v>21741.998</v>
      </c>
      <c r="E51" s="121">
        <v>3771.9960000000001</v>
      </c>
      <c r="F51" s="121">
        <v>2637.3029999999999</v>
      </c>
      <c r="G51" s="121">
        <v>24373.822</v>
      </c>
      <c r="H51" s="121">
        <v>27335.205000000002</v>
      </c>
      <c r="I51" s="121">
        <v>44290.913</v>
      </c>
      <c r="J51" s="121">
        <v>51714.506000000001</v>
      </c>
      <c r="K51" s="202">
        <v>-7423.5930000000017</v>
      </c>
    </row>
    <row r="52" spans="2:13" ht="15" customHeight="1" x14ac:dyDescent="0.2">
      <c r="B52" s="119">
        <v>2021</v>
      </c>
      <c r="C52" s="121">
        <v>17404.82</v>
      </c>
      <c r="D52" s="121">
        <v>23392.276000000002</v>
      </c>
      <c r="E52" s="121">
        <v>3010.2779999999998</v>
      </c>
      <c r="F52" s="121">
        <v>3304.7330000000002</v>
      </c>
      <c r="G52" s="121">
        <v>25005.234</v>
      </c>
      <c r="H52" s="121">
        <v>28502.947</v>
      </c>
      <c r="I52" s="121">
        <v>45420.331999999995</v>
      </c>
      <c r="J52" s="121">
        <v>55199.956000000006</v>
      </c>
      <c r="K52" s="202">
        <v>-9779.6240000000016</v>
      </c>
    </row>
    <row r="53" spans="2:13" ht="15" customHeight="1" x14ac:dyDescent="0.2">
      <c r="B53" s="119">
        <v>2022</v>
      </c>
      <c r="C53" s="121">
        <v>16741.460999999999</v>
      </c>
      <c r="D53" s="121">
        <v>22917.085999999999</v>
      </c>
      <c r="E53" s="121">
        <v>2928.5936999999999</v>
      </c>
      <c r="F53" s="121">
        <v>3716.0086000000028</v>
      </c>
      <c r="G53" s="121">
        <v>23127.85934270998</v>
      </c>
      <c r="H53" s="121">
        <v>27451.482999299991</v>
      </c>
      <c r="I53" s="121">
        <v>42797.914042709977</v>
      </c>
      <c r="J53" s="121">
        <v>54084.577599299999</v>
      </c>
      <c r="K53" s="202">
        <v>-11286.663556590014</v>
      </c>
      <c r="M53" s="103"/>
    </row>
    <row r="54" spans="2:13" ht="15" customHeight="1" x14ac:dyDescent="0.2">
      <c r="B54" s="119">
        <v>2023</v>
      </c>
      <c r="C54" s="203">
        <v>16048.925000000001</v>
      </c>
      <c r="D54" s="203">
        <v>21465.843000000001</v>
      </c>
      <c r="E54" s="203">
        <v>3149.0901999999969</v>
      </c>
      <c r="F54" s="203">
        <v>3007.8959000000027</v>
      </c>
      <c r="G54" s="203">
        <v>23190.879148490003</v>
      </c>
      <c r="H54" s="203">
        <v>25990.535078769997</v>
      </c>
      <c r="I54" s="203">
        <v>42388.894348490001</v>
      </c>
      <c r="J54" s="203">
        <v>50464.273978769997</v>
      </c>
      <c r="K54" s="230">
        <v>-8075.3796302799965</v>
      </c>
      <c r="M54" s="103"/>
    </row>
    <row r="55" spans="2:13" ht="20.100000000000001" customHeight="1" x14ac:dyDescent="0.2">
      <c r="B55" s="119"/>
      <c r="C55" s="290" t="s">
        <v>94</v>
      </c>
      <c r="D55" s="292"/>
      <c r="E55" s="292"/>
      <c r="F55" s="292"/>
      <c r="G55" s="292"/>
      <c r="H55" s="292"/>
      <c r="I55" s="292"/>
      <c r="J55" s="292"/>
      <c r="K55" s="292"/>
    </row>
    <row r="56" spans="2:13" ht="15" customHeight="1" x14ac:dyDescent="0.2">
      <c r="B56" s="119">
        <v>1994</v>
      </c>
      <c r="C56" s="121">
        <v>8116.2031839763931</v>
      </c>
      <c r="D56" s="121">
        <v>11439.218077485966</v>
      </c>
      <c r="E56" s="121">
        <v>4246.0050000000001</v>
      </c>
      <c r="F56" s="121">
        <v>4371.518</v>
      </c>
      <c r="G56" s="121">
        <v>20018.573</v>
      </c>
      <c r="H56" s="121">
        <v>27095.544999999998</v>
      </c>
      <c r="I56" s="121">
        <v>32380.781183976393</v>
      </c>
      <c r="J56" s="121">
        <v>42906.281077485968</v>
      </c>
      <c r="K56" s="202">
        <v>-10525.499893509575</v>
      </c>
    </row>
    <row r="57" spans="2:13" ht="15" customHeight="1" x14ac:dyDescent="0.2">
      <c r="B57" s="119">
        <v>1995</v>
      </c>
      <c r="C57" s="121">
        <v>7631.9491201997425</v>
      </c>
      <c r="D57" s="121">
        <v>11315.023778632603</v>
      </c>
      <c r="E57" s="121">
        <v>3996.0169999999998</v>
      </c>
      <c r="F57" s="121">
        <v>5183.326</v>
      </c>
      <c r="G57" s="121">
        <v>20438.288</v>
      </c>
      <c r="H57" s="121">
        <v>26926.352999999999</v>
      </c>
      <c r="I57" s="121">
        <v>32066.254120199741</v>
      </c>
      <c r="J57" s="121">
        <v>43424.7027786326</v>
      </c>
      <c r="K57" s="202">
        <v>-11358.448658432857</v>
      </c>
    </row>
    <row r="58" spans="2:13" ht="15" customHeight="1" x14ac:dyDescent="0.2">
      <c r="B58" s="119"/>
      <c r="C58" s="121"/>
      <c r="D58" s="121"/>
      <c r="E58" s="121"/>
      <c r="F58" s="121"/>
      <c r="G58" s="121"/>
      <c r="H58" s="121"/>
      <c r="I58" s="121"/>
      <c r="J58" s="121"/>
      <c r="K58" s="202"/>
    </row>
    <row r="59" spans="2:13" ht="15" customHeight="1" x14ac:dyDescent="0.2">
      <c r="B59" s="119">
        <v>2000</v>
      </c>
      <c r="C59" s="121">
        <v>7613.8492923706999</v>
      </c>
      <c r="D59" s="121">
        <v>12733.016270073742</v>
      </c>
      <c r="E59" s="121">
        <v>4168.0619999999999</v>
      </c>
      <c r="F59" s="121">
        <v>4551.7460000000001</v>
      </c>
      <c r="G59" s="121">
        <v>22174.114000000001</v>
      </c>
      <c r="H59" s="121">
        <v>23906.876</v>
      </c>
      <c r="I59" s="121">
        <v>33956.025292370701</v>
      </c>
      <c r="J59" s="121">
        <v>41191.638270073745</v>
      </c>
      <c r="K59" s="202">
        <v>-7235.6129777030428</v>
      </c>
    </row>
    <row r="60" spans="2:13" ht="15" customHeight="1" x14ac:dyDescent="0.2">
      <c r="B60" s="119"/>
      <c r="C60" s="121"/>
      <c r="D60" s="121"/>
      <c r="E60" s="121"/>
      <c r="F60" s="121"/>
      <c r="G60" s="121"/>
      <c r="H60" s="121"/>
      <c r="I60" s="121"/>
      <c r="J60" s="121"/>
      <c r="K60" s="202"/>
    </row>
    <row r="61" spans="2:13" ht="15" customHeight="1" x14ac:dyDescent="0.2">
      <c r="B61" s="119">
        <v>2005</v>
      </c>
      <c r="C61" s="121">
        <v>12045.494000000001</v>
      </c>
      <c r="D61" s="121">
        <v>15785.596</v>
      </c>
      <c r="E61" s="121">
        <v>4021.8629999999998</v>
      </c>
      <c r="F61" s="121">
        <v>5887.7259999999997</v>
      </c>
      <c r="G61" s="121">
        <v>25143.329900000001</v>
      </c>
      <c r="H61" s="121">
        <v>27080.211599999999</v>
      </c>
      <c r="I61" s="121">
        <v>41210.686900000001</v>
      </c>
      <c r="J61" s="121">
        <v>48753.533600000002</v>
      </c>
      <c r="K61" s="202">
        <v>-7542.8466999999973</v>
      </c>
    </row>
    <row r="62" spans="2:13" ht="15" customHeight="1" x14ac:dyDescent="0.2">
      <c r="B62" s="119"/>
      <c r="C62" s="121"/>
      <c r="D62" s="121"/>
      <c r="E62" s="121"/>
      <c r="F62" s="121"/>
      <c r="G62" s="121"/>
      <c r="H62" s="121"/>
      <c r="I62" s="121"/>
      <c r="J62" s="121"/>
      <c r="K62" s="202"/>
    </row>
    <row r="63" spans="2:13" ht="15" customHeight="1" x14ac:dyDescent="0.2">
      <c r="B63" s="119">
        <v>2010</v>
      </c>
      <c r="C63" s="121">
        <v>17056.560000000001</v>
      </c>
      <c r="D63" s="121">
        <v>20982.028999999999</v>
      </c>
      <c r="E63" s="121">
        <v>3854.0228000000006</v>
      </c>
      <c r="F63" s="121">
        <v>4892.4220000000005</v>
      </c>
      <c r="G63" s="121">
        <v>30754.064999999999</v>
      </c>
      <c r="H63" s="121">
        <v>32893.262999999999</v>
      </c>
      <c r="I63" s="121">
        <v>51664.647799999999</v>
      </c>
      <c r="J63" s="121">
        <v>58767.714000000007</v>
      </c>
      <c r="K63" s="202">
        <v>-7103.0662000000011</v>
      </c>
    </row>
    <row r="64" spans="2:13" ht="15" customHeight="1" x14ac:dyDescent="0.2">
      <c r="B64" s="119">
        <v>2011</v>
      </c>
      <c r="C64" s="121">
        <v>16059.424000000001</v>
      </c>
      <c r="D64" s="121">
        <v>23741.076999999997</v>
      </c>
      <c r="E64" s="121">
        <v>4041.3090000000002</v>
      </c>
      <c r="F64" s="121">
        <v>5384.7780000000002</v>
      </c>
      <c r="G64" s="121">
        <v>31257.762000000002</v>
      </c>
      <c r="H64" s="121">
        <v>33373.203999999998</v>
      </c>
      <c r="I64" s="121">
        <v>51358.495000000003</v>
      </c>
      <c r="J64" s="121">
        <v>62499.059000000001</v>
      </c>
      <c r="K64" s="202">
        <v>-11140.563999999997</v>
      </c>
    </row>
    <row r="65" spans="2:13" ht="15" customHeight="1" x14ac:dyDescent="0.2">
      <c r="B65" s="119">
        <v>2012</v>
      </c>
      <c r="C65" s="121">
        <v>15840.401</v>
      </c>
      <c r="D65" s="121">
        <v>22252.47</v>
      </c>
      <c r="E65" s="121">
        <v>4278.2152999999989</v>
      </c>
      <c r="F65" s="121">
        <v>5313.0020999999988</v>
      </c>
      <c r="G65" s="121">
        <v>29970.206000000002</v>
      </c>
      <c r="H65" s="121">
        <v>33530.112000000001</v>
      </c>
      <c r="I65" s="121">
        <v>50088.8223</v>
      </c>
      <c r="J65" s="121">
        <v>61095.5841</v>
      </c>
      <c r="K65" s="202">
        <v>-11006.761799999998</v>
      </c>
    </row>
    <row r="66" spans="2:13" ht="15" customHeight="1" x14ac:dyDescent="0.2">
      <c r="B66" s="119">
        <v>2013</v>
      </c>
      <c r="C66" s="121">
        <v>15944.228000000001</v>
      </c>
      <c r="D66" s="121">
        <v>22926.523999999998</v>
      </c>
      <c r="E66" s="121">
        <v>4574.6007</v>
      </c>
      <c r="F66" s="121">
        <v>5731.5142000000005</v>
      </c>
      <c r="G66" s="121">
        <v>31070.330999999998</v>
      </c>
      <c r="H66" s="121">
        <v>33983.811000000002</v>
      </c>
      <c r="I66" s="121">
        <v>51589.159699999997</v>
      </c>
      <c r="J66" s="121">
        <v>62641.849199999997</v>
      </c>
      <c r="K66" s="202">
        <v>-11052.689499999997</v>
      </c>
    </row>
    <row r="67" spans="2:13" ht="15" customHeight="1" x14ac:dyDescent="0.2">
      <c r="B67" s="119">
        <v>2014</v>
      </c>
      <c r="C67" s="121">
        <v>15261.939</v>
      </c>
      <c r="D67" s="121">
        <v>22660.190000000002</v>
      </c>
      <c r="E67" s="121">
        <v>4878.6778999999997</v>
      </c>
      <c r="F67" s="121">
        <v>6288.0937999999996</v>
      </c>
      <c r="G67" s="121">
        <v>31241.235000000001</v>
      </c>
      <c r="H67" s="121">
        <v>33501.800999999999</v>
      </c>
      <c r="I67" s="121">
        <v>51381.851900000001</v>
      </c>
      <c r="J67" s="121">
        <v>62450.084800000011</v>
      </c>
      <c r="K67" s="202">
        <v>-11068.232900000001</v>
      </c>
    </row>
    <row r="68" spans="2:13" ht="15" customHeight="1" x14ac:dyDescent="0.2">
      <c r="B68" s="119"/>
      <c r="C68" s="121"/>
      <c r="D68" s="121"/>
      <c r="E68" s="121"/>
      <c r="F68" s="121"/>
      <c r="G68" s="121"/>
      <c r="H68" s="121"/>
      <c r="I68" s="121"/>
      <c r="J68" s="121"/>
      <c r="K68" s="202"/>
    </row>
    <row r="69" spans="2:13" ht="15" customHeight="1" x14ac:dyDescent="0.2">
      <c r="B69" s="119">
        <v>2015</v>
      </c>
      <c r="C69" s="121">
        <v>17302.205999999998</v>
      </c>
      <c r="D69" s="121">
        <v>23585.768</v>
      </c>
      <c r="E69" s="121">
        <v>5055.2478000000001</v>
      </c>
      <c r="F69" s="121">
        <v>6565.637700000003</v>
      </c>
      <c r="G69" s="121">
        <v>32157.254999999997</v>
      </c>
      <c r="H69" s="121">
        <v>34697.380000000005</v>
      </c>
      <c r="I69" s="121">
        <v>54514.708799999993</v>
      </c>
      <c r="J69" s="121">
        <v>64848.7857</v>
      </c>
      <c r="K69" s="202">
        <v>-10334.076900000005</v>
      </c>
    </row>
    <row r="70" spans="2:13" ht="15" customHeight="1" x14ac:dyDescent="0.2">
      <c r="B70" s="119">
        <v>2016</v>
      </c>
      <c r="C70" s="121">
        <v>16125.335000000001</v>
      </c>
      <c r="D70" s="121">
        <v>22397.968000000001</v>
      </c>
      <c r="E70" s="121">
        <v>5053.8994000000002</v>
      </c>
      <c r="F70" s="121">
        <v>5932.3270999999968</v>
      </c>
      <c r="G70" s="121">
        <v>34770.068914970012</v>
      </c>
      <c r="H70" s="121">
        <v>38302.028208529977</v>
      </c>
      <c r="I70" s="121">
        <v>55949.303314970006</v>
      </c>
      <c r="J70" s="121">
        <v>66632.323308529973</v>
      </c>
      <c r="K70" s="202">
        <v>-10683.019993559967</v>
      </c>
    </row>
    <row r="71" spans="2:13" ht="15" customHeight="1" x14ac:dyDescent="0.2">
      <c r="B71" s="119">
        <v>2017</v>
      </c>
      <c r="C71" s="121">
        <v>15432.011</v>
      </c>
      <c r="D71" s="121">
        <v>22425.466</v>
      </c>
      <c r="E71" s="121">
        <v>4816.8195999999998</v>
      </c>
      <c r="F71" s="121">
        <v>5678.4227000000001</v>
      </c>
      <c r="G71" s="121">
        <v>34763.307995100004</v>
      </c>
      <c r="H71" s="121">
        <v>37548.526245370042</v>
      </c>
      <c r="I71" s="121">
        <v>55012.138595100005</v>
      </c>
      <c r="J71" s="121">
        <v>65652.414945370037</v>
      </c>
      <c r="K71" s="202">
        <v>-10640.276350270033</v>
      </c>
    </row>
    <row r="72" spans="2:13" ht="15" customHeight="1" x14ac:dyDescent="0.2">
      <c r="B72" s="119">
        <v>2018</v>
      </c>
      <c r="C72" s="121">
        <v>16092.637999999999</v>
      </c>
      <c r="D72" s="121">
        <v>24913.669000000002</v>
      </c>
      <c r="E72" s="121">
        <v>4361.2952000000014</v>
      </c>
      <c r="F72" s="121">
        <v>5330.715799999999</v>
      </c>
      <c r="G72" s="121">
        <v>32332.183000000001</v>
      </c>
      <c r="H72" s="121">
        <v>37018.21</v>
      </c>
      <c r="I72" s="121">
        <v>52786.116200000004</v>
      </c>
      <c r="J72" s="121">
        <v>67262.594800000006</v>
      </c>
      <c r="K72" s="202">
        <v>-14476.478599999999</v>
      </c>
    </row>
    <row r="73" spans="2:13" ht="15" customHeight="1" x14ac:dyDescent="0.2">
      <c r="B73" s="119">
        <v>2019</v>
      </c>
      <c r="C73" s="121">
        <v>15904.340999999999</v>
      </c>
      <c r="D73" s="121">
        <v>24956.347000000002</v>
      </c>
      <c r="E73" s="121">
        <v>4150.4027999999998</v>
      </c>
      <c r="F73" s="121">
        <v>4500.9682000000039</v>
      </c>
      <c r="G73" s="121">
        <v>31819.138833859979</v>
      </c>
      <c r="H73" s="121">
        <v>36178.757530140028</v>
      </c>
      <c r="I73" s="121">
        <v>51873.882633859976</v>
      </c>
      <c r="J73" s="121">
        <v>65636.072730140033</v>
      </c>
      <c r="K73" s="202">
        <v>-13762.190096280052</v>
      </c>
    </row>
    <row r="74" spans="2:13" ht="15" customHeight="1" x14ac:dyDescent="0.2">
      <c r="B74" s="119"/>
      <c r="C74" s="121"/>
      <c r="D74" s="121"/>
      <c r="E74" s="121"/>
      <c r="F74" s="121"/>
      <c r="G74" s="121"/>
      <c r="H74" s="121"/>
      <c r="I74" s="121"/>
      <c r="J74" s="121"/>
      <c r="K74" s="202"/>
    </row>
    <row r="75" spans="2:13" ht="15" customHeight="1" x14ac:dyDescent="0.2">
      <c r="B75" s="119">
        <v>2020</v>
      </c>
      <c r="C75" s="121">
        <v>16962.701000000001</v>
      </c>
      <c r="D75" s="121">
        <v>21986.857</v>
      </c>
      <c r="E75" s="121">
        <v>4651.9840000000004</v>
      </c>
      <c r="F75" s="121">
        <v>3070.98</v>
      </c>
      <c r="G75" s="121">
        <v>30762.123</v>
      </c>
      <c r="H75" s="121">
        <v>34167.166000000005</v>
      </c>
      <c r="I75" s="121">
        <v>52376.808000000005</v>
      </c>
      <c r="J75" s="121">
        <v>59225.003000000004</v>
      </c>
      <c r="K75" s="202">
        <v>-6848.1950000000015</v>
      </c>
    </row>
    <row r="76" spans="2:13" ht="15" customHeight="1" x14ac:dyDescent="0.2">
      <c r="B76" s="119">
        <v>2021</v>
      </c>
      <c r="C76" s="121">
        <v>18058.473999999998</v>
      </c>
      <c r="D76" s="121">
        <v>23706.161</v>
      </c>
      <c r="E76" s="121">
        <v>3694.2959999999998</v>
      </c>
      <c r="F76" s="121">
        <v>3660.0110000000004</v>
      </c>
      <c r="G76" s="121">
        <v>31061.476000000002</v>
      </c>
      <c r="H76" s="121">
        <v>34652.817999999999</v>
      </c>
      <c r="I76" s="121">
        <v>52814.245999999999</v>
      </c>
      <c r="J76" s="121">
        <v>62018.990000000005</v>
      </c>
      <c r="K76" s="202">
        <v>-9204.7440000000024</v>
      </c>
    </row>
    <row r="77" spans="2:13" s="102" customFormat="1" ht="15" customHeight="1" x14ac:dyDescent="0.2">
      <c r="B77" s="119">
        <v>2022</v>
      </c>
      <c r="C77" s="121">
        <v>17327.776999999998</v>
      </c>
      <c r="D77" s="121">
        <v>23222.850999999999</v>
      </c>
      <c r="E77" s="121">
        <v>3827.9516000000003</v>
      </c>
      <c r="F77" s="121">
        <v>4153.6443000000027</v>
      </c>
      <c r="G77" s="121">
        <v>28994.516353379979</v>
      </c>
      <c r="H77" s="121">
        <v>33508.365668069993</v>
      </c>
      <c r="I77" s="121">
        <v>50150.244953379974</v>
      </c>
      <c r="J77" s="121">
        <v>60884.860968069996</v>
      </c>
      <c r="K77" s="215">
        <v>-10734.616014690015</v>
      </c>
      <c r="M77" s="104"/>
    </row>
    <row r="78" spans="2:13" s="102" customFormat="1" ht="15" customHeight="1" x14ac:dyDescent="0.2">
      <c r="B78" s="120">
        <v>2023</v>
      </c>
      <c r="C78" s="204">
        <v>16688.868000000002</v>
      </c>
      <c r="D78" s="204">
        <v>21785.205000000002</v>
      </c>
      <c r="E78" s="204">
        <v>3868.6959999999976</v>
      </c>
      <c r="F78" s="204">
        <v>3406.6746000000026</v>
      </c>
      <c r="G78" s="204">
        <v>28293.343891450008</v>
      </c>
      <c r="H78" s="204">
        <v>31471.793813449996</v>
      </c>
      <c r="I78" s="204">
        <v>48850.907891450006</v>
      </c>
      <c r="J78" s="204">
        <v>56663.67341345</v>
      </c>
      <c r="K78" s="231">
        <v>-7812.7655219999933</v>
      </c>
      <c r="M78" s="104"/>
    </row>
    <row r="79" spans="2:13" x14ac:dyDescent="0.2">
      <c r="B79" s="286"/>
      <c r="C79" s="286"/>
      <c r="D79" s="286"/>
      <c r="E79" s="286"/>
      <c r="F79" s="286"/>
      <c r="G79" s="286"/>
      <c r="H79" s="286"/>
      <c r="I79" s="286"/>
      <c r="J79" s="286"/>
      <c r="K79" s="286"/>
    </row>
    <row r="80" spans="2:13" x14ac:dyDescent="0.2">
      <c r="B80" s="291" t="s">
        <v>276</v>
      </c>
      <c r="C80" s="291"/>
      <c r="D80" s="291"/>
      <c r="E80" s="291"/>
      <c r="F80" s="291"/>
      <c r="G80" s="291"/>
      <c r="H80" s="291"/>
      <c r="I80" s="291"/>
      <c r="J80" s="291"/>
      <c r="K80" s="291"/>
    </row>
    <row r="81" spans="2:12" ht="39.950000000000003" customHeight="1" x14ac:dyDescent="0.2">
      <c r="B81" s="275" t="s">
        <v>277</v>
      </c>
      <c r="C81" s="275"/>
      <c r="D81" s="275"/>
      <c r="E81" s="275"/>
      <c r="F81" s="275"/>
      <c r="G81" s="275"/>
      <c r="H81" s="275"/>
      <c r="I81" s="275"/>
      <c r="J81" s="275"/>
      <c r="K81" s="275"/>
    </row>
    <row r="82" spans="2:12" x14ac:dyDescent="0.2">
      <c r="B82" s="105" t="s">
        <v>278</v>
      </c>
      <c r="C82" s="105"/>
      <c r="D82" s="105"/>
      <c r="E82" s="105"/>
      <c r="F82" s="105"/>
      <c r="G82" s="105"/>
      <c r="H82" s="105"/>
      <c r="I82" s="105"/>
      <c r="J82" s="105"/>
      <c r="K82" s="105"/>
    </row>
    <row r="83" spans="2:12" x14ac:dyDescent="0.2">
      <c r="B83" s="105" t="s">
        <v>279</v>
      </c>
      <c r="C83" s="105"/>
      <c r="D83" s="105"/>
      <c r="E83" s="105"/>
      <c r="F83" s="105"/>
      <c r="G83" s="105"/>
      <c r="H83" s="105"/>
      <c r="I83" s="105"/>
      <c r="J83" s="105"/>
      <c r="K83" s="105"/>
    </row>
    <row r="84" spans="2:12" x14ac:dyDescent="0.2">
      <c r="K84" s="113" t="s">
        <v>344</v>
      </c>
      <c r="L84" s="62"/>
    </row>
  </sheetData>
  <mergeCells count="13">
    <mergeCell ref="B80:K80"/>
    <mergeCell ref="B81:K81"/>
    <mergeCell ref="C31:K31"/>
    <mergeCell ref="C55:K55"/>
    <mergeCell ref="B79:K79"/>
    <mergeCell ref="C7:K7"/>
    <mergeCell ref="B3:K3"/>
    <mergeCell ref="B4:B6"/>
    <mergeCell ref="C4:D4"/>
    <mergeCell ref="E4:F4"/>
    <mergeCell ref="G4:H4"/>
    <mergeCell ref="I4:K4"/>
    <mergeCell ref="C6:K6"/>
  </mergeCells>
  <hyperlinks>
    <hyperlink ref="K84" location="Inhaltsverzeichnis!A1" display="› Zurück zum Inhaltsverzeichnis" xr:uid="{00000000-0004-0000-1200-000000000000}"/>
  </hyperlink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K17"/>
  <sheetViews>
    <sheetView workbookViewId="0">
      <pane ySplit="7" topLeftCell="A8" activePane="bottomLeft" state="frozen"/>
      <selection pane="bottomLeft"/>
    </sheetView>
  </sheetViews>
  <sheetFormatPr baseColWidth="10" defaultColWidth="11" defaultRowHeight="12" x14ac:dyDescent="0.2"/>
  <cols>
    <col min="1" max="1" width="2.7109375" style="99" customWidth="1"/>
    <col min="2" max="2" width="30.7109375" style="99" customWidth="1"/>
    <col min="3" max="3" width="11.7109375" style="99" customWidth="1"/>
    <col min="4" max="4" width="13.28515625" style="99" customWidth="1"/>
    <col min="5" max="5" width="13.5703125" style="99" customWidth="1"/>
    <col min="6" max="10" width="11.7109375" style="99" customWidth="1"/>
    <col min="11" max="16384" width="11" style="99"/>
  </cols>
  <sheetData>
    <row r="1" spans="2:10" s="98" customFormat="1" ht="15" customHeight="1" x14ac:dyDescent="0.2"/>
    <row r="2" spans="2:10" s="91" customFormat="1" ht="20.100000000000001" customHeight="1" x14ac:dyDescent="0.2">
      <c r="B2" s="91" t="s">
        <v>119</v>
      </c>
    </row>
    <row r="3" spans="2:10" s="80" customFormat="1" ht="50.1" customHeight="1" x14ac:dyDescent="0.2">
      <c r="B3" s="267" t="s">
        <v>341</v>
      </c>
      <c r="C3" s="267"/>
      <c r="D3" s="267"/>
      <c r="E3" s="267"/>
      <c r="F3" s="267"/>
      <c r="G3" s="267"/>
      <c r="H3" s="267"/>
      <c r="I3" s="267"/>
      <c r="J3" s="267"/>
    </row>
    <row r="4" spans="2:10" ht="15" customHeight="1" x14ac:dyDescent="0.2">
      <c r="B4" s="284" t="s">
        <v>273</v>
      </c>
      <c r="C4" s="265" t="s">
        <v>95</v>
      </c>
      <c r="D4" s="265"/>
      <c r="E4" s="265"/>
      <c r="F4" s="265"/>
      <c r="G4" s="265" t="s">
        <v>96</v>
      </c>
      <c r="H4" s="265"/>
      <c r="I4" s="265"/>
      <c r="J4" s="266"/>
    </row>
    <row r="5" spans="2:10" ht="15" customHeight="1" x14ac:dyDescent="0.2">
      <c r="B5" s="284"/>
      <c r="C5" s="265" t="s">
        <v>255</v>
      </c>
      <c r="D5" s="265" t="s">
        <v>98</v>
      </c>
      <c r="E5" s="265" t="s">
        <v>7</v>
      </c>
      <c r="F5" s="265"/>
      <c r="G5" s="265" t="s">
        <v>255</v>
      </c>
      <c r="H5" s="265" t="s">
        <v>98</v>
      </c>
      <c r="I5" s="265" t="s">
        <v>7</v>
      </c>
      <c r="J5" s="266"/>
    </row>
    <row r="6" spans="2:10" ht="30" customHeight="1" x14ac:dyDescent="0.2">
      <c r="B6" s="284"/>
      <c r="C6" s="265"/>
      <c r="D6" s="265"/>
      <c r="E6" s="115" t="s">
        <v>254</v>
      </c>
      <c r="F6" s="115" t="s">
        <v>99</v>
      </c>
      <c r="G6" s="265"/>
      <c r="H6" s="265"/>
      <c r="I6" s="115" t="s">
        <v>254</v>
      </c>
      <c r="J6" s="116" t="s">
        <v>99</v>
      </c>
    </row>
    <row r="7" spans="2:10" ht="15" customHeight="1" x14ac:dyDescent="0.2">
      <c r="B7" s="284"/>
      <c r="C7" s="115" t="s">
        <v>12</v>
      </c>
      <c r="D7" s="265" t="s">
        <v>100</v>
      </c>
      <c r="E7" s="265"/>
      <c r="F7" s="265"/>
      <c r="G7" s="115" t="s">
        <v>12</v>
      </c>
      <c r="H7" s="265" t="s">
        <v>100</v>
      </c>
      <c r="I7" s="265"/>
      <c r="J7" s="266"/>
    </row>
    <row r="8" spans="2:10" ht="15" customHeight="1" x14ac:dyDescent="0.2">
      <c r="B8" s="154" t="s">
        <v>97</v>
      </c>
      <c r="C8" s="129">
        <v>2</v>
      </c>
      <c r="D8" s="140">
        <v>0.9</v>
      </c>
      <c r="E8" s="140">
        <v>0.8</v>
      </c>
      <c r="F8" s="140">
        <v>0.1</v>
      </c>
      <c r="G8" s="208">
        <v>19</v>
      </c>
      <c r="H8" s="140">
        <v>12.2</v>
      </c>
      <c r="I8" s="140">
        <v>2.1</v>
      </c>
      <c r="J8" s="140">
        <v>10.1</v>
      </c>
    </row>
    <row r="9" spans="2:10" ht="15" customHeight="1" x14ac:dyDescent="0.2">
      <c r="B9" s="147" t="s">
        <v>101</v>
      </c>
      <c r="C9" s="121"/>
      <c r="D9" s="139"/>
      <c r="E9" s="139"/>
      <c r="F9" s="139"/>
      <c r="G9" s="209"/>
      <c r="H9" s="139"/>
      <c r="I9" s="139"/>
      <c r="J9" s="139"/>
    </row>
    <row r="10" spans="2:10" ht="15" customHeight="1" x14ac:dyDescent="0.2">
      <c r="B10" s="155" t="s">
        <v>102</v>
      </c>
      <c r="C10" s="121" t="s">
        <v>24</v>
      </c>
      <c r="D10" s="139" t="s">
        <v>24</v>
      </c>
      <c r="E10" s="139" t="s">
        <v>24</v>
      </c>
      <c r="F10" s="139" t="s">
        <v>24</v>
      </c>
      <c r="G10" s="209">
        <v>5</v>
      </c>
      <c r="H10" s="139">
        <v>0.3</v>
      </c>
      <c r="I10" s="139">
        <v>0.3</v>
      </c>
      <c r="J10" s="139">
        <v>0</v>
      </c>
    </row>
    <row r="11" spans="2:10" ht="15" customHeight="1" x14ac:dyDescent="0.2">
      <c r="B11" s="155" t="s">
        <v>103</v>
      </c>
      <c r="C11" s="121">
        <v>2</v>
      </c>
      <c r="D11" s="139">
        <v>0.9</v>
      </c>
      <c r="E11" s="139">
        <v>0.8</v>
      </c>
      <c r="F11" s="139">
        <v>0.1</v>
      </c>
      <c r="G11" s="209">
        <v>12</v>
      </c>
      <c r="H11" s="139">
        <v>11.8</v>
      </c>
      <c r="I11" s="139">
        <v>1.7</v>
      </c>
      <c r="J11" s="139">
        <v>10.1</v>
      </c>
    </row>
    <row r="12" spans="2:10" ht="15" customHeight="1" x14ac:dyDescent="0.2">
      <c r="B12" s="155" t="s">
        <v>104</v>
      </c>
      <c r="C12" s="121" t="s">
        <v>24</v>
      </c>
      <c r="D12" s="139" t="s">
        <v>24</v>
      </c>
      <c r="E12" s="139" t="s">
        <v>24</v>
      </c>
      <c r="F12" s="139" t="s">
        <v>24</v>
      </c>
      <c r="G12" s="209">
        <v>2</v>
      </c>
      <c r="H12" s="139">
        <v>0</v>
      </c>
      <c r="I12" s="139">
        <v>0</v>
      </c>
      <c r="J12" s="211" t="s">
        <v>24</v>
      </c>
    </row>
    <row r="13" spans="2:10" ht="15" customHeight="1" x14ac:dyDescent="0.2">
      <c r="B13" s="147" t="s">
        <v>105</v>
      </c>
      <c r="C13" s="121"/>
      <c r="D13" s="139"/>
      <c r="E13" s="139"/>
      <c r="F13" s="139"/>
      <c r="G13" s="209"/>
      <c r="H13" s="139"/>
      <c r="I13" s="139"/>
      <c r="J13" s="139"/>
    </row>
    <row r="14" spans="2:10" ht="15" customHeight="1" x14ac:dyDescent="0.2">
      <c r="B14" s="155" t="s">
        <v>21</v>
      </c>
      <c r="C14" s="121">
        <v>2</v>
      </c>
      <c r="D14" s="139">
        <v>0.9</v>
      </c>
      <c r="E14" s="139">
        <v>0.8</v>
      </c>
      <c r="F14" s="139">
        <v>0.1</v>
      </c>
      <c r="G14" s="209">
        <v>18</v>
      </c>
      <c r="H14" s="139">
        <v>11.8</v>
      </c>
      <c r="I14" s="139">
        <v>1.7</v>
      </c>
      <c r="J14" s="139">
        <v>10.1</v>
      </c>
    </row>
    <row r="15" spans="2:10" ht="24" x14ac:dyDescent="0.2">
      <c r="B15" s="185" t="s">
        <v>261</v>
      </c>
      <c r="C15" s="123" t="s">
        <v>24</v>
      </c>
      <c r="D15" s="150" t="s">
        <v>24</v>
      </c>
      <c r="E15" s="150" t="s">
        <v>24</v>
      </c>
      <c r="F15" s="150" t="s">
        <v>24</v>
      </c>
      <c r="G15" s="210">
        <v>1</v>
      </c>
      <c r="H15" s="150">
        <v>0.4</v>
      </c>
      <c r="I15" s="150">
        <v>0.4</v>
      </c>
      <c r="J15" s="150" t="s">
        <v>24</v>
      </c>
    </row>
    <row r="17" spans="10:11" x14ac:dyDescent="0.2">
      <c r="J17" s="113" t="s">
        <v>344</v>
      </c>
      <c r="K17" s="62"/>
    </row>
  </sheetData>
  <mergeCells count="12">
    <mergeCell ref="B3:J3"/>
    <mergeCell ref="D7:F7"/>
    <mergeCell ref="H7:J7"/>
    <mergeCell ref="B4:B7"/>
    <mergeCell ref="C4:F4"/>
    <mergeCell ref="G4:J4"/>
    <mergeCell ref="C5:C6"/>
    <mergeCell ref="D5:D6"/>
    <mergeCell ref="E5:F5"/>
    <mergeCell ref="G5:G6"/>
    <mergeCell ref="H5:H6"/>
    <mergeCell ref="I5:J5"/>
  </mergeCells>
  <hyperlinks>
    <hyperlink ref="J17" location="Inhaltsverzeichnis!A1" display="› Zurück zum Inhaltsverzeichnis" xr:uid="{00000000-0004-0000-1400-000000000000}"/>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P27"/>
  <sheetViews>
    <sheetView zoomScaleNormal="100" workbookViewId="0">
      <pane ySplit="7" topLeftCell="A8" activePane="bottomLeft" state="frozen"/>
      <selection pane="bottomLeft"/>
    </sheetView>
  </sheetViews>
  <sheetFormatPr baseColWidth="10" defaultColWidth="11" defaultRowHeight="12" x14ac:dyDescent="0.2"/>
  <cols>
    <col min="1" max="1" width="2.7109375" style="99" customWidth="1"/>
    <col min="2" max="2" width="10.7109375" style="99" customWidth="1"/>
    <col min="3" max="14" width="12.7109375" style="99" customWidth="1"/>
    <col min="15" max="16384" width="11" style="99"/>
  </cols>
  <sheetData>
    <row r="1" spans="2:16" s="98" customFormat="1" ht="15" customHeight="1" x14ac:dyDescent="0.2"/>
    <row r="2" spans="2:16" s="91" customFormat="1" ht="20.100000000000001" customHeight="1" x14ac:dyDescent="0.2">
      <c r="B2" s="91" t="s">
        <v>119</v>
      </c>
    </row>
    <row r="3" spans="2:16" s="80" customFormat="1" ht="50.1" customHeight="1" x14ac:dyDescent="0.2">
      <c r="B3" s="267" t="s">
        <v>342</v>
      </c>
      <c r="C3" s="267"/>
      <c r="D3" s="267"/>
      <c r="E3" s="267"/>
      <c r="F3" s="267"/>
      <c r="G3" s="267"/>
      <c r="H3" s="267"/>
      <c r="I3" s="267"/>
      <c r="J3" s="267"/>
      <c r="K3" s="267"/>
      <c r="L3" s="267"/>
      <c r="M3" s="267"/>
      <c r="N3" s="267"/>
    </row>
    <row r="4" spans="2:16" ht="15" customHeight="1" x14ac:dyDescent="0.2">
      <c r="B4" s="269" t="s">
        <v>0</v>
      </c>
      <c r="C4" s="261" t="s">
        <v>1</v>
      </c>
      <c r="D4" s="261"/>
      <c r="E4" s="261"/>
      <c r="F4" s="261" t="s">
        <v>106</v>
      </c>
      <c r="G4" s="261"/>
      <c r="H4" s="261"/>
      <c r="I4" s="261" t="s">
        <v>107</v>
      </c>
      <c r="J4" s="261"/>
      <c r="K4" s="261"/>
      <c r="L4" s="261"/>
      <c r="M4" s="261"/>
      <c r="N4" s="262"/>
    </row>
    <row r="5" spans="2:16" ht="15" customHeight="1" x14ac:dyDescent="0.2">
      <c r="B5" s="269"/>
      <c r="C5" s="261" t="s">
        <v>2</v>
      </c>
      <c r="D5" s="261" t="s">
        <v>221</v>
      </c>
      <c r="E5" s="261"/>
      <c r="F5" s="261" t="s">
        <v>2</v>
      </c>
      <c r="G5" s="265" t="s">
        <v>222</v>
      </c>
      <c r="H5" s="261" t="s">
        <v>108</v>
      </c>
      <c r="I5" s="261" t="s">
        <v>109</v>
      </c>
      <c r="J5" s="261"/>
      <c r="K5" s="261"/>
      <c r="L5" s="261"/>
      <c r="M5" s="261"/>
      <c r="N5" s="262"/>
    </row>
    <row r="6" spans="2:16" ht="84" x14ac:dyDescent="0.2">
      <c r="B6" s="269"/>
      <c r="C6" s="261"/>
      <c r="D6" s="117" t="s">
        <v>106</v>
      </c>
      <c r="E6" s="115" t="s">
        <v>145</v>
      </c>
      <c r="F6" s="261"/>
      <c r="G6" s="261"/>
      <c r="H6" s="261"/>
      <c r="I6" s="115" t="s">
        <v>146</v>
      </c>
      <c r="J6" s="115" t="s">
        <v>223</v>
      </c>
      <c r="K6" s="115" t="s">
        <v>224</v>
      </c>
      <c r="L6" s="115" t="s">
        <v>147</v>
      </c>
      <c r="M6" s="115" t="s">
        <v>225</v>
      </c>
      <c r="N6" s="116" t="s">
        <v>148</v>
      </c>
    </row>
    <row r="7" spans="2:16" ht="15" customHeight="1" x14ac:dyDescent="0.2">
      <c r="B7" s="269"/>
      <c r="C7" s="261" t="s">
        <v>12</v>
      </c>
      <c r="D7" s="261"/>
      <c r="E7" s="261"/>
      <c r="F7" s="261" t="s">
        <v>110</v>
      </c>
      <c r="G7" s="261"/>
      <c r="H7" s="117" t="s">
        <v>9</v>
      </c>
      <c r="I7" s="261" t="s">
        <v>110</v>
      </c>
      <c r="J7" s="261"/>
      <c r="K7" s="261"/>
      <c r="L7" s="261"/>
      <c r="M7" s="261"/>
      <c r="N7" s="262"/>
    </row>
    <row r="8" spans="2:16" ht="15" customHeight="1" x14ac:dyDescent="0.2">
      <c r="B8" s="146">
        <v>2009</v>
      </c>
      <c r="C8" s="121">
        <v>511</v>
      </c>
      <c r="D8" s="121">
        <v>416</v>
      </c>
      <c r="E8" s="121">
        <v>71</v>
      </c>
      <c r="F8" s="121">
        <v>1103650</v>
      </c>
      <c r="G8" s="121">
        <v>132365</v>
      </c>
      <c r="H8" s="121">
        <v>12</v>
      </c>
      <c r="I8" s="121">
        <v>11206</v>
      </c>
      <c r="J8" s="121">
        <v>21502</v>
      </c>
      <c r="K8" s="121">
        <v>1858</v>
      </c>
      <c r="L8" s="121">
        <v>21264</v>
      </c>
      <c r="M8" s="121">
        <v>8930</v>
      </c>
      <c r="N8" s="121">
        <v>67604</v>
      </c>
    </row>
    <row r="9" spans="2:16" ht="15" customHeight="1" x14ac:dyDescent="0.2">
      <c r="B9" s="147"/>
      <c r="C9" s="121"/>
      <c r="D9" s="121"/>
      <c r="E9" s="121"/>
      <c r="F9" s="121"/>
      <c r="G9" s="121"/>
      <c r="H9" s="121"/>
      <c r="I9" s="121"/>
      <c r="J9" s="121"/>
      <c r="K9" s="121"/>
      <c r="L9" s="121"/>
      <c r="M9" s="121"/>
      <c r="N9" s="121"/>
    </row>
    <row r="10" spans="2:16" ht="15" customHeight="1" x14ac:dyDescent="0.2">
      <c r="B10" s="147">
        <v>2010</v>
      </c>
      <c r="C10" s="121">
        <v>498</v>
      </c>
      <c r="D10" s="121">
        <v>419</v>
      </c>
      <c r="E10" s="121">
        <v>79</v>
      </c>
      <c r="F10" s="121">
        <v>1165196</v>
      </c>
      <c r="G10" s="121">
        <v>344525</v>
      </c>
      <c r="H10" s="121">
        <v>30</v>
      </c>
      <c r="I10" s="121">
        <v>21305</v>
      </c>
      <c r="J10" s="121">
        <v>94847</v>
      </c>
      <c r="K10" s="121">
        <v>11421</v>
      </c>
      <c r="L10" s="121">
        <v>73358</v>
      </c>
      <c r="M10" s="121">
        <v>10637</v>
      </c>
      <c r="N10" s="121">
        <v>132958</v>
      </c>
    </row>
    <row r="11" spans="2:16" ht="15" customHeight="1" x14ac:dyDescent="0.2">
      <c r="B11" s="147">
        <v>2011</v>
      </c>
      <c r="C11" s="121">
        <v>501</v>
      </c>
      <c r="D11" s="121">
        <v>425</v>
      </c>
      <c r="E11" s="121">
        <v>87</v>
      </c>
      <c r="F11" s="121">
        <v>1829413</v>
      </c>
      <c r="G11" s="121">
        <v>396786</v>
      </c>
      <c r="H11" s="121">
        <v>22</v>
      </c>
      <c r="I11" s="121">
        <v>18174</v>
      </c>
      <c r="J11" s="121">
        <v>105090</v>
      </c>
      <c r="K11" s="121">
        <v>21304</v>
      </c>
      <c r="L11" s="121">
        <v>23924</v>
      </c>
      <c r="M11" s="121">
        <v>15267</v>
      </c>
      <c r="N11" s="121">
        <v>213027</v>
      </c>
    </row>
    <row r="12" spans="2:16" ht="15" customHeight="1" x14ac:dyDescent="0.2">
      <c r="B12" s="147">
        <v>2012</v>
      </c>
      <c r="C12" s="121">
        <v>498</v>
      </c>
      <c r="D12" s="121">
        <v>446</v>
      </c>
      <c r="E12" s="121">
        <v>79</v>
      </c>
      <c r="F12" s="121">
        <v>1811003</v>
      </c>
      <c r="G12" s="121">
        <v>358458</v>
      </c>
      <c r="H12" s="121">
        <v>20</v>
      </c>
      <c r="I12" s="121">
        <v>13280</v>
      </c>
      <c r="J12" s="121">
        <v>85747</v>
      </c>
      <c r="K12" s="121">
        <v>869</v>
      </c>
      <c r="L12" s="121">
        <v>26862</v>
      </c>
      <c r="M12" s="121">
        <v>2398</v>
      </c>
      <c r="N12" s="121">
        <v>229303</v>
      </c>
    </row>
    <row r="13" spans="2:16" ht="15" customHeight="1" x14ac:dyDescent="0.2">
      <c r="B13" s="147">
        <v>2013</v>
      </c>
      <c r="C13" s="121">
        <v>496</v>
      </c>
      <c r="D13" s="121">
        <v>452</v>
      </c>
      <c r="E13" s="121">
        <v>91</v>
      </c>
      <c r="F13" s="121">
        <v>2027189</v>
      </c>
      <c r="G13" s="121">
        <v>735672</v>
      </c>
      <c r="H13" s="121">
        <v>36</v>
      </c>
      <c r="I13" s="121">
        <v>23238</v>
      </c>
      <c r="J13" s="121">
        <v>111684</v>
      </c>
      <c r="K13" s="129" t="s">
        <v>3</v>
      </c>
      <c r="L13" s="121">
        <v>33449</v>
      </c>
      <c r="M13" s="121" t="s">
        <v>3</v>
      </c>
      <c r="N13" s="121">
        <v>554707</v>
      </c>
    </row>
    <row r="14" spans="2:16" ht="15" customHeight="1" x14ac:dyDescent="0.2">
      <c r="B14" s="147">
        <v>2014</v>
      </c>
      <c r="C14" s="121">
        <v>518</v>
      </c>
      <c r="D14" s="121">
        <v>462</v>
      </c>
      <c r="E14" s="121">
        <v>107</v>
      </c>
      <c r="F14" s="121">
        <v>2744394</v>
      </c>
      <c r="G14" s="121">
        <v>718037</v>
      </c>
      <c r="H14" s="121">
        <v>26</v>
      </c>
      <c r="I14" s="121">
        <v>22953</v>
      </c>
      <c r="J14" s="121">
        <v>100689</v>
      </c>
      <c r="K14" s="121">
        <v>1773</v>
      </c>
      <c r="L14" s="121">
        <v>16768</v>
      </c>
      <c r="M14" s="121">
        <v>4380</v>
      </c>
      <c r="N14" s="121">
        <v>571473</v>
      </c>
    </row>
    <row r="15" spans="2:16" ht="15" customHeight="1" x14ac:dyDescent="0.2">
      <c r="B15" s="147"/>
      <c r="C15" s="121"/>
      <c r="D15" s="121"/>
      <c r="E15" s="121"/>
      <c r="F15" s="121"/>
      <c r="G15" s="121"/>
      <c r="H15" s="121"/>
      <c r="I15" s="121"/>
      <c r="J15" s="121"/>
      <c r="K15" s="121"/>
      <c r="L15" s="121"/>
      <c r="M15" s="121"/>
      <c r="N15" s="121"/>
    </row>
    <row r="16" spans="2:16" ht="15" customHeight="1" x14ac:dyDescent="0.2">
      <c r="B16" s="147">
        <v>2015</v>
      </c>
      <c r="C16" s="121">
        <v>498</v>
      </c>
      <c r="D16" s="121">
        <v>454</v>
      </c>
      <c r="E16" s="121">
        <v>105</v>
      </c>
      <c r="F16" s="121">
        <v>1895256</v>
      </c>
      <c r="G16" s="121">
        <v>651189</v>
      </c>
      <c r="H16" s="121">
        <v>34</v>
      </c>
      <c r="I16" s="121">
        <v>22902</v>
      </c>
      <c r="J16" s="121">
        <v>84919</v>
      </c>
      <c r="K16" s="121">
        <v>709</v>
      </c>
      <c r="L16" s="121">
        <v>6724</v>
      </c>
      <c r="M16" s="121">
        <v>6629</v>
      </c>
      <c r="N16" s="121">
        <v>529306</v>
      </c>
      <c r="P16" s="186"/>
    </row>
    <row r="17" spans="2:15" ht="15" customHeight="1" x14ac:dyDescent="0.2">
      <c r="B17" s="147">
        <v>2016</v>
      </c>
      <c r="C17" s="121">
        <v>523</v>
      </c>
      <c r="D17" s="121">
        <v>457</v>
      </c>
      <c r="E17" s="121">
        <v>104</v>
      </c>
      <c r="F17" s="121">
        <v>1830845</v>
      </c>
      <c r="G17" s="121">
        <v>615013</v>
      </c>
      <c r="H17" s="121">
        <v>34</v>
      </c>
      <c r="I17" s="121">
        <v>36096</v>
      </c>
      <c r="J17" s="121" t="s">
        <v>3</v>
      </c>
      <c r="K17" s="121">
        <v>9515</v>
      </c>
      <c r="L17" s="121">
        <v>8163</v>
      </c>
      <c r="M17" s="129" t="s">
        <v>3</v>
      </c>
      <c r="N17" s="121">
        <v>476490</v>
      </c>
    </row>
    <row r="18" spans="2:15" ht="15" customHeight="1" x14ac:dyDescent="0.2">
      <c r="B18" s="147">
        <v>2017</v>
      </c>
      <c r="C18" s="121">
        <v>540</v>
      </c>
      <c r="D18" s="121">
        <v>474</v>
      </c>
      <c r="E18" s="121">
        <v>100</v>
      </c>
      <c r="F18" s="121">
        <v>1581657</v>
      </c>
      <c r="G18" s="121">
        <v>312613</v>
      </c>
      <c r="H18" s="121">
        <v>20</v>
      </c>
      <c r="I18" s="121">
        <v>47704</v>
      </c>
      <c r="J18" s="121">
        <v>96024</v>
      </c>
      <c r="K18" s="121">
        <v>516</v>
      </c>
      <c r="L18" s="129" t="s">
        <v>3</v>
      </c>
      <c r="M18" s="129" t="s">
        <v>3</v>
      </c>
      <c r="N18" s="121">
        <v>153737</v>
      </c>
    </row>
    <row r="19" spans="2:15" ht="15" customHeight="1" x14ac:dyDescent="0.2">
      <c r="B19" s="147">
        <v>2018</v>
      </c>
      <c r="C19" s="121">
        <v>597</v>
      </c>
      <c r="D19" s="121">
        <v>498</v>
      </c>
      <c r="E19" s="121">
        <v>116</v>
      </c>
      <c r="F19" s="121">
        <v>1715144</v>
      </c>
      <c r="G19" s="121">
        <v>230777</v>
      </c>
      <c r="H19" s="121">
        <v>13</v>
      </c>
      <c r="I19" s="121">
        <v>65407</v>
      </c>
      <c r="J19" s="129" t="s">
        <v>3</v>
      </c>
      <c r="K19" s="129" t="s">
        <v>3</v>
      </c>
      <c r="L19" s="121">
        <v>7873</v>
      </c>
      <c r="M19" s="129" t="s">
        <v>3</v>
      </c>
      <c r="N19" s="121">
        <v>30049</v>
      </c>
    </row>
    <row r="20" spans="2:15" ht="15" customHeight="1" x14ac:dyDescent="0.2">
      <c r="B20" s="119">
        <v>2019</v>
      </c>
      <c r="C20" s="121">
        <v>590</v>
      </c>
      <c r="D20" s="121">
        <v>509</v>
      </c>
      <c r="E20" s="121">
        <v>147</v>
      </c>
      <c r="F20" s="121">
        <v>3116052</v>
      </c>
      <c r="G20" s="121">
        <v>1050528</v>
      </c>
      <c r="H20" s="121">
        <v>34</v>
      </c>
      <c r="I20" s="121">
        <v>77315</v>
      </c>
      <c r="J20" s="129" t="s">
        <v>3</v>
      </c>
      <c r="K20" s="121">
        <v>1001</v>
      </c>
      <c r="L20" s="121">
        <v>16298</v>
      </c>
      <c r="M20" s="129" t="s">
        <v>3</v>
      </c>
      <c r="N20" s="121">
        <v>832417</v>
      </c>
    </row>
    <row r="21" spans="2:15" ht="15" customHeight="1" x14ac:dyDescent="0.2">
      <c r="B21" s="119"/>
      <c r="C21" s="121"/>
      <c r="D21" s="121"/>
      <c r="E21" s="121"/>
      <c r="F21" s="121"/>
      <c r="G21" s="121"/>
      <c r="H21" s="121"/>
      <c r="I21" s="121"/>
      <c r="J21" s="121"/>
      <c r="K21" s="121"/>
      <c r="L21" s="121"/>
      <c r="M21" s="129"/>
      <c r="N21" s="121"/>
    </row>
    <row r="22" spans="2:15" ht="15" customHeight="1" x14ac:dyDescent="0.2">
      <c r="B22" s="147">
        <v>2020</v>
      </c>
      <c r="C22" s="121">
        <v>582</v>
      </c>
      <c r="D22" s="121">
        <v>493</v>
      </c>
      <c r="E22" s="121">
        <v>146</v>
      </c>
      <c r="F22" s="121">
        <v>1826441</v>
      </c>
      <c r="G22" s="121">
        <v>507831</v>
      </c>
      <c r="H22" s="121">
        <v>28</v>
      </c>
      <c r="I22" s="121">
        <v>53832</v>
      </c>
      <c r="J22" s="121">
        <v>137561</v>
      </c>
      <c r="K22" s="129" t="s">
        <v>3</v>
      </c>
      <c r="L22" s="121">
        <v>21704</v>
      </c>
      <c r="M22" s="129" t="s">
        <v>3</v>
      </c>
      <c r="N22" s="121">
        <v>283123</v>
      </c>
    </row>
    <row r="23" spans="2:15" s="102" customFormat="1" ht="15" customHeight="1" x14ac:dyDescent="0.2">
      <c r="B23" s="119">
        <v>2021</v>
      </c>
      <c r="C23" s="121">
        <v>567</v>
      </c>
      <c r="D23" s="121">
        <v>489</v>
      </c>
      <c r="E23" s="121">
        <v>161</v>
      </c>
      <c r="F23" s="121">
        <v>1947465</v>
      </c>
      <c r="G23" s="121">
        <v>470958</v>
      </c>
      <c r="H23" s="121">
        <v>24</v>
      </c>
      <c r="I23" s="121">
        <v>62764</v>
      </c>
      <c r="J23" s="129" t="s">
        <v>3</v>
      </c>
      <c r="K23" s="129" t="s">
        <v>3</v>
      </c>
      <c r="L23" s="121">
        <v>56887</v>
      </c>
      <c r="M23" s="129" t="s">
        <v>3</v>
      </c>
      <c r="N23" s="121">
        <v>224890</v>
      </c>
    </row>
    <row r="24" spans="2:15" ht="15" customHeight="1" x14ac:dyDescent="0.2">
      <c r="B24" s="119">
        <v>2022</v>
      </c>
      <c r="C24" s="129" t="s">
        <v>3</v>
      </c>
      <c r="D24" s="129" t="s">
        <v>3</v>
      </c>
      <c r="E24" s="121">
        <v>176</v>
      </c>
      <c r="F24" s="129" t="s">
        <v>3</v>
      </c>
      <c r="G24" s="121">
        <v>614334</v>
      </c>
      <c r="H24" s="129" t="s">
        <v>3</v>
      </c>
      <c r="I24" s="121">
        <v>55112</v>
      </c>
      <c r="J24" s="129" t="s">
        <v>3</v>
      </c>
      <c r="K24" s="121">
        <v>1130</v>
      </c>
      <c r="L24" s="121">
        <v>53181</v>
      </c>
      <c r="M24" s="129" t="s">
        <v>3</v>
      </c>
      <c r="N24" s="121">
        <v>396003</v>
      </c>
    </row>
    <row r="25" spans="2:15" ht="15" customHeight="1" x14ac:dyDescent="0.2">
      <c r="B25" s="120">
        <v>2023</v>
      </c>
      <c r="C25" s="157" t="s">
        <v>3</v>
      </c>
      <c r="D25" s="130" t="s">
        <v>3</v>
      </c>
      <c r="E25" s="123">
        <v>171</v>
      </c>
      <c r="F25" s="130" t="s">
        <v>3</v>
      </c>
      <c r="G25" s="123">
        <v>733050</v>
      </c>
      <c r="H25" s="130" t="s">
        <v>3</v>
      </c>
      <c r="I25" s="123">
        <v>89521</v>
      </c>
      <c r="J25" s="130" t="s">
        <v>3</v>
      </c>
      <c r="K25" s="123">
        <v>667</v>
      </c>
      <c r="L25" s="123">
        <v>41987</v>
      </c>
      <c r="M25" s="130" t="s">
        <v>3</v>
      </c>
      <c r="N25" s="123">
        <v>368835</v>
      </c>
    </row>
    <row r="27" spans="2:15" x14ac:dyDescent="0.2">
      <c r="C27" s="2"/>
      <c r="N27" s="229" t="s">
        <v>343</v>
      </c>
      <c r="O27" s="62"/>
    </row>
  </sheetData>
  <mergeCells count="14">
    <mergeCell ref="B3:N3"/>
    <mergeCell ref="I5:N5"/>
    <mergeCell ref="C7:E7"/>
    <mergeCell ref="F7:G7"/>
    <mergeCell ref="I7:N7"/>
    <mergeCell ref="B4:B7"/>
    <mergeCell ref="C4:E4"/>
    <mergeCell ref="F4:H4"/>
    <mergeCell ref="I4:N4"/>
    <mergeCell ref="C5:C6"/>
    <mergeCell ref="D5:E5"/>
    <mergeCell ref="F5:F6"/>
    <mergeCell ref="G5:G6"/>
    <mergeCell ref="H5:H6"/>
  </mergeCells>
  <hyperlinks>
    <hyperlink ref="N27" location="Inhaltsverzeichnis!A1" display="› Zurück zum Inhaltsverzeichnis" xr:uid="{00000000-0004-0000-1500-000000000000}"/>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21</vt:i4>
      </vt:variant>
      <vt:variant>
        <vt:lpstr>Benannte Bereiche</vt:lpstr>
      </vt:variant>
      <vt:variant>
        <vt:i4>1</vt:i4>
      </vt:variant>
    </vt:vector>
  </HeadingPairs>
  <TitlesOfParts>
    <vt:vector size="22" baseType="lpstr">
      <vt:lpstr>Deckblatt</vt:lpstr>
      <vt:lpstr>Impressum | Zeichenerklärungen</vt:lpstr>
      <vt:lpstr>Erläuterungen</vt:lpstr>
      <vt:lpstr>Inhaltsverzeichnis</vt:lpstr>
      <vt:lpstr>13.1</vt:lpstr>
      <vt:lpstr>13.2</vt:lpstr>
      <vt:lpstr>Grafik 1</vt:lpstr>
      <vt:lpstr>13.3</vt:lpstr>
      <vt:lpstr>13.4</vt:lpstr>
      <vt:lpstr>13.5</vt:lpstr>
      <vt:lpstr>13.6</vt:lpstr>
      <vt:lpstr>13.7</vt:lpstr>
      <vt:lpstr>13.8</vt:lpstr>
      <vt:lpstr>13.9</vt:lpstr>
      <vt:lpstr>13.10</vt:lpstr>
      <vt:lpstr>13.11</vt:lpstr>
      <vt:lpstr>Grafik 2</vt:lpstr>
      <vt:lpstr>13.12</vt:lpstr>
      <vt:lpstr>13.13</vt:lpstr>
      <vt:lpstr>13.14</vt:lpstr>
      <vt:lpstr>13.15</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13 - Energie und Umwelt</dc:title>
  <dc:creator>Statistikamt Nord</dc:creator>
  <cp:lastModifiedBy>Mickelat, Sandra</cp:lastModifiedBy>
  <cp:lastPrinted>2024-10-02T07:48:30Z</cp:lastPrinted>
  <dcterms:created xsi:type="dcterms:W3CDTF">2019-02-15T08:42:00Z</dcterms:created>
  <dcterms:modified xsi:type="dcterms:W3CDTF">2026-02-05T13:24:40Z</dcterms:modified>
</cp:coreProperties>
</file>