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autoCompressPictures="0"/>
  <mc:AlternateContent xmlns:mc="http://schemas.openxmlformats.org/markup-compatibility/2006">
    <mc:Choice Requires="x15">
      <x15ac:absPath xmlns:x15ac="http://schemas.microsoft.com/office/spreadsheetml/2010/11/ac" url="N:\Arbeitsbereiche\AB-5\AB-540\Jahrbücher\Jahrbücher zur Freigabe\HH\"/>
    </mc:Choice>
  </mc:AlternateContent>
  <xr:revisionPtr revIDLastSave="0" documentId="13_ncr:1_{68EBDC64-1816-4B55-9A94-59074558AE1C}" xr6:coauthVersionLast="47" xr6:coauthVersionMax="47" xr10:uidLastSave="{00000000-0000-0000-0000-000000000000}"/>
  <bookViews>
    <workbookView xWindow="-23148" yWindow="-108" windowWidth="23256" windowHeight="12456" tabRatio="818" firstSheet="7" activeTab="26" xr2:uid="{00000000-000D-0000-FFFF-FFFF00000000}"/>
  </bookViews>
  <sheets>
    <sheet name="Deckblatt" sheetId="71" r:id="rId1"/>
    <sheet name="Impressum | Zeichenerklärungen" sheetId="50" r:id="rId2"/>
    <sheet name="Erläuterungen" sheetId="51" r:id="rId3"/>
    <sheet name="Inhaltsverzeichnis" sheetId="19" r:id="rId4"/>
    <sheet name="12.1" sheetId="59" r:id="rId5"/>
    <sheet name="12.2" sheetId="60" r:id="rId6"/>
    <sheet name="Grafik 1" sheetId="61" r:id="rId7"/>
    <sheet name="Grafik 2" sheetId="62" r:id="rId8"/>
    <sheet name="12.3" sheetId="63" r:id="rId9"/>
    <sheet name="12.4" sheetId="64" r:id="rId10"/>
    <sheet name="12.5" sheetId="65" r:id="rId11"/>
    <sheet name="12.6" sheetId="66" r:id="rId12"/>
    <sheet name="12.7" sheetId="67" r:id="rId13"/>
    <sheet name="12.8" sheetId="72" r:id="rId14"/>
    <sheet name="12.9" sheetId="73" r:id="rId15"/>
    <sheet name="12.10" sheetId="74" r:id="rId16"/>
    <sheet name="12.11" sheetId="75" r:id="rId17"/>
    <sheet name="Grafik 3" sheetId="76" r:id="rId18"/>
    <sheet name="12.12" sheetId="77" r:id="rId19"/>
    <sheet name="12.13" sheetId="78" r:id="rId20"/>
    <sheet name="12.14" sheetId="79" r:id="rId21"/>
    <sheet name="Grafik 4" sheetId="80" r:id="rId22"/>
    <sheet name="12.15" sheetId="81" r:id="rId23"/>
    <sheet name="12.16" sheetId="82" r:id="rId24"/>
    <sheet name="12.17" sheetId="83" r:id="rId25"/>
    <sheet name="12.18" sheetId="84" r:id="rId26"/>
    <sheet name="12.19" sheetId="85" r:id="rId27"/>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3" i="80" l="1"/>
  <c r="D5" i="80"/>
  <c r="D48" i="76"/>
  <c r="D5" i="76"/>
  <c r="H28" i="74"/>
  <c r="F28" i="74"/>
  <c r="H27" i="74"/>
  <c r="F27" i="74"/>
  <c r="H26" i="74"/>
  <c r="F26" i="74"/>
  <c r="H25" i="74"/>
  <c r="F25" i="74"/>
  <c r="H24" i="74"/>
  <c r="F24" i="74"/>
  <c r="H23" i="74"/>
  <c r="F23" i="74"/>
  <c r="H22" i="74"/>
  <c r="F22" i="74"/>
  <c r="H21" i="74"/>
  <c r="F21" i="74"/>
  <c r="H20" i="74"/>
  <c r="F20" i="74"/>
  <c r="H19" i="74"/>
  <c r="F19" i="74"/>
  <c r="H18" i="74"/>
  <c r="F18" i="74"/>
  <c r="D31" i="62"/>
  <c r="D5" i="62"/>
  <c r="D42" i="61"/>
  <c r="D5" i="61" s="1"/>
</calcChain>
</file>

<file path=xl/sharedStrings.xml><?xml version="1.0" encoding="utf-8"?>
<sst xmlns="http://schemas.openxmlformats.org/spreadsheetml/2006/main" count="1069" uniqueCount="487">
  <si>
    <t>Baugewerbe</t>
  </si>
  <si>
    <t>×</t>
  </si>
  <si>
    <t>Arbeitnehmer-entgelt</t>
  </si>
  <si>
    <t>···</t>
  </si>
  <si>
    <t>–</t>
  </si>
  <si>
    <t>davon</t>
  </si>
  <si>
    <t>Deckblatt</t>
  </si>
  <si>
    <t>Impressum</t>
  </si>
  <si>
    <t>Erläuterungen</t>
  </si>
  <si>
    <t>Inhaltsverzeichnis</t>
  </si>
  <si>
    <t>Blatt</t>
  </si>
  <si>
    <t>Titel</t>
  </si>
  <si>
    <t>Kapitel 12: Gesamtwirtschaft</t>
  </si>
  <si>
    <t>12.1</t>
  </si>
  <si>
    <t>12.2</t>
  </si>
  <si>
    <t>12.3</t>
  </si>
  <si>
    <t>12.4</t>
  </si>
  <si>
    <t>12.5</t>
  </si>
  <si>
    <t>12.6</t>
  </si>
  <si>
    <t>12.7</t>
  </si>
  <si>
    <t>12.8</t>
  </si>
  <si>
    <t>12.9</t>
  </si>
  <si>
    <t>12.10</t>
  </si>
  <si>
    <t>12.11</t>
  </si>
  <si>
    <t>12.12</t>
  </si>
  <si>
    <t>12.13</t>
  </si>
  <si>
    <t>12.14</t>
  </si>
  <si>
    <t>12.15</t>
  </si>
  <si>
    <t>12.16</t>
  </si>
  <si>
    <t>12.17</t>
  </si>
  <si>
    <t>·</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</si>
  <si>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</si>
  <si>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</si>
  <si>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</si>
  <si>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</si>
  <si>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</si>
  <si>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</si>
  <si>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</si>
  <si>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</si>
  <si>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</si>
  <si>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</si>
  <si>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</si>
  <si>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</si>
  <si>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</si>
  <si>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</si>
  <si>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</si>
  <si>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</si>
  <si>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</si>
  <si>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</si>
  <si>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</si>
  <si>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</si>
  <si>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</si>
  <si>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</si>
  <si>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</si>
  <si>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</si>
  <si>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</si>
  <si>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</si>
  <si>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</si>
  <si>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</si>
  <si>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</si>
  <si>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</si>
  <si>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</si>
  <si>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</si>
  <si>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</si>
  <si>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</si>
  <si>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</si>
  <si>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 xml:space="preserve">https://www.statistik-nord.de/zahlen-fakten/unternehmen/unternehmensbegriff </t>
  </si>
  <si>
    <t>Nicht in allen Statistiken wird die neue Unternehmensdefinition verwendet. Eine Übersicht zu dem jeweils verwendeten Begriff findet sich unter</t>
  </si>
  <si>
    <t xml:space="preserve">https://www.statistik-nord.de/fileadmin/Dokumente/Erhebungen/EU-Unternehmensbegriff-Unterlagen/2020-12-14-Uebersicht_Einheitendefinitionen_Statistische_Unternehmen.pdf </t>
  </si>
  <si>
    <t>Zeichen-erklärungen</t>
  </si>
  <si>
    <t>Differenzen zwischen Gesamtzahl und Summe der Teilzahlen entstehen durch unabhängige Rundung; allen Rechnungen liegen die ungerundeten Zahlen zugrunde.</t>
  </si>
  <si>
    <t>  </t>
  </si>
  <si>
    <t>Erläuterungen in alphabetischer Reihenfolge</t>
  </si>
  <si>
    <t>Arbeitsvolumen</t>
  </si>
  <si>
    <t>Bruttoanlage-investitionen</t>
  </si>
  <si>
    <t>Bruttoinlands-produkt, Brutto-wertschöpfung</t>
  </si>
  <si>
    <t>Das Bruttoinlandsprodukt umfasst den Wert aller innerhalb eines Wirtschaftsgebietes während einer bestimmten Periode produzierten Waren und Dienstleistungen; es entspricht der Bruttowertschöpfung aller Wirtschaftsbereiche vermehrt um die Gütersteuern abzüglich der Gütersubventionen. Die Bruttowertschöpfung, die zu Herstellungspreisen bewertet wird, ergibt sich für jeden Wirtschaftsbereich aus dem Bruttoproduktionswert zu Herstellungspreisen abzüglich der Vorleistungen zu Anschaffungspreisen.</t>
  </si>
  <si>
    <t>Kapitel 12</t>
  </si>
  <si>
    <t>Gesamtwirtschaft</t>
  </si>
  <si>
    <t>Erwerbstätige</t>
  </si>
  <si>
    <t>Gewerbeanzeigen</t>
  </si>
  <si>
    <t>Gewerbeummeldungen werden seit September 2006 nicht mehr ausgewertet.</t>
  </si>
  <si>
    <t>Insolvenzen</t>
  </si>
  <si>
    <t>Konsumausgaben des Staates</t>
  </si>
  <si>
    <t>Die Konsumausgaben des Staates entsprechen dem Wert der Güter, die vom Staat selbst produziert werden, (jedoch ohne selbst erstellte Anlagen und Verkäufe) sowie den Ausgaben für Güter, die als soziale Sachtransfers den privaten Haushalten für ihren Konsum zur Verfügung gestellt werden.</t>
  </si>
  <si>
    <t>Niederlassung</t>
  </si>
  <si>
    <t>Eine Niederlassung ist eine örtlich abgegrenzte Einheit, die einer Rechtlichen Einheit zugeordnet ist. Sie ist rechtlich unselbstständig.</t>
  </si>
  <si>
    <t>Dadurch, dass in den Dateien der Bundesagentur für Arbeit zum Teil die Beschäftigten mehrerer Niederlassungen unter einer Meldung zusammengefasst werden, ist die tatsächliche Anzahl der Niederlassungen unterrepräsentiert. Die gegenteilige Wirkung entsteht, wenn die Bundesagentur für Arbeit in bestimmten Fällen mehrere Identifikationsnummern an dieselbe Niederlassung vergibt. Durch derartige Effekte kann die Gruppierung nach Größenklassen der Beschäftigten verschoben sein.</t>
  </si>
  <si>
    <t>Primäreinkommen</t>
  </si>
  <si>
    <t>Das Primäreinkommen der privaten Haushalte (einschließlich privater Organisationen ohne Erwerbszweck) enthält die Einkommen aus Erwerbstätigkeit und Vermögen, die den inländischen privaten Haushalten zugeflossen sind. Zu diesen Einkommen gehören im Einzelnen das Arbeitnehmerentgelt, die Selbstständigeneinkommen der Einzelunternehmen und Selbstständigen, die auch eine Vergütung für die mithelfenden Familienangehörigen enthalten, der Betriebsüberschuss aus der Produktion von Dienstleistungen aus eigengenutztem Wohneigentum sowie die netto empfangenen Vermögenseinkommen.</t>
  </si>
  <si>
    <t>Rechtliche Einheit</t>
  </si>
  <si>
    <t>Eine Rechtliche Einheit wird in der deutschen amtlichen Statistik als kleinste rechtlich selbstständige Einheit definiert, die aus handels- bzw. steuerrechtlichen Gründen Bücher führt. Ferner muss die Rechtliche Einheit eine jährliche Feststellung des Vermögensbestandes bzw. des Erfolgs der wirtschaftlichen Tätigkeit vornehmen. Hierzu zählt auch die Ausübung einer freiberuflichen Tätigkeit.</t>
  </si>
  <si>
    <t>Bei der Auswertung des Unternehmensregisters werden alle Rechtliche Einheiten einbezogen, die im Berichtsjahr der zuletzt verarbeiteten Verwaltungsdatenlieferung steuerbaren Umsatz aus Lieferung und Leistungen und/oder sozialversicherungspflichtig Beschäftigte (ohne geringfügig Beschäftigte) zu einem Quartalsstichtag des Berichtsjahres hatten, unabhängig davon, ob sie zu einem bestimmten späteren Stand des Unternehmensregisters noch wirtschaftlich aktiv waren oder nicht.</t>
  </si>
  <si>
    <t xml:space="preserve">Unternehmens-register </t>
  </si>
  <si>
    <t>Das deutsche Unternehmensregister ist eine bei den Statistischen Ämtern der Bundesländer geführte, regelmäßig aktualisierte Datenbank mit Rechtlichen Einheiten und Niederlassungen aus nahezu allen Wirtschaftsbereichen mit steuerbarem Umsatz aus Lieferungen und Leistungen und/oder sozialversicherungspflichtig Beschäftigten. Quellen zur Pflege sind zum einen Dateien aus Verwaltungsbereichen, wie die Bundesagentur für Arbeit oder die Finanzbehörden, und zum anderen Angaben aus einzelnen Bereichsstatistiken.</t>
  </si>
  <si>
    <t>Daten aus dem Unternehmensregister stimmen im Allgemeinen nicht exakt mit den aus statistischen Erhebungen gewonnenen Werten zu den Einheiten und Merkmalen überein.</t>
  </si>
  <si>
    <t>Verfügbares Einkommen</t>
  </si>
  <si>
    <t>Im Unternehmensregister werden alle Niederlassungen ausgewertet, die zu einem Quartalsstichtag des Berichtsjahres über sozialversiche-rungspflichtig Beschäftigte verfügten. Darüber hinaus werden auch Niederlassungen von Rechtlichen Einheiten erfasst, die aus lediglich einer Niederlassung am Standort der Rechtlichen Einheit bestehen, die keine Beschäftigten hat, jedoch über Umsätze für das Berichtsjahr der zuletzt verarbeiteten Verwaltungs- und Statistikdaten verfügt.</t>
  </si>
  <si>
    <t>Eine Rechtliche Einheit ist demnach eine natürliche Person, die wirtschaftlich tätig ist, eine juristische Person oder eine Personenver-einigung. Betrachtet werden also beispielsweise eine Aktiengesellschaft, Gesellschaft mit beschränkter Haftung, Offene Handelsgesell-schaft oder Einzelunternehmer.</t>
  </si>
  <si>
    <t>Dieses Auswertungskonzept zielt auf eine Darstellung des Gesamtbestandes an Rechtlichen Einheiten in ähnlicher Form wie dies bislang klassisch durch Großzählungen erreicht wurde. Der Gesamtbestand an Wirtschaftseinheiten bezieht sich nicht auf den Auswertungsstich-tag. Basis sind vielmehr die zuletzt im Unternemensregister verarbeiteten Verwaltungsdaten. Ergebnisse werden nahezu über alle Wirtschaftszweige hinweg ausgewiesen. Land- und Forstwirtschaft, Fischerei und Fischzucht (Abschnitt A der WZ 2008) sowie öffentliche Verwaltungen (Abschnitt O der WZ 2008) sind derzeit ausgenommen. Bei Rechtlichen Einheiten mit mehreren Niederlassungen erfolgt die Wirtschaftszweigzuordnung anhand des Schwerpunkts der Rechtlichen Einheit. Die Anzahl der Beschäftigten der zugehörigen Niederlassungen wird bei der Rechtlichen Einheit summiert.</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</si>
  <si>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</si>
  <si>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Die Bruttoanlageinvestitionen umfassen den Erwerb von dauerhaften und reproduzierbaren Produktionsmitteln sowie selbst erstellte Anlagen und größere Wert steigernde Reparaturen. Es werden auch gewisse Werterhöhungen an nichtproduzierten Vermögensgütern berücksichtigt, insbesondere erhebliche Verbesserungen an Grund und Boden (z. B. Trockenlegung von Marschland etc.). Militärische Anlagen werden berücksichtigt, soweit sie zivil nutzbar sind. Als dauerhaft gelten diejenigen Produktionsmittel, deren Nutzungsdauer mehr als ein Jahr beträgt. Die Bruttoanlageinvestitionen setzen sich aus dem Erwerb neuer Anlagen und dem Saldo aus Käufen und Verkäufen von gebrauchten Anlagen zusammen. Da ein vollständiger Nachweis der Transaktionen mit gebrauchten Anlagen zwischen den investier-enden Wirtschaftsbereichen mangels statistischer Unterlagen nicht möglich ist, können die Anlageinvestitionen nach Wirtschaftsbereichen nur auf Grundlage neuer Anlagen dargestellt werden.</t>
  </si>
  <si>
    <t>Als Erwerbstätige (Inland) werden alle Personen angesehen, die innerhalb eines Wirtschaftsgebietes einer Erwerbstätigkeit oder mehreren Erwerbstätigkeiten nachgehen, unabhängig von der Dauer der tatsächlich geleisteten oder vertragsmäßig zu leistenden wöchentlichen Arbeitszeit. Nach der Stellung im Beruf wird unterschieden zwischen Selbstständigen und mithelfenden Familienangehörigen sowie Arbeitnehmer:innen (Arbeiter:innen, Angestellte, geringfügig Beschäftigte, verbeamtete Personen). Bei den Erwerbstätigen (Inländer) wird die Erwerbstätigkeit im Gegensatz zum Inlandskonzept nicht nach dem Arbeitsort, sondern nach dem Wohnort festgestellt.</t>
  </si>
  <si>
    <t>Grafik 2</t>
  </si>
  <si>
    <t>Grafik 1</t>
  </si>
  <si>
    <t>Grafik 3</t>
  </si>
  <si>
    <t>Grafik 4</t>
  </si>
  <si>
    <t>Grundlage der Insolvenzstatistik ist das Insolvenzstatistikgesetz, das auf der Insolvenzordnung basiert. Im Insolvenzstatistikgesetz wird unter anderem festgelegt, dass das hamburgische Insolvenzgericht monatliche Meldungen über Anträge auf Eröffnung von Insolvenzverfahren an das Statistikamt abgeben muss, soweit diese als zulässig erklärt und dafür Entscheidungen getroffen worden sind.</t>
  </si>
  <si>
    <t>Besonderheiten in den Jahren 2020 und 2021</t>
  </si>
  <si>
    <r>
      <t>Zudem wurde das „Verbrau</t>
    </r>
    <r>
      <rPr>
        <sz val="9"/>
        <color theme="1"/>
        <rFont val="Arial"/>
        <family val="2"/>
      </rPr>
      <t>cherinsolvenzverfahren</t>
    </r>
    <r>
      <rPr>
        <sz val="9"/>
        <color rgb="FF000000"/>
        <rFont val="Arial"/>
        <family val="2"/>
      </rPr>
      <t>“ geschaffen, das auc</t>
    </r>
    <r>
      <rPr>
        <sz val="9"/>
        <color theme="1"/>
        <rFont val="Arial"/>
        <family val="2"/>
      </rPr>
      <t xml:space="preserve">h sonstige Kleinverfahren umfasst. Damit wird überschuldeten Privatpersonen ermöglicht, wieder schuldenfrei zu werden. Die Bedeutung von Verbraucherinsolvenzen </t>
    </r>
    <r>
      <rPr>
        <sz val="9"/>
        <color rgb="FF000000"/>
        <rFont val="Arial"/>
        <family val="2"/>
      </rPr>
      <t>war in den ersten Jahren nach Einführung noch vergleichsweise gering. Der Grund hierfür liegt u. a. darin, dass ein Antrag auf Eröffnung eines Verfahrens einen zeitaufwändigen außergerichtlichen Einigungsversuch voraussetzt.</t>
    </r>
  </si>
  <si>
    <t>Das Verfügbare Einkommen der privaten Haushalte (Ausgabenkonzept) ergibt sich dadurch, dass dem Primäreinkommen einerseits die monetären Sozialleistungen und sonstigen laufenden Transfers hinzugefügt werden, die die privaten Haushalte überwiegend seitens des Staates empfangen; abgezogen werden dagegen andererseits Einkommen- und Vermögenssteuern, Sozialbeiträge und sonstige laufende Transfers, die von den privaten Haushalten zu leisten sind. Das Verfügbare Einkommen der privaten Haushalte entspricht damit den Einkommen, die den privaten Haushalten letztendlich zufließen und die sie für Konsum- und Sparzwecke verwenden können.</t>
  </si>
  <si>
    <r>
      <t>Das Arbeitnehmerentgelt (Inland) umfasst sämtliche Geld- und Sachleistungen, die den innerhalb eines Wirtschaftsgebietes beschäftigten Arbeitnehmer</t>
    </r>
    <r>
      <rPr>
        <sz val="9"/>
        <color theme="1"/>
        <rFont val="Arial"/>
        <family val="2"/>
      </rPr>
      <t xml:space="preserve">:innen aus den Arbeits- oder Dienstverhältnissen zugeflossen sind. Das Arbeitnehmerentgelt setzt sich zusammen aus den Bruttolöhnen und  -gehältern sowie den tatsächlichen und unterstellten Sozialbeiträgen der Arbeitgeber:innen. </t>
    </r>
  </si>
  <si>
    <r>
      <t>Das Arbeitsvolumen umfasst die tatsächlich geleistete Arbeitszeit aller Erwerbstätigen, die als Arbeitnehmer</t>
    </r>
    <r>
      <rPr>
        <sz val="9"/>
        <color theme="1"/>
        <rFont val="Arial"/>
        <family val="2"/>
      </rPr>
      <t>:innen oder als Selbstständige bzw. als mithelfende Familienangehörige eine auf wirtschaftlichen Erwerb gerichtete Tätigkeit ausüben. Hierzu zählen auch die geleisteten Arbeitsstunden von Personen mit mehreren gleichzeitigen Beschäftigungsverhältnissen. Hingegen gehören die bezahlten, aber nicht geleisteten Arbeitsstunden, beispielsweise Jahresurlaub, Elternzeit, Feiertage, Kurzarbeit oder krankheitsbedingte Abwesenheit nicht zum Arbeitsvolumen. Ebenfalls nicht erfasst werden die nicht bezahlten Pausen für das Einnehmen von Mahlzeiten sowie die Zeit für die Fahrten von der Wohnung zum Arbeitsplatz und zurück. Das Arbeitsvolumen umfasst somit die Gesamtzahl der während des Berichtszeitraums am jeweiligen Arbeitsort von Arbeitnehmer:innen sowie Selbstständigen innerhalb einer Region tatsächlich geleisteten Stunden. Es berücksichtigt weder Intensität noch Qualität der geleisteten Arbeit.</t>
    </r>
  </si>
  <si>
    <t>Seit 1. Januar 1999 gilt in Deutschland eine einheitliche Insolvenzordnung. Sie löste die bis dahin gültige Konkursordnung aus dem Jahr 1877 sowie die Vergleichsordnung aus dem Jahr 1935 ab. Während die Konkursordnung hauptsächlich auf die Befriedigung der Gläubiger:innen abzielte, was oftmals zur Zerschlagung der Unternehmen führte, stellen in der geltenden Insolvenzordnung die Sanierung und damit der Erhalt der Unternehmen und die Befriedigung der Gläubiger:innen gleichrangige Ziele dar. Hierzu wurden Regelungen erlassen, die einer rechtzeitigen und einfacheren Eröffnung eines Insolvenzverfahrens dienen sollen. So wurde als weiterer Eröffnungsgrund neben Zahlungsunfähigkeit und Überschuldung die drohende Zahlungsunfähigkeit eingeführt.</t>
  </si>
  <si>
    <t>Seit Dezember 2001 können bei natürlichen Personen die Verfahrenskosten gestundet werden. Außerdem wurde die sogenannte „Wohl-verhaltensphase“, die Voraussetzung für eine Restschuldbefreiung ist, auf sechs Jahre verkürzt. Dies führte bundesweit dazu, dass deutlich mehr natürliche Personen, wie Verbraucher:innen oder ehemals selbstständig Tätige, einen Antrag auf Eröffnung eines Insolvenzverfahrens stellten.</t>
  </si>
  <si>
    <t xml:space="preserve">Unternehmens-
begriff </t>
  </si>
  <si>
    <t>Methodischer Hinweis zum Unternehmensbegriff: Änderung der Ergebnisdarstellung in der amtlichen Statistik</t>
  </si>
  <si>
    <t xml:space="preserve">Das Unternehmen entspricht der kleinsten Kombination rechtlicher Einheiten, die eine organisatorische Einheit zur Erzeugung von Waren und Dienstleistungen bildet und insbesondere in Bezug auf die Verwendung der ihr zufließenden laufenden Mittel über eine gewisse Entscheidungsfreiheit verfügt (Definition gemäß EU-Einheitenverordnung – Verordnung (EWG) Nr. 696/93 des Rates vom 15. März 1993).
Ein Unternehmen übt eine Tätigkeit oder mehrere Tätigkeiten an einem Standort oder an mehreren Standorten aus.
Ein Unternehmen kann aus mehreren rechtlichen Einheiten bestehen.
</t>
  </si>
  <si>
    <t>Neue Unternehmensdefinition (ab Berichtsjahr 2018):</t>
  </si>
  <si>
    <t>Alte Unternehmensdefinition (neue Bezeichnung: Rechtliche Einheit)</t>
  </si>
  <si>
    <t xml:space="preserve">Die Rechtliche Einheit wird in der deutschen amtlichen Statistik als kleinste rechtlich selbstständige Einheit definiert, die aus handels- bzw. steuerrechtlichen Gründen Bücher führt und eine jährliche Feststellung des Vermögensbestandes bzw. des Erfolgs der wirtschaftlichen Tätigkeit vornehmen muss.
Die in diesem Kapitel enthaltenen Ergebnisse zu rechtlichen Einheiten sind uneingeschränkt vergleichbar mit älteren Ergebnissen nach alter Definition von Unternehmen. </t>
  </si>
  <si>
    <t>Weiterführende Informationen zur Unternehmensdefinition</t>
  </si>
  <si>
    <t>Weitere Erläuterungen zur neuen Unternehmensdefinition finden sich unter</t>
  </si>
  <si>
    <t xml:space="preserve">Ab Juli 2014 war eine Restschuldbefreiung bereits nach fünf Jahren möglich, wenn die Verfahrenskosten bezahlt wurden. Konnten zusätzlich mindestens 35 Prozent der Forderungen getilgt werden, waren bereits nach drei Jahren die Voraussetzungen für eine Restschuldbefreiung erfüllt. </t>
  </si>
  <si>
    <t>Die jährliche Statistik über beendete Insolvenzverfahren und Restschuldbefreiung ist eine Vollerhebung. Nach dem Insolvenzstatistikgesetz ist die jeweilige Insolvenzverwaltung, Sachwaltung oder Treuhand auskunftspflichtig.</t>
  </si>
  <si>
    <t>Durch eine Änderung der Insolvenzordnung im Dezember 2020 wurde die Wohlverhaltensphase von generell sechs auf drei Jahre für Insolvenzverfahren von natürlichen Personen verkürzt, die ab dem 1. Oktober 2020 beantragt wurden. Gleichzeitig werden die Verfahrens-kostendeckung und die Erfüllung von Mindestbefriedigungsanforderungen nicht mehr für eine verkürzte Wohlverhaltensphase vorausgesetzt.</t>
  </si>
  <si>
    <r>
      <rPr>
        <b/>
        <sz val="11"/>
        <color rgb="FF244061"/>
        <rFont val="Arial"/>
        <family val="2"/>
      </rPr>
      <t>Insolvenzen von natürlichen Personen</t>
    </r>
    <r>
      <rPr>
        <sz val="9"/>
        <rFont val="Arial"/>
        <family val="2"/>
      </rPr>
      <t xml:space="preserve">
Im Dezember 2020 wurde das „Gesetz zur weiteren Verkürzung des Restschuldbefreiungsverfahrens und zur Anpassung pandemiebedingter Vorschriften im Gesellschafts-, Genossenschafts-, Vereins- und Stiftungsrecht sowie im Miet- und Pachtrecht“ verabschiedet. Die Verkürzung des Restschuldbefreiungsverfahrens sowie die Übergangsregelung beeinflussten die Anzahl der von natürlichen Personen beantragten Insolvenzverfahren in den Monaten während und nach dem Abschluss des Gesetzgebungsverfahrens.</t>
    </r>
  </si>
  <si>
    <t>Jahr</t>
  </si>
  <si>
    <t>Insgesamt</t>
  </si>
  <si>
    <t>insgesamt</t>
  </si>
  <si>
    <r>
      <rPr>
        <b/>
        <sz val="11"/>
        <color rgb="FF244061"/>
        <rFont val="Arial"/>
        <family val="2"/>
      </rPr>
      <t>Unternehmensinsolvenzen</t>
    </r>
    <r>
      <rPr>
        <b/>
        <sz val="9"/>
        <rFont val="Arial"/>
        <family val="2"/>
      </rPr>
      <t xml:space="preserve">
</t>
    </r>
    <r>
      <rPr>
        <sz val="9"/>
        <rFont val="Arial"/>
        <family val="2"/>
      </rPr>
      <t xml:space="preserve">Die Insolvenzantragspflicht war vom 1. März bis Ende 2020 für Unternehmen ausgesetzt, deren Überschuldung oder Zahlungsunfähigkeit auf den Folgen der COVID-19-Pandemie beruhte und für die im Falle von Zahlungsunfähigkeit die Aussicht bestand, diese zu beseitigen. Eine Verlängerung der Aussetzung war bis 30. April 2021 nur unter bestimmten Voraussetzungen möglich. </t>
    </r>
  </si>
  <si>
    <t>Davon nach Wirtschaftsbereichen</t>
  </si>
  <si>
    <t>Land- und Forstwirtschaft, Fischerei</t>
  </si>
  <si>
    <t>Produzierendes Gewerbe ohne Baugewerbe</t>
  </si>
  <si>
    <t>Handel, Verkehr und Lagerei, Gastgewerbe, Information und Kommunikation</t>
  </si>
  <si>
    <t>Finanz-, Ver-sicherungs- und Unternehmens-dienstleister, Grundstücks- und Wohnungswesen</t>
  </si>
  <si>
    <t>Öffentliche und sonstige Dienstleister, Erziehung, Gesundheit</t>
  </si>
  <si>
    <t>Mio. Euro</t>
  </si>
  <si>
    <t>Veränderung gegenüber dem Vorjahr in %</t>
  </si>
  <si>
    <t>Anteil an der Bruttowertschöpfung in %</t>
  </si>
  <si>
    <t>Anteil an Deutschland in %</t>
  </si>
  <si>
    <t>Brutto-
inlandsprodukt</t>
  </si>
  <si>
    <t>je Erwerbstätigen (Inland) Veränderung gegenüber dem Vorjahr in %</t>
  </si>
  <si>
    <t>Wirtschaftsbereich</t>
  </si>
  <si>
    <t>Anteil in %</t>
  </si>
  <si>
    <t>Handel, Verkehr und Lagerei, Gastgewerbe, 
Information und Kommunikation</t>
  </si>
  <si>
    <t>Finanz-, Versicherungs- und 
Unternehmensdienstleister, 
Grundstücks- und Wohnungswesen</t>
  </si>
  <si>
    <t>Öffentliche und sonstige 
Dienstleister, Erziehung, 
Unterricht</t>
  </si>
  <si>
    <t>Insgesamt in Mio. Euro</t>
  </si>
  <si>
    <t>Bruttoinlandsprodukt (preisbereinigt, verkettet)</t>
  </si>
  <si>
    <t>Veränderung gegenüber Vorjahr in %</t>
  </si>
  <si>
    <t>Davon im Wirtschaftsbereich</t>
  </si>
  <si>
    <t>Land- und Forst-wirtschaft, Fischerei</t>
  </si>
  <si>
    <t>Anteil am Arbeitnehmerentgelt insgesamt in %</t>
  </si>
  <si>
    <t>Primäreinkommen der privaten Haushalte</t>
  </si>
  <si>
    <t>Empfangene monetäre 
Sozialleistungen</t>
  </si>
  <si>
    <t>Geleistete Einkommen- und Vermögensteuer</t>
  </si>
  <si>
    <t>Geleistete Sozialbeiträge</t>
  </si>
  <si>
    <t>Empfangenes Arbeitnehmerentgelt (Inländer)</t>
  </si>
  <si>
    <t>Betriebsüber-schuss, Selbst- ständigen- einkommen</t>
  </si>
  <si>
    <t>Vermögens-einkommen 
(saldiert)</t>
  </si>
  <si>
    <t>in % der Primäreinkommen</t>
  </si>
  <si>
    <t>Produzierendes Gewerbe (ohne Baugewerbe)</t>
  </si>
  <si>
    <t>Finanz-, Ver-sicherungs-und Unternehmens-dienstleister, Grundstücks- und Wohnungswesen</t>
  </si>
  <si>
    <t>Arbeitsvolumen in Mio. geleisteter Arbeitsstunden (Inlandskonzept)</t>
  </si>
  <si>
    <t>Veränderung zum Vorjahr in %</t>
  </si>
  <si>
    <t>Arbeitsvolumen je Erwerbstätigen in geleisteten Arbeitsstunden</t>
  </si>
  <si>
    <t>Bruttowertschöpfung in jeweiligen Preisen je geleisteter Arbeitsstunde in Euro</t>
  </si>
  <si>
    <t>Konsumausgaben</t>
  </si>
  <si>
    <t>Brutto-
anlageinvestitionen</t>
  </si>
  <si>
    <t>zusammen</t>
  </si>
  <si>
    <t>Staat</t>
  </si>
  <si>
    <t xml:space="preserve"> </t>
  </si>
  <si>
    <t>in % des Bruttoinlandsprodukt</t>
  </si>
  <si>
    <t xml:space="preserve">
Statistisches Amt für Hamburg und Schleswig-Holstein</t>
  </si>
  <si>
    <t>Alle juristischen und natürlichen Personen, die nach § 14 Gewerbeordnung verpflichtet sind, die Aufnahme, Änderung oder Aufgabe einer gewerblichen Tätigkeit der zuständigen Behörde anzuzeigen, müssen darüber eine Meldung beim zuständigen Gewerbeamt abgeben. Nicht zu diesem Personenkreis zählen die sogenannte Urproduktion (Land- und forstwirtschaftliche Betriebe) sowie die Freien Berufe. Die Gewerbeanzeigenstatistik als Sekundärstatistik beruht auf diesen bei den Gewerbeämtern eingereichten und an das Statistik-amt übermittelten Gewerbeanzeigen.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</si>
  <si>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</si>
  <si>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r>
      <rPr>
        <b/>
        <u/>
        <sz val="8"/>
        <color rgb="FF003063"/>
        <rFont val="Arial"/>
        <family val="2"/>
      </rPr>
      <t xml:space="preserve">› </t>
    </r>
    <r>
      <rPr>
        <u/>
        <sz val="8"/>
        <color rgb="FF003063"/>
        <rFont val="Arial"/>
        <family val="2"/>
      </rPr>
      <t>zum Inhaltsverzeichnis</t>
    </r>
  </si>
  <si>
    <r>
      <t>1</t>
    </r>
    <r>
      <rPr>
        <sz val="8"/>
        <color theme="1"/>
        <rFont val="Arial"/>
        <family val="2"/>
      </rPr>
      <t xml:space="preserve">  Klassifikation der Wirtschaftszweige 2008 (WZ 2008)</t>
    </r>
  </si>
  <si>
    <r>
      <t>Private Haushalte</t>
    </r>
    <r>
      <rPr>
        <vertAlign val="superscript"/>
        <sz val="9"/>
        <color theme="1"/>
        <rFont val="Arial"/>
        <family val="2"/>
      </rPr>
      <t>1</t>
    </r>
  </si>
  <si>
    <r>
      <t>1</t>
    </r>
    <r>
      <rPr>
        <sz val="8"/>
        <color theme="1"/>
        <rFont val="Arial"/>
        <family val="2"/>
      </rPr>
      <t xml:space="preserve">  einschließlich private Organisationen ohne Erwerbszweck</t>
    </r>
  </si>
  <si>
    <r>
      <t xml:space="preserve">1  </t>
    </r>
    <r>
      <rPr>
        <sz val="8"/>
        <rFont val="Arial"/>
        <family val="2"/>
      </rPr>
      <t>Klassifikation der Wirtschaftszweige 2008 (WZ2008)</t>
    </r>
  </si>
  <si>
    <r>
      <t>Verfügbares Einkommen der privaten Haushalte</t>
    </r>
    <r>
      <rPr>
        <vertAlign val="superscript"/>
        <sz val="9"/>
        <color theme="1"/>
        <rFont val="Arial"/>
        <family val="2"/>
      </rPr>
      <t>1</t>
    </r>
  </si>
  <si>
    <r>
      <t>1</t>
    </r>
    <r>
      <rPr>
        <sz val="8"/>
        <rFont val="Arial"/>
        <family val="2"/>
      </rPr>
      <t xml:space="preserve">  einschließlich private Organisationen ohne Erwerbszweck</t>
    </r>
  </si>
  <si>
    <r>
      <t xml:space="preserve">1  </t>
    </r>
    <r>
      <rPr>
        <sz val="8"/>
        <color theme="1"/>
        <rFont val="Arial"/>
        <family val="2"/>
      </rPr>
      <t>nach dem Inlandskonzept der Volkswirtschaftlichen Gesamtrechnungen</t>
    </r>
  </si>
  <si>
    <r>
      <t xml:space="preserve">2  </t>
    </r>
    <r>
      <rPr>
        <sz val="8"/>
        <color theme="1"/>
        <rFont val="Arial"/>
        <family val="2"/>
      </rPr>
      <t>Klassifikation der Wirtschaftszweige 2008 (WZ2008)</t>
    </r>
  </si>
  <si>
    <r>
      <rPr>
        <vertAlign val="superscript"/>
        <sz val="8"/>
        <color theme="1"/>
        <rFont val="Arial"/>
        <family val="2"/>
      </rPr>
      <t>1</t>
    </r>
    <r>
      <rPr>
        <sz val="8"/>
        <color theme="1"/>
        <rFont val="Arial"/>
        <family val="2"/>
      </rPr>
      <t xml:space="preserve">   Klassifikation der Wirtschaftszweige 2008 (WZ2008)</t>
    </r>
  </si>
  <si>
    <t>Brutto-wertschöpfung</t>
  </si>
  <si>
    <t>12.18</t>
  </si>
  <si>
    <t>Berichtsjahr 2024</t>
  </si>
  <si>
    <t>Bruttoinlandsprodukt und Bruttowertschöpfung nach Wirtschaftsbereichen in jeweiligen Preisen in Hamburg 2000 – 2024</t>
  </si>
  <si>
    <t>Bruttoinlandsprodukt und Bruttowertschöpfung nach Wirtschaftsbereichen (preisbereinigt, verkettet) in Hamburg 2000 – 2024</t>
  </si>
  <si>
    <t>Anteile der Wirtschaftsbereiche an der Bruttowertschöpfung in jeweiligen Preisen 2000 und 2024</t>
  </si>
  <si>
    <t>Bruttoinlandsprodukt (preisbereinigt, verkettet) und Erwerbstätige 2001 – 2024 (Veränderung gegenüber Vorjahr in Prozent)</t>
  </si>
  <si>
    <t>Arbeitnehmerentgelt in Hamburg 2000 – 2024 nach Wirtschaftsbereichen</t>
  </si>
  <si>
    <t>Primäreinkommen und Verfügbares Einkommen der privaten Haushalte in Hamburg 2000 – 2023</t>
  </si>
  <si>
    <t>Arbeitsvolumen der Erwerbstätigen und Bruttowertschöpfung je geleisteter Stunde in Hamburg 2010 – 2024 nach Wirtschaftsbereichen</t>
  </si>
  <si>
    <t>Verwendung des Bruttoinlandsprodukts in jeweiligen Preisen in Hamburg 2000 – 2023</t>
  </si>
  <si>
    <t>Verwendung des Bruttoinlandsprodukts (preisbereinigt, verkettet) in Hamburg 2000 – 2023</t>
  </si>
  <si>
    <t>12.19</t>
  </si>
  <si>
    <t>Unternehmensdemografie in Hamburg im Berichtsjahr 2023 nach Beschäftigtengrößenklasse</t>
  </si>
  <si>
    <t>Gewerbeanzeigen in Hamburg 2000 – 2024</t>
  </si>
  <si>
    <t>Gewerbeanzeigen in Hamburg 2024 nach Wirtschaftszweigen</t>
  </si>
  <si>
    <t>Gewerbeanzeigen in Hamburg 2024 nach Bezirken</t>
  </si>
  <si>
    <t>Insolvenzverfahren in Hamburg 2001 – 2024</t>
  </si>
  <si>
    <t>Unternehmensinsolvenzen in Hamburg 2001 – 2024 nach Wirtschaftszweigen</t>
  </si>
  <si>
    <t>Insolvenzen übriger Schuldner:innen in den Bezirken Hamburgs 2024 nach Personengruppen</t>
  </si>
  <si>
    <t>In 2019 eröffnete und bis 31.12.2023 beendete Verbraucherinsolvenzverfahren in Hamburg: Finanzielle Ergebnisse der Gläubiger:innen und Deckungsquoten nach Bezirken; Insolvenzverfahren insgesamt und von Verbraucher:innen</t>
  </si>
  <si>
    <t>In 2015 eröffnete und bis 31.12.2023 beendete Regel-, Nachlass- und Gesamtgutinsolvenzverfahren in Hamburg: Finanzielle Ergebnisse der Gläubiger:innen und Deckungsquoten nach Bezirken; Insolvenzverfahren insgesamt und von Unternehmen</t>
  </si>
  <si>
    <t>In 2015 eröffnete Insolvenzverfahren natürlicher Personen mit einer Entscheidung über die Restschuldbefreiung bis 31.12.2023 in Hamburg: Ausgewählte Entscheidungen des Insolvenzgerichts über die Restschuldbefreiung nach finanziellen Ergebnissen und Art der Schuldner:innen</t>
  </si>
  <si>
    <t>In den Volkswirtschaftlichen Gesamtrechnungen einschließlich der Erwerbstätigenrechnung werden etwa alle fünf Jahre die Berechnungen und damit die Ergebnisse in sogenannten Generalrevisionen überarbeitet. Dabei werden insbesondere neue Konzepte und Klassifikationen integriert, Berechnungsmethoden aktualisiert und neue Datenquellen berücksichtigt. Ziel dieser Revisionen ist es, die Qualität und internationale Vergleichbarkeit der Ergebnisse zu verbessern.
Im Rahmen der letzten Revision 2024 gab es keine grundlegenden konzeptionellen Änderungen, vielmehr wurden insbesondere neue Datenquellen und Berechnungsmethoden berücksichtigt. Darüber hinaus wurde diese Gelegenheit genutzt, um die gesamten VGR-Systeme umfassend zu überprüfen und – wo nötig – zu überarbeiten und neue Erkenntnisse in die Berechnungen zu integrieren. Um Brüche in den Zeitreihen zu vermeiden und weiterhin methodisch konsistente Zeitreihen zur Verfügung zu stellen, wurden die Ergebnisse bis 1991 zurück neu berechnet. Die nächste VGR-Generalrevision findet, europaweit harmonisiert, voraussichtlich 2029 statt.</t>
  </si>
  <si>
    <r>
      <t>1   Bruttoinlandsprodukt und Bruttowertschöpfung nach Wirtschaftsbereichen</t>
    </r>
    <r>
      <rPr>
        <b/>
        <vertAlign val="superscript"/>
        <sz val="12"/>
        <color rgb="FF003063"/>
        <rFont val="Arial"/>
        <family val="2"/>
      </rPr>
      <t>1</t>
    </r>
    <r>
      <rPr>
        <b/>
        <sz val="12"/>
        <color rgb="FF003063"/>
        <rFont val="Arial"/>
        <family val="2"/>
      </rPr>
      <t xml:space="preserve"> in jeweiligen Preisen in Hamburg 2000 – 2024</t>
    </r>
  </si>
  <si>
    <t>Kettenindex (2020 ≙ 100)</t>
  </si>
  <si>
    <t>je Erwerbstätigen (Inland)  Kettenindex  (2020 ≙ 100)</t>
  </si>
  <si>
    <r>
      <t>2   Bruttoinlandsprodukt und Bruttowertschöpfung nach Wirtschaftsbereichen</t>
    </r>
    <r>
      <rPr>
        <b/>
        <vertAlign val="superscript"/>
        <sz val="12"/>
        <color rgb="FF003063"/>
        <rFont val="Arial"/>
        <family val="2"/>
      </rPr>
      <t>1</t>
    </r>
    <r>
      <rPr>
        <b/>
        <sz val="12"/>
        <color rgb="FF003063"/>
        <rFont val="Arial"/>
        <family val="2"/>
      </rPr>
      <t xml:space="preserve"> 
(preisbereinigt, verkettet) in Hamburg 2000 – 2024</t>
    </r>
  </si>
  <si>
    <r>
      <t>Grafik 1   Anteile der Wirtschaftsbereiche</t>
    </r>
    <r>
      <rPr>
        <b/>
        <vertAlign val="superscript"/>
        <sz val="12"/>
        <color rgb="FF003063"/>
        <rFont val="Arial"/>
        <family val="2"/>
      </rPr>
      <t>¹</t>
    </r>
    <r>
      <rPr>
        <b/>
        <sz val="12"/>
        <color rgb="FF003063"/>
        <rFont val="Arial"/>
        <family val="2"/>
      </rPr>
      <t xml:space="preserve"> an der Bruttowertschöpfung in jeweiligen Preisen in Hamburg 2000 und 2024</t>
    </r>
  </si>
  <si>
    <t>Grafik 2   Bruttoinlandsprodukt (preisbereinigt, verkettet) und Erwerbstätige in Hamburg 2001 – 2024
(Veränderung gegenüber Vorjahr in Prozent)</t>
  </si>
  <si>
    <r>
      <t>3   Arbeitnehmerentgelt</t>
    </r>
    <r>
      <rPr>
        <b/>
        <vertAlign val="superscript"/>
        <sz val="12"/>
        <color rgb="FF003063"/>
        <rFont val="Arial"/>
        <family val="2"/>
      </rPr>
      <t>1</t>
    </r>
    <r>
      <rPr>
        <b/>
        <sz val="12"/>
        <color rgb="FF003063"/>
        <rFont val="Arial"/>
        <family val="2"/>
      </rPr>
      <t xml:space="preserve"> in Hamburg 2000 – 2024 nach Wirtschaftsbereichen</t>
    </r>
    <r>
      <rPr>
        <b/>
        <vertAlign val="superscript"/>
        <sz val="12"/>
        <color rgb="FF003063"/>
        <rFont val="Arial"/>
        <family val="2"/>
      </rPr>
      <t>2</t>
    </r>
  </si>
  <si>
    <t>4   Primäreinkommen und Verfügbares Einkommen der privaten Haushalte in Hamburg 2000 – 2023</t>
  </si>
  <si>
    <r>
      <t>5   Arbeitsvolumen der Erwerbstätigen und Bruttowertschöpfung je geleisteter 
Stunde in Hamburg 2000 – 2024 nach Wirtschaftsbereichen</t>
    </r>
    <r>
      <rPr>
        <b/>
        <vertAlign val="superscript"/>
        <sz val="12"/>
        <color rgb="FF003063"/>
        <rFont val="Arial"/>
        <family val="2"/>
      </rPr>
      <t>¹</t>
    </r>
  </si>
  <si>
    <t>6   Verwendung des Bruttoinlandsprodukts in jeweiligen Preisen 
in Hamburg 2000 – 2023</t>
  </si>
  <si>
    <t>7   Verwendung des Bruttoinlandsprodukts (preisbereinigt, verkettet) 
in Hamburg 2000 – 2023</t>
  </si>
  <si>
    <r>
      <t>Quelle: Arbeitskreis Volkswirtschaftliche Gesamtrechnungen der Länder;</t>
    </r>
    <r>
      <rPr>
        <sz val="8"/>
        <color rgb="FFFF0000"/>
        <rFont val="Arial"/>
        <family val="2"/>
      </rPr>
      <t xml:space="preserve"> </t>
    </r>
    <r>
      <rPr>
        <sz val="8"/>
        <rFont val="Arial"/>
        <family val="2"/>
      </rPr>
      <t>Berechnungsstand Februar 2025</t>
    </r>
  </si>
  <si>
    <t>Quelle: Arbeitskreis Volkswirtschaftliche Gesamtrechnungen der Länder; Berechnungsstand Februar 2025</t>
  </si>
  <si>
    <t>Quellen: Arbeitskreis Erwerbstätigenrechnung der Länder, Arbeitskreis Volkswirtschaftliche Gesamtrechnungen der Länder; Berechnungsstand Februar 2025</t>
  </si>
  <si>
    <t>Quellen: Arbeitskreis Erwerbstätigenrechnung der Länder; Arbeitskreis Volkswirtschaftliche Gesamtrechnungen der Länder; 
Berechnungsstand Februar 2025</t>
  </si>
  <si>
    <t>Rechtliche Einheiten in Hamburg im Berichtsjahr 2024 nach Beschäftigtengrößenklassen (Stand: 30.09.2025)</t>
  </si>
  <si>
    <t>Niederlassungen in Hamburg im Berichtsjahr 2024 nach Beschäftigtengrößenklassen (Stand: 30.09.2025)</t>
  </si>
  <si>
    <t>8   Rechtliche Einheiten in Hamburg im Berichtsjahr 2024 nach Beschäftigtengrößenklassen (Stand: 30.09.2025)</t>
  </si>
  <si>
    <r>
      <t>Wirtschaftsabschnitt</t>
    </r>
    <r>
      <rPr>
        <vertAlign val="superscript"/>
        <sz val="9"/>
        <color theme="1"/>
        <rFont val="Arial"/>
        <family val="2"/>
      </rPr>
      <t>1</t>
    </r>
  </si>
  <si>
    <r>
      <t>Rechtliche Einheiten</t>
    </r>
    <r>
      <rPr>
        <vertAlign val="superscript"/>
        <sz val="9"/>
        <rFont val="Arial"/>
        <family val="2"/>
      </rPr>
      <t>2</t>
    </r>
    <r>
      <rPr>
        <sz val="9"/>
        <rFont val="Arial"/>
        <family val="2"/>
      </rPr>
      <t xml:space="preserve"> insgesamt</t>
    </r>
  </si>
  <si>
    <t>Davon mit … sozialversicherungspflichtig Beschäftigten</t>
  </si>
  <si>
    <t>0 – unter 10</t>
  </si>
  <si>
    <t>10 – unter 50</t>
  </si>
  <si>
    <t>50 – unter 250</t>
  </si>
  <si>
    <t>250 und mehr</t>
  </si>
  <si>
    <t>B</t>
  </si>
  <si>
    <t>Bergbau und Gewinnung von Steinen und Erden</t>
  </si>
  <si>
    <t>C</t>
  </si>
  <si>
    <t>Verarbeitendes Gewerbe</t>
  </si>
  <si>
    <t>D</t>
  </si>
  <si>
    <t>Energieversorgung</t>
  </si>
  <si>
    <t>E</t>
  </si>
  <si>
    <t>Wasserversorgung, Abwasser- und Abfallentsorgung und Beseitigung von Umweltverschmutzungen</t>
  </si>
  <si>
    <t>F</t>
  </si>
  <si>
    <t>G</t>
  </si>
  <si>
    <t>Handel; Instandhaltung und Reparatur von Kraftfahrzeugen</t>
  </si>
  <si>
    <t>H</t>
  </si>
  <si>
    <t>Verkehr und Lagerei</t>
  </si>
  <si>
    <t>I</t>
  </si>
  <si>
    <t>Gastgewerbe</t>
  </si>
  <si>
    <t>J</t>
  </si>
  <si>
    <t>Information und Kommunikation</t>
  </si>
  <si>
    <t>K</t>
  </si>
  <si>
    <t>Erbringung von Finanz- und Versicherungsdienstleistungen</t>
  </si>
  <si>
    <t>L</t>
  </si>
  <si>
    <t>Grundstücks- und Wohnungswesen</t>
  </si>
  <si>
    <t>M</t>
  </si>
  <si>
    <t>Erbringung von freiberuflichen, wissenschaftlichen und technischen Dienstleistungen</t>
  </si>
  <si>
    <t>N</t>
  </si>
  <si>
    <t>Erbringung von sonstigen wirtschaftlichen Dienstleistungen</t>
  </si>
  <si>
    <t>P</t>
  </si>
  <si>
    <t>Erziehung und Unterricht</t>
  </si>
  <si>
    <t>Q</t>
  </si>
  <si>
    <t>Gesundheits- und Sozialwesen</t>
  </si>
  <si>
    <t>R</t>
  </si>
  <si>
    <t>Kunst, Unterhaltung und Erholung</t>
  </si>
  <si>
    <t>S</t>
  </si>
  <si>
    <t>Erbringung von sonstigen Dienstleistungen</t>
  </si>
  <si>
    <t>Zusammen</t>
  </si>
  <si>
    <r>
      <t>1</t>
    </r>
    <r>
      <rPr>
        <sz val="8"/>
        <rFont val="Arial"/>
        <family val="2"/>
      </rPr>
      <t xml:space="preserve">  Klassifikation der Wirtschaftszweige (WZ 2008)</t>
    </r>
  </si>
  <si>
    <r>
      <t>2</t>
    </r>
    <r>
      <rPr>
        <sz val="8"/>
        <rFont val="Arial"/>
        <family val="2"/>
      </rPr>
      <t xml:space="preserve">  zum Stand 30.09.2025 Rechtliche Einheiten (siehe methodischer Hinweis zum Unternehmensbegriff unter Erläuterungen) mit steuerbarem Umsatz aus Lieferungen und Leistungen 
   und/oder mit sozialversicherungspflichtig Beschäftigten im Berichtsjahr 2024 sowie Sitz in Deutschland</t>
    </r>
  </si>
  <si>
    <t>9   Niederlassungen in Hamburg im Berichtsjahr 2024 nach Beschäftigtengrößenklassen (Stand: 30.09.2025)</t>
  </si>
  <si>
    <r>
      <t>Wirtschaftsabschnitt</t>
    </r>
    <r>
      <rPr>
        <vertAlign val="superscript"/>
        <sz val="9"/>
        <rFont val="Arial"/>
        <family val="2"/>
      </rPr>
      <t>1</t>
    </r>
  </si>
  <si>
    <r>
      <t>Niederlassungen</t>
    </r>
    <r>
      <rPr>
        <vertAlign val="superscript"/>
        <sz val="9"/>
        <rFont val="Arial"/>
        <family val="2"/>
      </rPr>
      <t xml:space="preserve">2 </t>
    </r>
    <r>
      <rPr>
        <sz val="9"/>
        <rFont val="Arial"/>
        <family val="2"/>
      </rPr>
      <t>insgesamt</t>
    </r>
  </si>
  <si>
    <r>
      <t>2</t>
    </r>
    <r>
      <rPr>
        <sz val="8"/>
        <rFont val="Arial"/>
        <family val="2"/>
      </rPr>
      <t xml:space="preserve">  zum Stand 30.09.2025 Niederlassungen mit Sitz in Deutschland, in denen 2024 Beschäftigte tätig waren oder für die gilt, dass sie den einzigen Standort einer Rechtlichen Einheit 
   (siehe methodischer Hinweis zum Unternehmensbegriff unter Erläuterungen) mit Umsatzsteuervoranmeldungen 2024 bildeten. </t>
    </r>
  </si>
  <si>
    <r>
      <rPr>
        <b/>
        <u/>
        <sz val="8"/>
        <color rgb="FF244061"/>
        <rFont val="Arial"/>
        <family val="2"/>
      </rPr>
      <t xml:space="preserve">› </t>
    </r>
    <r>
      <rPr>
        <u/>
        <sz val="8"/>
        <color rgb="FF244061"/>
        <rFont val="Arial"/>
        <family val="2"/>
      </rPr>
      <t>zum Inhaltsverzeichnis</t>
    </r>
  </si>
  <si>
    <t>10   Unternehmensdemografie in Hamburg im Berichtsjahr 2023 
nach Beschäftigtengrößenklasse und Wirtschaftsabschnitten</t>
  </si>
  <si>
    <r>
      <t>Unternehmen</t>
    </r>
    <r>
      <rPr>
        <vertAlign val="superscript"/>
        <sz val="9"/>
        <rFont val="Arial"/>
        <family val="2"/>
      </rPr>
      <t>2</t>
    </r>
    <r>
      <rPr>
        <sz val="9"/>
        <rFont val="Arial"/>
        <family val="2"/>
      </rPr>
      <t xml:space="preserve"> insgesamt</t>
    </r>
  </si>
  <si>
    <r>
      <t>Davon mit … bis … 
abhängigen Beschäftigten</t>
    </r>
    <r>
      <rPr>
        <vertAlign val="superscript"/>
        <sz val="9"/>
        <color theme="1"/>
        <rFont val="Arial"/>
        <family val="2"/>
      </rPr>
      <t>3</t>
    </r>
  </si>
  <si>
    <t>keine</t>
  </si>
  <si>
    <t>1-9</t>
  </si>
  <si>
    <t>10 und mehr</t>
  </si>
  <si>
    <t>Unternehmensgründungen</t>
  </si>
  <si>
    <t>Unternehmensschließungen</t>
  </si>
  <si>
    <t>Überlebende Unternehmen aus t-3</t>
  </si>
  <si>
    <r>
      <t xml:space="preserve">2  </t>
    </r>
    <r>
      <rPr>
        <sz val="8"/>
        <rFont val="Arial"/>
        <family val="2"/>
      </rPr>
      <t>In Hamburg ansässige Unternehmen, die am Markt aktiv sind und zu den Wirtschaftsbereichen B-N und P-S gehören. Ein Unternehmen ist die kleinste Kombination rechtlicher Einheiten, die eine organisatorische Einheit zur Erzeugung von Waren und Dienstleistungen bildet. Daten bezogen auf Unternehmensschließungen des jeweils aktuellen Berichtsjahres sind vorläufig.</t>
    </r>
  </si>
  <si>
    <r>
      <t xml:space="preserve">3 </t>
    </r>
    <r>
      <rPr>
        <sz val="8"/>
        <rFont val="Arial"/>
        <family val="2"/>
      </rPr>
      <t>Die abhängig Beschäftigten umfassen die sozialversicherungspflichtig Beschäftigten sowie die ausschließlich geringfügig entlohnt Beschäftigten.</t>
    </r>
  </si>
  <si>
    <r>
      <t>Unternehmen Insgesamt</t>
    </r>
    <r>
      <rPr>
        <vertAlign val="superscript"/>
        <sz val="9"/>
        <rFont val="Arial"/>
        <family val="2"/>
      </rPr>
      <t>2</t>
    </r>
  </si>
  <si>
    <r>
      <t>Gründungsrate</t>
    </r>
    <r>
      <rPr>
        <vertAlign val="superscript"/>
        <sz val="9"/>
        <rFont val="Arial"/>
        <family val="2"/>
      </rPr>
      <t>3</t>
    </r>
    <r>
      <rPr>
        <sz val="9"/>
        <rFont val="Arial"/>
        <family val="2"/>
      </rPr>
      <t xml:space="preserve"> in Prozent</t>
    </r>
  </si>
  <si>
    <t>Schließungsrate in Prozent</t>
  </si>
  <si>
    <t>Produzierendes Gewerbe ohne Baugewerbe (B-E)</t>
  </si>
  <si>
    <t>Baugewerbe (F)</t>
  </si>
  <si>
    <t>Handel; Instandhaltung und Reparatur von Kraftfahrzeugen (G)</t>
  </si>
  <si>
    <t>Verkehr und Lagerei (H)</t>
  </si>
  <si>
    <t>Gastgewerbe (I)</t>
  </si>
  <si>
    <t>Information und Kommunikation (J)</t>
  </si>
  <si>
    <t>Erbringung von Finanz- und Versicherungsdienstleistungen; Grundstücks- und Wohnungswesen (K-L)</t>
  </si>
  <si>
    <t>Erbringung von Unternehmensdienstleistungen (M-N)</t>
  </si>
  <si>
    <t>Erziehung, Unterricht; Gesundheits- und Sozialwesen (P - Q)</t>
  </si>
  <si>
    <t xml:space="preserve">Kunst, Unterhaltung, Erholung; Erbringung von sonstigen Dienstleistungen (R, S95, S96) </t>
  </si>
  <si>
    <r>
      <rPr>
        <vertAlign val="superscript"/>
        <sz val="8"/>
        <rFont val="Arial"/>
        <family val="2"/>
      </rPr>
      <t>3</t>
    </r>
    <r>
      <rPr>
        <sz val="8"/>
        <rFont val="Arial"/>
        <family val="2"/>
      </rPr>
      <t xml:space="preserve"> Anteil neu gegründeter bzw. geschlossener Unternehmen an allen Unternehmen</t>
    </r>
  </si>
  <si>
    <t>VGR-Generalrevision 2024</t>
  </si>
  <si>
    <r>
      <t>11  Gewerbeanzeigen</t>
    </r>
    <r>
      <rPr>
        <b/>
        <vertAlign val="superscript"/>
        <sz val="12"/>
        <color rgb="FF003063"/>
        <rFont val="Arial"/>
        <family val="2"/>
      </rPr>
      <t>1</t>
    </r>
    <r>
      <rPr>
        <b/>
        <sz val="12"/>
        <color rgb="FF003063"/>
        <rFont val="Arial"/>
        <family val="2"/>
      </rPr>
      <t xml:space="preserve"> in Hamburg 2000 – 2024</t>
    </r>
  </si>
  <si>
    <t>Gewerbeanmeldungen</t>
  </si>
  <si>
    <t>Gewerbeabmeldungen</t>
  </si>
  <si>
    <r>
      <t>Neuerrichtungen</t>
    </r>
    <r>
      <rPr>
        <vertAlign val="superscript"/>
        <sz val="9"/>
        <rFont val="Arial"/>
        <family val="2"/>
      </rPr>
      <t>2</t>
    </r>
  </si>
  <si>
    <t>Zuzüge</t>
  </si>
  <si>
    <r>
      <t>Sonstige Anmeldungen</t>
    </r>
    <r>
      <rPr>
        <vertAlign val="superscript"/>
        <sz val="9"/>
        <color theme="1"/>
        <rFont val="Arial"/>
        <family val="2"/>
      </rPr>
      <t>3</t>
    </r>
  </si>
  <si>
    <r>
      <t>Aufgaben</t>
    </r>
    <r>
      <rPr>
        <vertAlign val="superscript"/>
        <sz val="9"/>
        <color theme="1"/>
        <rFont val="Arial"/>
        <family val="2"/>
      </rPr>
      <t>2</t>
    </r>
  </si>
  <si>
    <t>Fortzüge</t>
  </si>
  <si>
    <r>
      <t>Sonstige Abmeldungen</t>
    </r>
    <r>
      <rPr>
        <vertAlign val="superscript"/>
        <sz val="9"/>
        <color theme="1"/>
        <rFont val="Arial"/>
        <family val="2"/>
      </rPr>
      <t>4</t>
    </r>
  </si>
  <si>
    <r>
      <t>1</t>
    </r>
    <r>
      <rPr>
        <sz val="8"/>
        <rFont val="Arial"/>
        <family val="2"/>
      </rPr>
      <t xml:space="preserve">  ohne Reise- und Automatenaufstellgewerbe sowie GmbH und UG in Gründung</t>
    </r>
  </si>
  <si>
    <r>
      <t xml:space="preserve">2 </t>
    </r>
    <r>
      <rPr>
        <sz val="8"/>
        <rFont val="Arial"/>
        <family val="2"/>
      </rPr>
      <t xml:space="preserve"> Neugründungen bzw. vollständige Aufgaben oder Umwandlungen von Gewerben</t>
    </r>
  </si>
  <si>
    <r>
      <t>3</t>
    </r>
    <r>
      <rPr>
        <sz val="8"/>
        <rFont val="Arial"/>
        <family val="2"/>
      </rPr>
      <t xml:space="preserve">  Übernahmen von bestehenden Gewerben (Kauf, Pacht, Erbe, Änderung der Rechtsform, Eintritt Gesellschafter:in)</t>
    </r>
  </si>
  <si>
    <r>
      <t>4</t>
    </r>
    <r>
      <rPr>
        <sz val="8"/>
        <rFont val="Arial"/>
        <family val="2"/>
      </rPr>
      <t xml:space="preserve">  Übergaben von bestehenden Gewerben (Verkauf, Verpachtung, Erbfolge, Änderung der Rechtsform, Austritt Gesellschafter:in)</t>
    </r>
  </si>
  <si>
    <r>
      <rPr>
        <b/>
        <u/>
        <sz val="9"/>
        <color rgb="FF003063"/>
        <rFont val="Arial"/>
        <family val="2"/>
      </rPr>
      <t xml:space="preserve">› </t>
    </r>
    <r>
      <rPr>
        <u/>
        <sz val="9"/>
        <color rgb="FF003063"/>
        <rFont val="Arial"/>
        <family val="2"/>
      </rPr>
      <t>zum Inhaltsverzeichnis</t>
    </r>
  </si>
  <si>
    <r>
      <t>Grafik 3   Gewerbeanzeigen</t>
    </r>
    <r>
      <rPr>
        <b/>
        <vertAlign val="superscript"/>
        <sz val="12"/>
        <color rgb="FF003063"/>
        <rFont val="Arial"/>
        <family val="2"/>
      </rPr>
      <t>¹</t>
    </r>
    <r>
      <rPr>
        <b/>
        <sz val="12"/>
        <color rgb="FF003063"/>
        <rFont val="Arial"/>
        <family val="2"/>
      </rPr>
      <t xml:space="preserve"> in Hamburg 2000 – 2024</t>
    </r>
  </si>
  <si>
    <t>Neuerrichtungen²</t>
  </si>
  <si>
    <t>Sonstige Anmeldungen³</t>
  </si>
  <si>
    <t>Aufgaben²</t>
  </si>
  <si>
    <t>Sonstige Abmeldungen⁴</t>
  </si>
  <si>
    <r>
      <rPr>
        <vertAlign val="superscript"/>
        <sz val="8"/>
        <rFont val="Arial"/>
        <family val="2"/>
      </rPr>
      <t>1</t>
    </r>
    <r>
      <rPr>
        <sz val="8"/>
        <rFont val="Arial"/>
        <family val="2"/>
      </rPr>
      <t xml:space="preserve">   ohne Reise- und Automatenaufstellgewerbe sowie GmbH und UG in Gründung</t>
    </r>
  </si>
  <si>
    <r>
      <rPr>
        <vertAlign val="superscript"/>
        <sz val="8"/>
        <rFont val="Arial"/>
        <family val="2"/>
      </rPr>
      <t>2</t>
    </r>
    <r>
      <rPr>
        <sz val="8"/>
        <rFont val="Arial"/>
        <family val="2"/>
      </rPr>
      <t xml:space="preserve">   Neugründungen bzw. vollständige Aufgaben oder Umwandlungen von Gewerben</t>
    </r>
  </si>
  <si>
    <r>
      <rPr>
        <vertAlign val="superscript"/>
        <sz val="8"/>
        <rFont val="Arial"/>
        <family val="2"/>
      </rPr>
      <t xml:space="preserve">3    </t>
    </r>
    <r>
      <rPr>
        <sz val="8"/>
        <rFont val="Arial"/>
        <family val="2"/>
      </rPr>
      <t>Übernahmen von bestehenden Gewerben (Kauf, Pacht, Erbe, Änderung der Rechtsform, Eintritt Gesellschafter:in)</t>
    </r>
  </si>
  <si>
    <r>
      <rPr>
        <vertAlign val="superscript"/>
        <sz val="8"/>
        <rFont val="Arial"/>
        <family val="2"/>
      </rPr>
      <t>4</t>
    </r>
    <r>
      <rPr>
        <sz val="8"/>
        <rFont val="Arial"/>
        <family val="2"/>
      </rPr>
      <t xml:space="preserve">   Übergaben von bestehenden Gewerben (Verkauf, Verpachtung, Erbfolge, Änderung der Rechtsform, Austritt Gesellschafter:in)</t>
    </r>
  </si>
  <si>
    <r>
      <t>12   Gewerbeanzeigen</t>
    </r>
    <r>
      <rPr>
        <b/>
        <vertAlign val="superscript"/>
        <sz val="12"/>
        <color rgb="FF003063"/>
        <rFont val="Arial"/>
        <family val="2"/>
      </rPr>
      <t>1</t>
    </r>
    <r>
      <rPr>
        <b/>
        <sz val="12"/>
        <color rgb="FF003063"/>
        <rFont val="Arial"/>
        <family val="2"/>
      </rPr>
      <t xml:space="preserve"> in Hamburg 2024 nach Wirtschaftszweigen</t>
    </r>
  </si>
  <si>
    <t>WZ 
2008</t>
  </si>
  <si>
    <t>Bezeichnung</t>
  </si>
  <si>
    <r>
      <t>darunter Neuerrichtungen</t>
    </r>
    <r>
      <rPr>
        <vertAlign val="superscript"/>
        <sz val="9"/>
        <rFont val="Arial"/>
        <family val="2"/>
      </rPr>
      <t>2</t>
    </r>
  </si>
  <si>
    <r>
      <t>darunter Aufgaben</t>
    </r>
    <r>
      <rPr>
        <vertAlign val="superscript"/>
        <sz val="9"/>
        <rFont val="Arial"/>
        <family val="2"/>
      </rPr>
      <t>3</t>
    </r>
  </si>
  <si>
    <t>Anzahl</t>
  </si>
  <si>
    <t>A</t>
  </si>
  <si>
    <t>x</t>
  </si>
  <si>
    <t>Herstellung von Nahrungs- und Futtermitteln</t>
  </si>
  <si>
    <t>Getränkeherstellung</t>
  </si>
  <si>
    <t>Herstellung von Textilien</t>
  </si>
  <si>
    <t>Herstellung von Bekleidung</t>
  </si>
  <si>
    <t>Herstellung von Leder, Lederwaren und Schuhen</t>
  </si>
  <si>
    <t>Herstellung  von Holz-, Flecht-, Korb- und Korkwaren (ohne Möbel)</t>
  </si>
  <si>
    <t>Herstellung von Druckerzeugnissen, Vervielfältigung von bespielten Ton-, Bild- und Datenträgern</t>
  </si>
  <si>
    <t>Herstellung von chemischen Erzeugnissen</t>
  </si>
  <si>
    <t>Herstellung von Glas/Glaswaren, Keramik, Verarbeitung von Steinen/Erden</t>
  </si>
  <si>
    <t>Herstellung von Metallerzeugnissen</t>
  </si>
  <si>
    <t>Herstellung von DV-Geräten, elektronischen und optischen Erzeugnissen</t>
  </si>
  <si>
    <t>Herstellung von elektrischen Ausrüstungen</t>
  </si>
  <si>
    <t>Maschinenbau</t>
  </si>
  <si>
    <t>Sonstiger Fahrzeugbau (ohne Kfz)</t>
  </si>
  <si>
    <t>Herstellung von sonstigen Waren</t>
  </si>
  <si>
    <t>Reparatur und Installation von Maschinen und Ausrüstungen</t>
  </si>
  <si>
    <t>Wasserversorgung; Abwasser- und Abfallentsorgung</t>
  </si>
  <si>
    <t xml:space="preserve">und Beseitigung von Umweltverschmutzungen </t>
  </si>
  <si>
    <t>Sammlung, Behandlung/Beseitigung von Abfällen, Rückgewinnung</t>
  </si>
  <si>
    <t>Hochbau</t>
  </si>
  <si>
    <t>Tiefbau</t>
  </si>
  <si>
    <t>Vorbereitende Baustellenarbeiten, Bauinstallation und sonstiges Ausbaugewerbe</t>
  </si>
  <si>
    <t>Handel mit Kfz; Instandhaltung und Reparatur von Kfz</t>
  </si>
  <si>
    <t>Großhandel (ohne Handel mit Kraftfahrzeugen)</t>
  </si>
  <si>
    <t>Einzelhandel (ohne Handel mit Kraftfahrzeugen)</t>
  </si>
  <si>
    <t>Post-, Kurier- und Expressdienste</t>
  </si>
  <si>
    <t>Beherbergung</t>
  </si>
  <si>
    <t>Gastronomie</t>
  </si>
  <si>
    <t>Verlagswesen</t>
  </si>
  <si>
    <t>Herstellung, Verleih und Vertrieb von Filmen und Fernsehprogrammen; Kinos; Tonstudios und Verlegen von Musik</t>
  </si>
  <si>
    <t>Telekommunikation</t>
  </si>
  <si>
    <t>Mit Finanz- und Versicherungsdienstleistungen verbundene Tätigkeit</t>
  </si>
  <si>
    <t>Verwaltung und Führung von Unterkünften von Betrieben; Unternehmensberatung</t>
  </si>
  <si>
    <t>Architektur- und Ingenieur-Büros; technische, physikalische und chemische Untersuchung</t>
  </si>
  <si>
    <t>Werbung und Marktforschung</t>
  </si>
  <si>
    <t>Vermietung beweglicher Sachen</t>
  </si>
  <si>
    <t>Vermittlung und Überlassung von Arbeitskräften</t>
  </si>
  <si>
    <t>Reisebüros, -veranstalter und sonstige Reservierungsdienstleistungen</t>
  </si>
  <si>
    <t>Gebäudebetreuung; Garten- und Landschaftsbau</t>
  </si>
  <si>
    <t>O</t>
  </si>
  <si>
    <t>Öffentliche Verwaltung, Verteidigung; Sozialversicherung</t>
  </si>
  <si>
    <t>Kunst, Unterhaltung, Erholung</t>
  </si>
  <si>
    <t>Reparatur von DV-Geräten und Gebrauchsgütern</t>
  </si>
  <si>
    <t>A – S</t>
  </si>
  <si>
    <t>Ingesamt</t>
  </si>
  <si>
    <r>
      <t>2</t>
    </r>
    <r>
      <rPr>
        <sz val="8"/>
        <rFont val="Arial"/>
        <family val="2"/>
      </rPr>
      <t xml:space="preserve">  Neugründungen oder Umwandlungen von Gewerben</t>
    </r>
  </si>
  <si>
    <r>
      <t>3</t>
    </r>
    <r>
      <rPr>
        <sz val="8"/>
        <rFont val="Arial"/>
        <family val="2"/>
      </rPr>
      <t xml:space="preserve">  vollständige Aufgaben oder Umwandlungen von Gewerben</t>
    </r>
  </si>
  <si>
    <r>
      <t>13   Gewerbeanzeigen</t>
    </r>
    <r>
      <rPr>
        <b/>
        <vertAlign val="superscript"/>
        <sz val="12"/>
        <color rgb="FF003063"/>
        <rFont val="Arial"/>
        <family val="2"/>
      </rPr>
      <t>1</t>
    </r>
    <r>
      <rPr>
        <b/>
        <sz val="12"/>
        <color rgb="FF003063"/>
        <rFont val="Arial"/>
        <family val="2"/>
      </rPr>
      <t xml:space="preserve"> in Hamburg 2024 nach Bezirken</t>
    </r>
  </si>
  <si>
    <t>Bezirk
Freie und Hansestadt</t>
  </si>
  <si>
    <r>
      <t>darunter Aufgaben</t>
    </r>
    <r>
      <rPr>
        <vertAlign val="superscript"/>
        <sz val="9"/>
        <rFont val="Arial"/>
        <family val="2"/>
      </rPr>
      <t>2</t>
    </r>
  </si>
  <si>
    <t>Veränderung gegenüber 
Vorjahr in %</t>
  </si>
  <si>
    <r>
      <t>je 1 000 Einwohner:innen</t>
    </r>
    <r>
      <rPr>
        <vertAlign val="superscript"/>
        <sz val="9"/>
        <rFont val="Arial"/>
        <family val="2"/>
      </rPr>
      <t>3</t>
    </r>
  </si>
  <si>
    <t>Hamburg Mitte</t>
  </si>
  <si>
    <t>Altona</t>
  </si>
  <si>
    <t>Eimsbüttel</t>
  </si>
  <si>
    <t>Hamburg Nord</t>
  </si>
  <si>
    <t>Wandsbek</t>
  </si>
  <si>
    <t>Bergedorf</t>
  </si>
  <si>
    <t>Harburg</t>
  </si>
  <si>
    <r>
      <t xml:space="preserve">1 </t>
    </r>
    <r>
      <rPr>
        <sz val="8"/>
        <rFont val="Arial"/>
        <family val="2"/>
      </rPr>
      <t>ohne Reise- und Automatenaufstellgewerbe sowie GmbH und UG in Gründung</t>
    </r>
  </si>
  <si>
    <r>
      <t xml:space="preserve">2 </t>
    </r>
    <r>
      <rPr>
        <sz val="8"/>
        <rFont val="Arial"/>
        <family val="2"/>
      </rPr>
      <t>Neugründungen bzw. vollständige Aufgaben oder Umwandlungen von Gewerben</t>
    </r>
  </si>
  <si>
    <r>
      <rPr>
        <vertAlign val="superscript"/>
        <sz val="8"/>
        <rFont val="Arial"/>
        <family val="2"/>
      </rPr>
      <t xml:space="preserve">3 </t>
    </r>
    <r>
      <rPr>
        <sz val="8"/>
        <rFont val="Arial"/>
        <family val="2"/>
      </rPr>
      <t>Bevölkerungsstand am 31.12.2024</t>
    </r>
  </si>
  <si>
    <t>Eine Gewerbeanmeldung ist bei der Neuerrichtung, der Übernahme (durch Kauf, Pacht, Erbfolge oder Änderung der Rechtsform) oder dem Zuzug eines Gewerbes aus einem anderen Meldebezirk abzugeben. Bei der Interpretation der Ergebnisse ist zu berücksichtigen, dass die Abgabe der Gewerbeanmeldungen eine Absichtserklärung über die Aufnahme eines Gewerbes ist. Es ist nicht nachprüfbar, inwieweit das Gewerbe überhaupt bzw. in der angemeldeten Form aufgenommen wird. Es muss daher bei den Gewerbeanmeldungen von einer tendenziellen Überhöhung der Daten ausgegangen werden. Da aus den Gewerbeanzeigen zudem nicht erkennbar ist, ob es sich um die erstmalige Gründung eines Gewerbes handelt, können dieser Statistik keine Angaben über Existenzgründungen entnommen werden.</t>
  </si>
  <si>
    <t>Gewerbeabmeldungen sind erforderlich bei vollständiger oder teilweiser Aufgabe eines Gewerbes, bei Übergabe eines weiterhin besteh-enden Gewerbes (durch Verkauf, Verpachtung, Erbfolge, Änderung der Rechtsform) oder beim Fortzug in einen anderen Meldebezirk. Bei Gewerbeabmeldungen ist von einer Untererfassung auszugehen, da nicht jedes Gewerbe nach Beendigung der wirtschaftlichen Tätigkeit oder bei einer Sitzverlagerung abgemeldet wird.</t>
  </si>
  <si>
    <t>14   Insolvenzverfahren in Hamburg 2001 – 2024</t>
  </si>
  <si>
    <t>Davon</t>
  </si>
  <si>
    <t>Darunter</t>
  </si>
  <si>
    <t>eröffnet</t>
  </si>
  <si>
    <t>mangels Masse abgewiesen</t>
  </si>
  <si>
    <t>Schuldenbereinigungs-plan angenommen</t>
  </si>
  <si>
    <r>
      <t>von 
Unternehmen</t>
    </r>
    <r>
      <rPr>
        <vertAlign val="superscript"/>
        <sz val="9"/>
        <color theme="1"/>
        <rFont val="Arial"/>
        <family val="2"/>
      </rPr>
      <t>1</t>
    </r>
  </si>
  <si>
    <t>von
Verbraucher:innen</t>
  </si>
  <si>
    <r>
      <t>1</t>
    </r>
    <r>
      <rPr>
        <sz val="8"/>
        <color theme="1"/>
        <rFont val="Arial"/>
        <family val="2"/>
      </rPr>
      <t xml:space="preserve">  einschließlich Einzelunternehmen</t>
    </r>
  </si>
  <si>
    <t>Quelle: Statistik über beantragte Insolvenzverfahren</t>
  </si>
  <si>
    <t>Grafik 4   Insolvenzverfahren in Hamburg 2001 – 2024</t>
  </si>
  <si>
    <t>darunter von Verbraucher:innen</t>
  </si>
  <si>
    <t>› zum Inhaltsverzeichnis</t>
  </si>
  <si>
    <r>
      <t>15   Unternehmensinsolvenzen</t>
    </r>
    <r>
      <rPr>
        <b/>
        <vertAlign val="superscript"/>
        <sz val="12"/>
        <color rgb="FF003063"/>
        <rFont val="Arial"/>
        <family val="2"/>
      </rPr>
      <t>1</t>
    </r>
    <r>
      <rPr>
        <b/>
        <sz val="12"/>
        <color rgb="FF003063"/>
        <rFont val="Arial"/>
        <family val="2"/>
      </rPr>
      <t xml:space="preserve"> in Hamburg 2001 – 2024 nach Wirtschaftszweigen</t>
    </r>
  </si>
  <si>
    <t>Wirtschaftszweig</t>
  </si>
  <si>
    <r>
      <t>Großhandel</t>
    </r>
    <r>
      <rPr>
        <vertAlign val="superscript"/>
        <sz val="9"/>
        <color rgb="FF000000"/>
        <rFont val="Arial"/>
        <family val="2"/>
      </rPr>
      <t>2</t>
    </r>
  </si>
  <si>
    <r>
      <t>Einzelhandel</t>
    </r>
    <r>
      <rPr>
        <vertAlign val="superscript"/>
        <sz val="9"/>
        <color rgb="FF000000"/>
        <rFont val="Arial"/>
        <family val="2"/>
      </rPr>
      <t>2</t>
    </r>
  </si>
  <si>
    <r>
      <t>Grundstücks- und Wohnungswesen</t>
    </r>
    <r>
      <rPr>
        <vertAlign val="superscript"/>
        <sz val="9"/>
        <color rgb="FF000000"/>
        <rFont val="Arial"/>
        <family val="2"/>
      </rPr>
      <t>3</t>
    </r>
  </si>
  <si>
    <r>
      <t>Sonstige Dienstleistungen</t>
    </r>
    <r>
      <rPr>
        <vertAlign val="superscript"/>
        <sz val="9"/>
        <color rgb="FF000000"/>
        <rFont val="Arial"/>
        <family val="2"/>
      </rPr>
      <t>4</t>
    </r>
  </si>
  <si>
    <t>Übrige</t>
  </si>
  <si>
    <r>
      <t>2</t>
    </r>
    <r>
      <rPr>
        <sz val="8"/>
        <color theme="1"/>
        <rFont val="Arial"/>
        <family val="2"/>
      </rPr>
      <t xml:space="preserve">  ohne Kfz-Handel</t>
    </r>
  </si>
  <si>
    <r>
      <t>3</t>
    </r>
    <r>
      <rPr>
        <sz val="8"/>
        <color theme="1"/>
        <rFont val="Arial"/>
        <family val="2"/>
      </rPr>
      <t xml:space="preserve">  einschließlich freiberufliche, wissenschaftliche und technische Dienstleistungen sowie sonstige wirtschaftliche Dienstleistungen</t>
    </r>
  </si>
  <si>
    <r>
      <t>4</t>
    </r>
    <r>
      <rPr>
        <sz val="8"/>
        <color theme="1"/>
        <rFont val="Arial"/>
        <family val="2"/>
      </rPr>
      <t xml:space="preserve">  einschließlich Kunst, Unterhaltung und Erholung</t>
    </r>
  </si>
  <si>
    <t>16   Insolvenzen übriger Schuldner:innen in den Bezirken Hamburgs 2024 nach Personengruppen</t>
  </si>
  <si>
    <t>Bezirk</t>
  </si>
  <si>
    <t>Insolvenzen übriger Schuldner:innen insgesamt</t>
  </si>
  <si>
    <t>Natürliche 
Personen als Gesellschafter:
innen und Ähnliche</t>
  </si>
  <si>
    <t>Ehemals selbstständig Tätige</t>
  </si>
  <si>
    <t>Verbraucher:innen</t>
  </si>
  <si>
    <t>Nachlässe und Gesamtgut</t>
  </si>
  <si>
    <t>mit Regel-insolvenzverfahren</t>
  </si>
  <si>
    <t>mit vereinfachtem Verfahren</t>
  </si>
  <si>
    <t>Hamburg insgesamt</t>
  </si>
  <si>
    <t>darunter Schuldner:innen mit Wohnsitz außerhalb Hamburgs oder unbekannt</t>
  </si>
  <si>
    <t>Hamburg-Mitte</t>
  </si>
  <si>
    <t>Hamburg-Nord</t>
  </si>
  <si>
    <t>Eröffnete Insolvenzverfahren</t>
  </si>
  <si>
    <t>Befriedigte Absonderungs-rechte</t>
  </si>
  <si>
    <t>Quotenberechtigte Forderungen</t>
  </si>
  <si>
    <t>Zur Verteilung  verfügbarer Betrag</t>
  </si>
  <si>
    <t>Deckungsquote</t>
  </si>
  <si>
    <t>darunter beendete Verfahren</t>
  </si>
  <si>
    <t>%</t>
  </si>
  <si>
    <t>1 000 Euro</t>
  </si>
  <si>
    <t xml:space="preserve">Insgesamt                                                    </t>
  </si>
  <si>
    <t xml:space="preserve">darunter außerhalb Hamburgs oder unbekannt </t>
  </si>
  <si>
    <t>Bezirke</t>
  </si>
  <si>
    <t>darunter Verbraucher:innen</t>
  </si>
  <si>
    <t xml:space="preserve">Insgesamt </t>
  </si>
  <si>
    <t>darunter außerhalb Hamburgs oder unbekannt</t>
  </si>
  <si>
    <t xml:space="preserve">Bezirke </t>
  </si>
  <si>
    <t>Zur Verteilung verfügbarer Betrag</t>
  </si>
  <si>
    <r>
      <t>Verluste</t>
    </r>
    <r>
      <rPr>
        <vertAlign val="superscript"/>
        <sz val="9"/>
        <color theme="1"/>
        <rFont val="Arial"/>
        <family val="2"/>
      </rPr>
      <t>3</t>
    </r>
  </si>
  <si>
    <r>
      <t>im engeren Sinne</t>
    </r>
    <r>
      <rPr>
        <vertAlign val="superscript"/>
        <sz val="9"/>
        <color theme="1"/>
        <rFont val="Arial"/>
        <family val="2"/>
      </rPr>
      <t>1</t>
    </r>
  </si>
  <si>
    <r>
      <t>im weiteren Sinne</t>
    </r>
    <r>
      <rPr>
        <vertAlign val="superscript"/>
        <sz val="9"/>
        <color theme="1"/>
        <rFont val="Arial"/>
        <family val="2"/>
      </rPr>
      <t>2</t>
    </r>
  </si>
  <si>
    <r>
      <t>Insgesamt</t>
    </r>
    <r>
      <rPr>
        <b/>
        <vertAlign val="superscript"/>
        <sz val="10"/>
        <rFont val="Arial"/>
        <family val="2"/>
      </rPr>
      <t>4</t>
    </r>
  </si>
  <si>
    <t>darunter Unternehmen</t>
  </si>
  <si>
    <r>
      <t>1</t>
    </r>
    <r>
      <rPr>
        <sz val="8"/>
        <rFont val="Arial"/>
        <family val="2"/>
      </rPr>
      <t xml:space="preserve">  Anteil des zur Verteilung verfügbaren Betrages an den quotenberechtigten Forderungen</t>
    </r>
  </si>
  <si>
    <r>
      <t>2</t>
    </r>
    <r>
      <rPr>
        <sz val="8"/>
        <rFont val="Arial"/>
        <family val="2"/>
      </rPr>
      <t xml:space="preserve">  Anteil der Summe aus den befriedigten Absonderungsrechten und dem zur Verteilung verfügbaren Betrag an den Forderungen. Die Forderungen entsprechen der Summe aus quotenberechtigten Forderungen und den befriedigten Absonderungsrechten. Nicht befriedigte Absonderungsrechte sind in den quotenberechtigten Forderungen enthalten.</t>
    </r>
  </si>
  <si>
    <r>
      <t>3</t>
    </r>
    <r>
      <rPr>
        <sz val="8"/>
        <rFont val="Arial"/>
        <family val="2"/>
      </rPr>
      <t xml:space="preserve">  Differenz zwischen den quotenberechtigten Forderungen und dem zur Verteilung verfügbaren Betrag</t>
    </r>
  </si>
  <si>
    <r>
      <t>4</t>
    </r>
    <r>
      <rPr>
        <sz val="8"/>
        <rFont val="Arial"/>
        <family val="2"/>
      </rPr>
      <t xml:space="preserve">  einschließlich natürliche Personen als Gesellschafter:innen u. Ä., ehemals selbstständig Tätige mit Regelinsolvenzverfahren sowie Nachlässe und Gesamtgut</t>
    </r>
  </si>
  <si>
    <r>
      <t>19   In 2016 eröffnete Insolvenzverfahren natürlicher Personen</t>
    </r>
    <r>
      <rPr>
        <b/>
        <vertAlign val="superscript"/>
        <sz val="12"/>
        <color rgb="FF003063"/>
        <rFont val="Arial"/>
        <family val="2"/>
      </rPr>
      <t>1</t>
    </r>
    <r>
      <rPr>
        <b/>
        <sz val="12"/>
        <color rgb="FF003063"/>
        <rFont val="Arial"/>
        <family val="2"/>
      </rPr>
      <t xml:space="preserve"> mit einer Entscheidung über die Restschuldbefreiung bis 31.12.2023 in Hamburg: Ausgewählte Entscheidungen des Insolvenzgerichts über die Restschuldbefreiung nach finanziellen Ergebnissen und Art der Schuldner:innen</t>
    </r>
  </si>
  <si>
    <r>
      <t>Insgesamt
Höhe der Forderungen</t>
    </r>
    <r>
      <rPr>
        <vertAlign val="superscript"/>
        <sz val="9"/>
        <rFont val="Arial"/>
        <family val="2"/>
      </rPr>
      <t>2</t>
    </r>
    <r>
      <rPr>
        <sz val="9"/>
        <rFont val="Arial"/>
        <family val="2"/>
      </rPr>
      <t xml:space="preserve">
Höhe der Verluste</t>
    </r>
    <r>
      <rPr>
        <vertAlign val="superscript"/>
        <sz val="9"/>
        <rFont val="Arial"/>
        <family val="2"/>
      </rPr>
      <t>3</t>
    </r>
  </si>
  <si>
    <t>Einheit</t>
  </si>
  <si>
    <t>Darunter mit Entscheidung über die Restschuldbefreiung</t>
  </si>
  <si>
    <t>ausgewählte Entscheidungen über die Restschuldbefreiung</t>
  </si>
  <si>
    <t>Restschuld-befreiung wurde erteilt</t>
  </si>
  <si>
    <t>Restschuld-befreiung wurde versagt</t>
  </si>
  <si>
    <r>
      <t>ausgewählte Versagungsgründe</t>
    </r>
    <r>
      <rPr>
        <vertAlign val="superscript"/>
        <sz val="9"/>
        <rFont val="Arial"/>
        <family val="2"/>
      </rPr>
      <t>4</t>
    </r>
  </si>
  <si>
    <t>Mindestvergütung der Treuhänder:innen
nicht gezahlt</t>
  </si>
  <si>
    <t>Verletzung der Mitwirkungspflicht</t>
  </si>
  <si>
    <t>Verstoß gegen Obliegenheiten</t>
  </si>
  <si>
    <t xml:space="preserve">Insgesamt  </t>
  </si>
  <si>
    <t xml:space="preserve">   Anzahl</t>
  </si>
  <si>
    <t>Höhe der Forderungen</t>
  </si>
  <si>
    <t xml:space="preserve">   1 000 Euro</t>
  </si>
  <si>
    <t>Höhe der Verluste</t>
  </si>
  <si>
    <t xml:space="preserve">Einzelunternehmen und natürliche Personen als Gesellschafter:innen u. Ä. </t>
  </si>
  <si>
    <r>
      <rPr>
        <vertAlign val="superscript"/>
        <sz val="8"/>
        <rFont val="Arial"/>
        <family val="2"/>
      </rPr>
      <t>1</t>
    </r>
    <r>
      <rPr>
        <sz val="8"/>
        <rFont val="Arial"/>
        <family val="2"/>
      </rPr>
      <t xml:space="preserve">  Natürliche Personen umfassen natürliche Personen als Gesellschafter:innen u. Ä., ehemals selbstständig Tätige mit Regelinsolvenzverfahren oder mit vereinfachtem Verfahren, Einzelunternehmen sowie Verbraucher:innen.</t>
    </r>
  </si>
  <si>
    <r>
      <rPr>
        <vertAlign val="superscript"/>
        <sz val="8"/>
        <rFont val="Arial"/>
        <family val="2"/>
      </rPr>
      <t>2</t>
    </r>
    <r>
      <rPr>
        <sz val="8"/>
        <rFont val="Arial"/>
        <family val="2"/>
      </rPr>
      <t xml:space="preserve">  Summe aus befriedigten Absonderungsrechten und quotenberechtigten Forderungen. Nicht befriedigte Absonderungsrechte sind in den quotenberechtigten Forderungen enthalten. Angaben liegen nur für Insolvenzverfahren vor, die bis 31.12.2023 beendet worden sind.</t>
    </r>
  </si>
  <si>
    <r>
      <rPr>
        <vertAlign val="superscript"/>
        <sz val="8"/>
        <rFont val="Arial"/>
        <family val="2"/>
      </rPr>
      <t>3</t>
    </r>
    <r>
      <rPr>
        <sz val="8"/>
        <rFont val="Arial"/>
        <family val="2"/>
      </rPr>
      <t xml:space="preserve">  Differenz zwischen den quotenberechtigten Forderungen und dem zur Verteilung verfügbaren Betrag. Angaben liegen nur für Insolvenzverfahren vor, die bis 31.12.2023 beendet worden sind.</t>
    </r>
  </si>
  <si>
    <r>
      <rPr>
        <vertAlign val="superscript"/>
        <sz val="8"/>
        <rFont val="Arial"/>
        <family val="2"/>
      </rPr>
      <t>4</t>
    </r>
    <r>
      <rPr>
        <sz val="8"/>
        <rFont val="Arial"/>
        <family val="2"/>
      </rPr>
      <t xml:space="preserve">  Es kann bei einem Verfahren mehrere Versagungsgründe geben.</t>
    </r>
  </si>
  <si>
    <t>17   In 2020 eröffnete und bis 31.12.2023 beendete Verbraucherinsolvenzverfahren in Hamburg: Finanzielle Ergebnisse der Gläubiger:innen und Deckungsquoten nach Bezirken</t>
  </si>
  <si>
    <r>
      <t>im engeren Sinne</t>
    </r>
    <r>
      <rPr>
        <vertAlign val="superscript"/>
        <sz val="9"/>
        <rFont val="Arial"/>
        <family val="2"/>
      </rPr>
      <t>1</t>
    </r>
  </si>
  <si>
    <r>
      <t>im weiteren Sinne</t>
    </r>
    <r>
      <rPr>
        <vertAlign val="superscript"/>
        <sz val="9"/>
        <rFont val="Arial"/>
        <family val="2"/>
      </rPr>
      <t>2</t>
    </r>
  </si>
  <si>
    <r>
      <t>Verluste</t>
    </r>
    <r>
      <rPr>
        <vertAlign val="superscript"/>
        <sz val="9"/>
        <rFont val="Arial"/>
        <family val="2"/>
      </rPr>
      <t>3</t>
    </r>
  </si>
  <si>
    <r>
      <t>4</t>
    </r>
    <r>
      <rPr>
        <sz val="8"/>
        <rFont val="Arial"/>
        <family val="2"/>
      </rPr>
      <t xml:space="preserve">  einschließlich ehemals selbstständig Tätige, deren Vermögensverhältnisse überschaubar sind und gegen die keine Forderungen aus Arbeitsverhältnissen bestehen</t>
    </r>
  </si>
  <si>
    <r>
      <t>Insgesamt</t>
    </r>
    <r>
      <rPr>
        <b/>
        <vertAlign val="superscript"/>
        <sz val="9"/>
        <rFont val="Arial"/>
        <family val="2"/>
      </rPr>
      <t>4</t>
    </r>
  </si>
  <si>
    <t>18   In 2016 eröffnete und bis 31.12.2023 beendete Regel-, Nachlass- und Gesamtgutinsolvenzverfahren in Hamburg: Finanzielle Ergebnisse der Gläubiger:innen und Deckungsquoten nach Bezirken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</si>
</sst>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_-* #,##0.00\ _€_-;\-* #,##0.00\ _€_-;_-* &quot;-&quot;??\ _€_-;_-@_-"/>
    <numFmt numFmtId="165" formatCode="#\ ##0"/>
    <numFmt numFmtId="166" formatCode="###\ ##0.0\ \ ;\ * \–###\ ##0.0\ \ ;\ * \–\ \ ;\ * @\ \ "/>
    <numFmt numFmtId="167" formatCode="#,##0.0000000000000_ ;\-#,##0.0000000000000\ "/>
    <numFmt numFmtId="168" formatCode="0.0"/>
    <numFmt numFmtId="169" formatCode="#,##0.0"/>
    <numFmt numFmtId="170" formatCode="#\ ###"/>
    <numFmt numFmtId="171" formatCode="#\ ##0.0"/>
    <numFmt numFmtId="172" formatCode="#0.0\ "/>
    <numFmt numFmtId="173" formatCode="\+\ \ #0.0;\–\ \ #0.0"/>
    <numFmt numFmtId="174" formatCode="###\ ##0"/>
    <numFmt numFmtId="175" formatCode="#\ ##0\ \ \ \ \ \ \ \ \ \ \ ;;\–\ \ \ \ \ \ \ \ \ \ \ ;@\ \ \ \ \ \ \ \ \ \ \ "/>
    <numFmt numFmtId="176" formatCode="#\ ##0;;;\–"/>
    <numFmt numFmtId="177" formatCode="\+\ \ \ #0.0;\–\ \ \ #0.0"/>
    <numFmt numFmtId="178" formatCode="\+\ #,##0.0;\-\ #,##0.0"/>
    <numFmt numFmtId="179" formatCode="#\ ##0\ \ \ \ \ \ \ \ \ \ ;;\–\ \ \ \ \ \ \ \ \ \ \ \ ;@\ \ \ \ \ \ \ \ \ \ \ "/>
    <numFmt numFmtId="180" formatCode="\ \ \ \ \ \ \ \ \ \ \+* #0.0\ \ \ \ \ \ \ \ \ \ ;\ \ \ \ \ \ \ \ \ \ \–* #0.0\ \ \ \ \ \ \ \ \ \ ;\–\ \ \ \ \ \ \ \ \ \ ;@\ \ \ \ \ \ \ \ \ \ "/>
    <numFmt numFmtId="181" formatCode="###\ ###\ ##0&quot; &quot;;\-###\ ###\ ##0&quot; &quot;;&quot; –  &quot;"/>
    <numFmt numFmtId="182" formatCode="#\ ###\ ##0"/>
    <numFmt numFmtId="183" formatCode="#\ ###\ ##0\ \ "/>
    <numFmt numFmtId="184" formatCode="##0.0"/>
    <numFmt numFmtId="185" formatCode="##0.0\ "/>
    <numFmt numFmtId="186" formatCode="#\ ###\ ##0\ \ ;;\–\ \ ;@\ \ "/>
  </numFmts>
  <fonts count="71" x14ac:knownFonts="1">
    <font>
      <sz val="9"/>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Arial"/>
      <family val="2"/>
    </font>
    <font>
      <u/>
      <sz val="10"/>
      <color theme="10"/>
      <name val="Arial"/>
      <family val="2"/>
    </font>
    <font>
      <b/>
      <sz val="11"/>
      <color rgb="FF244061"/>
      <name val="Arial"/>
      <family val="2"/>
    </font>
    <font>
      <sz val="11"/>
      <color rgb="FF000000"/>
      <name val="Arial"/>
      <family val="2"/>
    </font>
    <font>
      <b/>
      <sz val="9"/>
      <color rgb="FFFF0000"/>
      <name val="Arial"/>
      <family val="2"/>
    </font>
    <font>
      <sz val="10"/>
      <name val="Arial"/>
      <family val="2"/>
    </font>
    <font>
      <sz val="9"/>
      <name val="Arial"/>
      <family val="2"/>
    </font>
    <font>
      <sz val="9"/>
      <color theme="1"/>
      <name val="Arial"/>
      <family val="2"/>
    </font>
    <font>
      <b/>
      <sz val="12"/>
      <color rgb="FF244061"/>
      <name val="Arial"/>
      <family val="2"/>
    </font>
    <font>
      <sz val="12"/>
      <color theme="0" tint="-0.499984740745262"/>
      <name val="Arial"/>
      <family val="2"/>
    </font>
    <font>
      <sz val="12"/>
      <name val="Arial"/>
      <family val="2"/>
    </font>
    <font>
      <sz val="24"/>
      <color rgb="FF244061"/>
      <name val="Arial"/>
      <family val="2"/>
    </font>
    <font>
      <b/>
      <sz val="9"/>
      <color rgb="FF244061"/>
      <name val="Arial"/>
      <family val="2"/>
    </font>
    <font>
      <sz val="11"/>
      <color rgb="FF244061"/>
      <name val="Arial"/>
      <family val="2"/>
    </font>
    <font>
      <sz val="9"/>
      <color rgb="FF000000"/>
      <name val="Arial"/>
      <family val="2"/>
    </font>
    <font>
      <sz val="9"/>
      <color rgb="FF244061"/>
      <name val="Arial"/>
      <family val="2"/>
    </font>
    <font>
      <u/>
      <sz val="9"/>
      <color theme="10"/>
      <name val="Arial"/>
      <family val="2"/>
    </font>
    <font>
      <sz val="11"/>
      <color indexed="8"/>
      <name val="Calibri"/>
      <family val="2"/>
      <scheme val="minor"/>
    </font>
    <font>
      <sz val="9"/>
      <color rgb="FFFF0000"/>
      <name val="Arial"/>
      <family val="2"/>
    </font>
    <font>
      <sz val="10"/>
      <color theme="1"/>
      <name val="Arial"/>
      <family val="2"/>
    </font>
    <font>
      <u/>
      <sz val="11"/>
      <color rgb="FF0000FF"/>
      <name val="Arial"/>
      <family val="2"/>
    </font>
    <font>
      <b/>
      <sz val="9"/>
      <name val="Arial"/>
      <family val="2"/>
    </font>
    <font>
      <u/>
      <sz val="9"/>
      <name val="Arial"/>
      <family val="2"/>
    </font>
    <font>
      <b/>
      <sz val="9"/>
      <color theme="1"/>
      <name val="Arial"/>
      <family val="2"/>
    </font>
    <font>
      <sz val="12"/>
      <color rgb="FF244061"/>
      <name val="Arial"/>
      <family val="2"/>
    </font>
    <font>
      <b/>
      <sz val="10"/>
      <name val="Arial"/>
      <family val="2"/>
    </font>
    <font>
      <sz val="7"/>
      <name val="Arial"/>
      <family val="2"/>
    </font>
    <font>
      <sz val="10"/>
      <color rgb="FF244061"/>
      <name val="Arial"/>
      <family val="2"/>
    </font>
    <font>
      <b/>
      <sz val="28"/>
      <color rgb="FF244061"/>
      <name val="Arial"/>
      <family val="2"/>
    </font>
    <font>
      <b/>
      <sz val="12"/>
      <color rgb="FF003063"/>
      <name val="Arial"/>
      <family val="2"/>
    </font>
    <font>
      <sz val="11"/>
      <color rgb="FF003063"/>
      <name val="Arial"/>
      <family val="2"/>
    </font>
    <font>
      <sz val="9"/>
      <color rgb="FF003063"/>
      <name val="Arial"/>
      <family val="2"/>
    </font>
    <font>
      <b/>
      <sz val="9"/>
      <color rgb="FF003063"/>
      <name val="Arial"/>
      <family val="2"/>
    </font>
    <font>
      <b/>
      <vertAlign val="superscript"/>
      <sz val="12"/>
      <color rgb="FF003063"/>
      <name val="Arial"/>
      <family val="2"/>
    </font>
    <font>
      <b/>
      <sz val="11"/>
      <color rgb="FF003063"/>
      <name val="Arial"/>
      <family val="2"/>
    </font>
    <font>
      <sz val="10"/>
      <color rgb="FF003063"/>
      <name val="Arial"/>
      <family val="2"/>
    </font>
    <font>
      <sz val="9.5"/>
      <color rgb="FF003063"/>
      <name val="Arial"/>
      <family val="2"/>
    </font>
    <font>
      <b/>
      <sz val="11"/>
      <color rgb="FFFF0000"/>
      <name val="Arial"/>
      <family val="2"/>
    </font>
    <font>
      <vertAlign val="superscript"/>
      <sz val="9"/>
      <color theme="1"/>
      <name val="Arial"/>
      <family val="2"/>
    </font>
    <font>
      <u/>
      <sz val="8"/>
      <color rgb="FF003063"/>
      <name val="Arial"/>
      <family val="2"/>
    </font>
    <font>
      <b/>
      <u/>
      <sz val="8"/>
      <color rgb="FF003063"/>
      <name val="Arial"/>
      <family val="2"/>
    </font>
    <font>
      <vertAlign val="superscript"/>
      <sz val="8"/>
      <color theme="1"/>
      <name val="Arial"/>
      <family val="2"/>
    </font>
    <font>
      <sz val="8"/>
      <color theme="1"/>
      <name val="Arial"/>
      <family val="2"/>
    </font>
    <font>
      <sz val="8"/>
      <name val="Arial"/>
      <family val="2"/>
    </font>
    <font>
      <vertAlign val="superscript"/>
      <sz val="8"/>
      <name val="Arial"/>
      <family val="2"/>
    </font>
    <font>
      <sz val="8"/>
      <color rgb="FF244061"/>
      <name val="Arial"/>
      <family val="2"/>
    </font>
    <font>
      <sz val="8"/>
      <color rgb="FFFF0000"/>
      <name val="Arial"/>
      <family val="2"/>
    </font>
    <font>
      <sz val="11"/>
      <name val="Arial"/>
      <family val="2"/>
    </font>
    <font>
      <sz val="12"/>
      <color rgb="FF003063"/>
      <name val="Arial"/>
      <family val="2"/>
    </font>
    <font>
      <b/>
      <sz val="10"/>
      <color theme="1"/>
      <name val="Arial"/>
      <family val="2"/>
    </font>
    <font>
      <vertAlign val="superscript"/>
      <sz val="9"/>
      <name val="Arial"/>
      <family val="2"/>
    </font>
    <font>
      <vertAlign val="superscript"/>
      <sz val="8"/>
      <name val="Arial Narrow"/>
      <family val="2"/>
    </font>
    <font>
      <b/>
      <u/>
      <sz val="8"/>
      <color rgb="FF244061"/>
      <name val="Arial"/>
      <family val="2"/>
    </font>
    <font>
      <u/>
      <sz val="8"/>
      <color rgb="FF244061"/>
      <name val="Arial"/>
      <family val="2"/>
    </font>
    <font>
      <vertAlign val="superscript"/>
      <sz val="8"/>
      <color theme="1"/>
      <name val="Arial Narrow"/>
      <family val="2"/>
    </font>
    <font>
      <sz val="9.5"/>
      <color theme="1"/>
      <name val="Arial"/>
      <family val="2"/>
    </font>
    <font>
      <b/>
      <sz val="11"/>
      <color theme="1"/>
      <name val="Arial"/>
      <family val="2"/>
    </font>
    <font>
      <u/>
      <sz val="9"/>
      <color rgb="FF003063"/>
      <name val="Arial"/>
      <family val="2"/>
    </font>
    <font>
      <b/>
      <u/>
      <sz val="9"/>
      <color rgb="FF003063"/>
      <name val="Arial"/>
      <family val="2"/>
    </font>
    <font>
      <b/>
      <sz val="12"/>
      <color theme="0"/>
      <name val="Arial"/>
      <family val="2"/>
    </font>
    <font>
      <b/>
      <sz val="8"/>
      <name val="Arial"/>
      <family val="2"/>
    </font>
    <font>
      <sz val="7"/>
      <color theme="1"/>
      <name val="Arial"/>
      <family val="2"/>
    </font>
    <font>
      <vertAlign val="superscript"/>
      <sz val="9"/>
      <color rgb="FF000000"/>
      <name val="Arial"/>
      <family val="2"/>
    </font>
    <font>
      <b/>
      <vertAlign val="superscript"/>
      <sz val="10"/>
      <name val="Arial"/>
      <family val="2"/>
    </font>
    <font>
      <b/>
      <vertAlign val="superscript"/>
      <sz val="9"/>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7">
    <border>
      <left/>
      <right/>
      <top/>
      <bottom/>
      <diagonal/>
    </border>
    <border>
      <left/>
      <right/>
      <top/>
      <bottom style="thin">
        <color indexed="64"/>
      </bottom>
      <diagonal/>
    </border>
    <border>
      <left/>
      <right/>
      <top/>
      <bottom style="thin">
        <color rgb="FF003063"/>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rgb="FF000000"/>
      </bottom>
      <diagonal/>
    </border>
    <border>
      <left/>
      <right style="thin">
        <color indexed="64"/>
      </right>
      <top/>
      <bottom style="thin">
        <color rgb="FF000000"/>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2">
    <xf numFmtId="0" fontId="0" fillId="0" borderId="0"/>
    <xf numFmtId="0" fontId="7" fillId="0" borderId="0" applyNumberFormat="0" applyFill="0" applyBorder="0" applyAlignment="0" applyProtection="0"/>
    <xf numFmtId="0" fontId="13" fillId="0" borderId="0"/>
    <xf numFmtId="0" fontId="13" fillId="0" borderId="0"/>
    <xf numFmtId="0" fontId="22" fillId="0" borderId="0" applyNumberFormat="0" applyFill="0" applyBorder="0" applyAlignment="0" applyProtection="0"/>
    <xf numFmtId="0" fontId="23" fillId="0" borderId="0"/>
    <xf numFmtId="0" fontId="25" fillId="0" borderId="0"/>
    <xf numFmtId="0" fontId="25" fillId="0" borderId="0"/>
    <xf numFmtId="0" fontId="26" fillId="0" borderId="0" applyNumberForma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1" fillId="0" borderId="0"/>
    <xf numFmtId="0" fontId="4" fillId="0" borderId="0"/>
    <xf numFmtId="0" fontId="5" fillId="0" borderId="0"/>
    <xf numFmtId="0" fontId="2" fillId="0" borderId="0"/>
    <xf numFmtId="0" fontId="2"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9" fontId="13" fillId="0" borderId="0" applyFont="0" applyFill="0" applyBorder="0" applyAlignment="0" applyProtection="0"/>
    <xf numFmtId="0" fontId="1" fillId="0" borderId="0"/>
    <xf numFmtId="0" fontId="11" fillId="0" borderId="0"/>
  </cellStyleXfs>
  <cellXfs count="466">
    <xf numFmtId="0" fontId="0" fillId="0" borderId="0" xfId="0"/>
    <xf numFmtId="0" fontId="13" fillId="0" borderId="0" xfId="2" applyFill="1"/>
    <xf numFmtId="0" fontId="8" fillId="0" borderId="0" xfId="2" applyFont="1" applyFill="1" applyAlignment="1">
      <alignment horizontal="right" vertical="top" wrapText="1"/>
    </xf>
    <xf numFmtId="0" fontId="13" fillId="2" borderId="0" xfId="2" applyFill="1"/>
    <xf numFmtId="0" fontId="8" fillId="0" borderId="0" xfId="2" applyFont="1" applyFill="1" applyBorder="1" applyAlignment="1">
      <alignment horizontal="right" vertical="top" wrapText="1"/>
    </xf>
    <xf numFmtId="0" fontId="13" fillId="0" borderId="0" xfId="2" applyFill="1" applyBorder="1"/>
    <xf numFmtId="0" fontId="13" fillId="0" borderId="0" xfId="3"/>
    <xf numFmtId="0" fontId="13" fillId="0" borderId="0" xfId="2" applyFont="1" applyFill="1"/>
    <xf numFmtId="0" fontId="8" fillId="0" borderId="0" xfId="2" applyFont="1" applyFill="1" applyAlignment="1">
      <alignment horizontal="right" vertical="top"/>
    </xf>
    <xf numFmtId="0" fontId="13" fillId="0" borderId="0" xfId="2" applyFont="1" applyFill="1" applyAlignment="1">
      <alignment horizontal="left" vertical="top" wrapText="1"/>
    </xf>
    <xf numFmtId="0" fontId="13" fillId="0" borderId="0" xfId="2" applyFont="1" applyFill="1" applyAlignment="1">
      <alignment vertical="top"/>
    </xf>
    <xf numFmtId="0" fontId="13" fillId="0" borderId="0" xfId="2" applyFont="1" applyFill="1" applyAlignment="1">
      <alignment vertical="top" wrapText="1"/>
    </xf>
    <xf numFmtId="0" fontId="20" fillId="0" borderId="0" xfId="2" applyFont="1" applyFill="1" applyAlignment="1">
      <alignment horizontal="left" vertical="center" wrapText="1"/>
    </xf>
    <xf numFmtId="0" fontId="18" fillId="0" borderId="0" xfId="2" applyFont="1" applyFill="1" applyAlignment="1">
      <alignment horizontal="right" vertical="center" wrapText="1"/>
    </xf>
    <xf numFmtId="0" fontId="9" fillId="0" borderId="0" xfId="2" applyFont="1" applyFill="1" applyAlignment="1">
      <alignment horizontal="left" vertical="center" wrapText="1"/>
    </xf>
    <xf numFmtId="0" fontId="13" fillId="0" borderId="0" xfId="2" applyBorder="1"/>
    <xf numFmtId="0" fontId="19" fillId="0" borderId="0" xfId="2" applyFont="1" applyFill="1" applyAlignment="1">
      <alignment horizontal="left" vertical="center" wrapText="1"/>
    </xf>
    <xf numFmtId="0" fontId="21" fillId="0" borderId="0" xfId="2" applyFont="1" applyFill="1"/>
    <xf numFmtId="0" fontId="8" fillId="0" borderId="0" xfId="2" applyFont="1" applyFill="1" applyBorder="1" applyAlignment="1">
      <alignment vertical="top"/>
    </xf>
    <xf numFmtId="0" fontId="8" fillId="0" borderId="0" xfId="2" applyFont="1" applyFill="1" applyBorder="1" applyAlignment="1">
      <alignment vertical="top" wrapText="1"/>
    </xf>
    <xf numFmtId="0" fontId="13" fillId="0" borderId="0" xfId="2" applyFont="1" applyFill="1" applyBorder="1"/>
    <xf numFmtId="0" fontId="13" fillId="0" borderId="0" xfId="2" applyFont="1" applyFill="1" applyBorder="1" applyAlignment="1">
      <alignment vertical="top"/>
    </xf>
    <xf numFmtId="0" fontId="20" fillId="0" borderId="0" xfId="2" applyFont="1" applyFill="1" applyBorder="1" applyAlignment="1">
      <alignment vertical="top" wrapText="1"/>
    </xf>
    <xf numFmtId="0" fontId="13" fillId="0" borderId="0" xfId="2" applyFill="1" applyBorder="1" applyAlignment="1">
      <alignment vertical="top"/>
    </xf>
    <xf numFmtId="0" fontId="20" fillId="0" borderId="0" xfId="2" applyFont="1" applyFill="1" applyBorder="1" applyAlignment="1">
      <alignment wrapText="1"/>
    </xf>
    <xf numFmtId="0" fontId="20" fillId="0" borderId="0" xfId="2" applyFont="1" applyFill="1" applyAlignment="1">
      <alignment wrapText="1"/>
    </xf>
    <xf numFmtId="0" fontId="0" fillId="0" borderId="0" xfId="0" applyFill="1"/>
    <xf numFmtId="0" fontId="8" fillId="0" borderId="0" xfId="0" applyFont="1" applyFill="1" applyAlignment="1">
      <alignment horizontal="right" vertical="top" wrapText="1"/>
    </xf>
    <xf numFmtId="0" fontId="0" fillId="0" borderId="0" xfId="0" applyFont="1" applyFill="1"/>
    <xf numFmtId="0" fontId="6" fillId="0" borderId="0" xfId="0" applyFont="1" applyFill="1" applyBorder="1" applyAlignment="1">
      <alignment horizontal="left" vertical="center"/>
    </xf>
    <xf numFmtId="0" fontId="0" fillId="0" borderId="0" xfId="0" applyFill="1" applyBorder="1"/>
    <xf numFmtId="0" fontId="6" fillId="0" borderId="0" xfId="0" applyFont="1" applyAlignment="1">
      <alignment horizontal="right" vertical="top"/>
    </xf>
    <xf numFmtId="11" fontId="6"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0" fillId="2" borderId="0" xfId="0" applyFill="1" applyBorder="1"/>
    <xf numFmtId="0" fontId="0" fillId="2" borderId="0" xfId="0" applyFill="1"/>
    <xf numFmtId="0" fontId="0" fillId="2" borderId="0" xfId="0" applyFont="1" applyFill="1"/>
    <xf numFmtId="0" fontId="24" fillId="0" borderId="0" xfId="2" applyFont="1" applyFill="1" applyBorder="1" applyAlignment="1">
      <alignment vertical="top"/>
    </xf>
    <xf numFmtId="0" fontId="20" fillId="0" borderId="0" xfId="0" applyFont="1" applyFill="1" applyBorder="1" applyAlignment="1">
      <alignment vertical="top" wrapText="1"/>
    </xf>
    <xf numFmtId="0" fontId="0" fillId="0" borderId="0" xfId="0" applyFill="1" applyBorder="1" applyAlignment="1">
      <alignment vertical="top"/>
    </xf>
    <xf numFmtId="0" fontId="0" fillId="0" borderId="0" xfId="0" applyFont="1" applyFill="1" applyBorder="1" applyAlignment="1">
      <alignment vertical="top" wrapText="1"/>
    </xf>
    <xf numFmtId="0" fontId="13" fillId="0" borderId="0" xfId="2" applyFont="1" applyFill="1" applyBorder="1" applyAlignment="1">
      <alignment vertical="top" wrapText="1"/>
    </xf>
    <xf numFmtId="0" fontId="12" fillId="0" borderId="0" xfId="0" applyFont="1" applyFill="1" applyBorder="1" applyAlignment="1">
      <alignment vertical="top" wrapText="1"/>
    </xf>
    <xf numFmtId="0" fontId="8" fillId="0" borderId="0" xfId="0" applyFont="1" applyFill="1" applyBorder="1" applyAlignment="1">
      <alignment horizontal="left" vertical="top" wrapText="1"/>
    </xf>
    <xf numFmtId="0" fontId="8" fillId="0" borderId="0" xfId="0" applyFont="1" applyAlignment="1">
      <alignment horizontal="left" vertical="top" wrapText="1"/>
    </xf>
    <xf numFmtId="0" fontId="28" fillId="0" borderId="0" xfId="4" applyFont="1" applyFill="1" applyAlignment="1">
      <alignment vertical="center" wrapText="1"/>
    </xf>
    <xf numFmtId="0" fontId="29" fillId="0" borderId="0" xfId="0" applyFont="1" applyAlignment="1">
      <alignment horizontal="right" vertical="top" wrapText="1"/>
    </xf>
    <xf numFmtId="0" fontId="0" fillId="0" borderId="0" xfId="0" applyFont="1" applyAlignment="1">
      <alignment horizontal="right" vertical="top" wrapText="1"/>
    </xf>
    <xf numFmtId="0" fontId="12" fillId="0" borderId="0" xfId="0" applyFont="1" applyAlignment="1">
      <alignment horizontal="right" vertical="top" wrapText="1"/>
    </xf>
    <xf numFmtId="0" fontId="12" fillId="0" borderId="0" xfId="0" quotePrefix="1" applyNumberFormat="1" applyFont="1" applyAlignment="1">
      <alignment horizontal="right" vertical="top" wrapText="1"/>
    </xf>
    <xf numFmtId="0" fontId="28" fillId="0" borderId="0" xfId="1" applyFont="1" applyAlignment="1">
      <alignment vertical="top" wrapText="1"/>
    </xf>
    <xf numFmtId="0" fontId="0" fillId="0" borderId="0" xfId="0" applyFont="1" applyAlignment="1">
      <alignment vertical="top" wrapText="1"/>
    </xf>
    <xf numFmtId="0" fontId="12" fillId="0" borderId="0" xfId="0" applyFont="1" applyAlignment="1">
      <alignment vertical="top" wrapText="1"/>
    </xf>
    <xf numFmtId="0" fontId="10" fillId="0" borderId="0" xfId="0" applyFont="1" applyAlignment="1">
      <alignment vertical="top"/>
    </xf>
    <xf numFmtId="0" fontId="0" fillId="2" borderId="0" xfId="0" applyFont="1" applyFill="1" applyBorder="1"/>
    <xf numFmtId="0" fontId="24" fillId="0" borderId="0" xfId="0" applyFont="1"/>
    <xf numFmtId="0" fontId="0" fillId="0" borderId="0" xfId="0" applyFont="1"/>
    <xf numFmtId="0" fontId="13" fillId="0" borderId="0" xfId="3" applyBorder="1"/>
    <xf numFmtId="0" fontId="24" fillId="0" borderId="0" xfId="0" applyFont="1" applyBorder="1"/>
    <xf numFmtId="0" fontId="0" fillId="0" borderId="0" xfId="0" applyAlignment="1">
      <alignment horizontal="left"/>
    </xf>
    <xf numFmtId="0" fontId="21" fillId="0" borderId="0" xfId="0" applyFont="1"/>
    <xf numFmtId="0" fontId="21" fillId="0" borderId="0" xfId="3" applyFont="1"/>
    <xf numFmtId="0" fontId="30" fillId="2" borderId="0" xfId="0" applyFont="1" applyFill="1" applyBorder="1" applyAlignment="1">
      <alignment horizontal="left"/>
    </xf>
    <xf numFmtId="0" fontId="14" fillId="0" borderId="0" xfId="0" applyFont="1" applyFill="1" applyBorder="1" applyAlignment="1">
      <alignment horizontal="right"/>
    </xf>
    <xf numFmtId="0" fontId="6" fillId="0" borderId="1" xfId="0" applyFont="1" applyFill="1" applyBorder="1" applyAlignment="1">
      <alignment horizontal="left" vertical="center"/>
    </xf>
    <xf numFmtId="0" fontId="0" fillId="2" borderId="2" xfId="0" applyFill="1" applyBorder="1"/>
    <xf numFmtId="0" fontId="21" fillId="0" borderId="2" xfId="0" applyFont="1" applyFill="1" applyBorder="1"/>
    <xf numFmtId="0" fontId="33" fillId="0" borderId="2" xfId="0" applyFont="1" applyFill="1" applyBorder="1" applyAlignment="1">
      <alignment horizontal="right" vertical="top"/>
    </xf>
    <xf numFmtId="0" fontId="0" fillId="2" borderId="1" xfId="0" applyFill="1" applyBorder="1"/>
    <xf numFmtId="0" fontId="15" fillId="0" borderId="0" xfId="0" applyFont="1" applyFill="1" applyBorder="1" applyAlignment="1">
      <alignment horizontal="left" vertical="top"/>
    </xf>
    <xf numFmtId="0" fontId="21" fillId="0" borderId="0" xfId="0" applyFont="1" applyFill="1" applyBorder="1"/>
    <xf numFmtId="0" fontId="33" fillId="0" borderId="0" xfId="0" applyFont="1" applyFill="1" applyBorder="1" applyAlignment="1">
      <alignment horizontal="right" vertical="top"/>
    </xf>
    <xf numFmtId="0" fontId="34" fillId="0" borderId="0" xfId="0" applyFont="1" applyFill="1" applyAlignment="1">
      <alignment horizontal="left"/>
    </xf>
    <xf numFmtId="0" fontId="16" fillId="0" borderId="0" xfId="0" applyFont="1"/>
    <xf numFmtId="0" fontId="17" fillId="0" borderId="0" xfId="0" applyFont="1" applyFill="1" applyAlignment="1">
      <alignment horizontal="left"/>
    </xf>
    <xf numFmtId="0" fontId="21" fillId="0" borderId="0" xfId="3" applyFont="1" applyAlignment="1">
      <alignment horizontal="left"/>
    </xf>
    <xf numFmtId="0" fontId="35" fillId="0" borderId="0" xfId="0" applyFont="1" applyFill="1" applyAlignment="1">
      <alignment horizontal="right"/>
    </xf>
    <xf numFmtId="0" fontId="30" fillId="0" borderId="0" xfId="0" applyFont="1" applyFill="1" applyAlignment="1">
      <alignment horizontal="left" vertical="top"/>
    </xf>
    <xf numFmtId="0" fontId="35" fillId="0" borderId="0" xfId="0" applyFont="1" applyFill="1" applyAlignment="1">
      <alignment horizontal="left" vertical="top" wrapText="1"/>
    </xf>
    <xf numFmtId="0" fontId="28" fillId="0" borderId="0" xfId="1" applyFont="1" applyAlignment="1">
      <alignment vertical="top"/>
    </xf>
    <xf numFmtId="0" fontId="36" fillId="0" borderId="1" xfId="2" applyFont="1" applyFill="1" applyBorder="1" applyAlignment="1">
      <alignment horizontal="left" vertical="center"/>
    </xf>
    <xf numFmtId="0" fontId="37" fillId="0" borderId="0" xfId="2" applyFont="1" applyFill="1" applyBorder="1"/>
    <xf numFmtId="0" fontId="35" fillId="2" borderId="1" xfId="0" applyFont="1" applyFill="1" applyBorder="1" applyAlignment="1">
      <alignment vertical="top" wrapText="1"/>
    </xf>
    <xf numFmtId="0" fontId="36" fillId="2" borderId="1" xfId="2" applyFont="1" applyFill="1" applyBorder="1" applyAlignment="1">
      <alignment horizontal="left" vertical="center"/>
    </xf>
    <xf numFmtId="0" fontId="40" fillId="0" borderId="0" xfId="2" applyFont="1" applyFill="1" applyAlignment="1">
      <alignment horizontal="right" vertical="top" wrapText="1"/>
    </xf>
    <xf numFmtId="0" fontId="40" fillId="0" borderId="0" xfId="2" applyFont="1" applyFill="1" applyAlignment="1">
      <alignment horizontal="right" vertical="top"/>
    </xf>
    <xf numFmtId="0" fontId="36" fillId="0" borderId="0" xfId="2" applyFont="1" applyFill="1" applyAlignment="1">
      <alignment horizontal="left" vertical="center"/>
    </xf>
    <xf numFmtId="0" fontId="40" fillId="0" borderId="0" xfId="0" applyFont="1" applyFill="1" applyBorder="1" applyAlignment="1">
      <alignment horizontal="right" vertical="top" wrapText="1"/>
    </xf>
    <xf numFmtId="0" fontId="38" fillId="0" borderId="0" xfId="2" applyFont="1" applyFill="1" applyAlignment="1">
      <alignment horizontal="right" vertical="center" wrapText="1"/>
    </xf>
    <xf numFmtId="0" fontId="40" fillId="0" borderId="0" xfId="2" applyFont="1" applyFill="1" applyBorder="1" applyAlignment="1">
      <alignment horizontal="right" vertical="top" wrapText="1"/>
    </xf>
    <xf numFmtId="0" fontId="40" fillId="0" borderId="0" xfId="2" applyFont="1" applyFill="1" applyBorder="1" applyAlignment="1">
      <alignment vertical="top"/>
    </xf>
    <xf numFmtId="0" fontId="40" fillId="0" borderId="0" xfId="2" applyFont="1" applyFill="1" applyBorder="1" applyAlignment="1">
      <alignment horizontal="right" vertical="top"/>
    </xf>
    <xf numFmtId="0" fontId="40" fillId="0" borderId="0" xfId="0" applyFont="1" applyAlignment="1">
      <alignment horizontal="right" vertical="top" wrapText="1"/>
    </xf>
    <xf numFmtId="0" fontId="40" fillId="0" borderId="0" xfId="0" applyFont="1" applyAlignment="1">
      <alignment vertical="top" wrapText="1"/>
    </xf>
    <xf numFmtId="0" fontId="35" fillId="0" borderId="1" xfId="2" applyFont="1" applyFill="1" applyBorder="1" applyAlignment="1">
      <alignment horizontal="left" vertical="top"/>
    </xf>
    <xf numFmtId="0" fontId="37" fillId="0" borderId="1" xfId="2" applyFont="1" applyFill="1" applyBorder="1"/>
    <xf numFmtId="0" fontId="38" fillId="0" borderId="1" xfId="2" applyFont="1" applyFill="1" applyBorder="1" applyAlignment="1">
      <alignment horizontal="right"/>
    </xf>
    <xf numFmtId="0" fontId="37" fillId="2" borderId="1" xfId="2" applyFont="1" applyFill="1" applyBorder="1"/>
    <xf numFmtId="0" fontId="36" fillId="2" borderId="1" xfId="0" applyFont="1" applyFill="1" applyBorder="1" applyAlignment="1">
      <alignment horizontal="left" vertical="center"/>
    </xf>
    <xf numFmtId="0" fontId="37" fillId="2" borderId="1" xfId="0" applyFont="1" applyFill="1" applyBorder="1"/>
    <xf numFmtId="0" fontId="37" fillId="0" borderId="1" xfId="0" applyFont="1" applyBorder="1"/>
    <xf numFmtId="0" fontId="36" fillId="0" borderId="1" xfId="0" applyFont="1" applyFill="1" applyBorder="1" applyAlignment="1">
      <alignment horizontal="left" vertical="center"/>
    </xf>
    <xf numFmtId="0" fontId="35" fillId="0" borderId="1" xfId="0" applyFont="1" applyFill="1" applyBorder="1" applyAlignment="1">
      <alignment horizontal="left" vertical="top"/>
    </xf>
    <xf numFmtId="0" fontId="37" fillId="0" borderId="1" xfId="0" applyFont="1" applyFill="1" applyBorder="1"/>
    <xf numFmtId="0" fontId="38" fillId="0" borderId="1" xfId="0" applyFont="1" applyFill="1" applyBorder="1" applyAlignment="1">
      <alignment horizontal="right"/>
    </xf>
    <xf numFmtId="0" fontId="36" fillId="0" borderId="0" xfId="2" applyFont="1" applyFill="1" applyBorder="1" applyAlignment="1">
      <alignment horizontal="left" vertical="center"/>
    </xf>
    <xf numFmtId="0" fontId="41" fillId="0" borderId="0" xfId="2" applyFont="1" applyFill="1" applyBorder="1" applyAlignment="1">
      <alignment horizontal="left"/>
    </xf>
    <xf numFmtId="0" fontId="37" fillId="0" borderId="0" xfId="2" applyFont="1" applyFill="1" applyBorder="1" applyAlignment="1">
      <alignment horizontal="right" vertical="top"/>
    </xf>
    <xf numFmtId="0" fontId="37" fillId="2" borderId="0" xfId="2" applyFont="1" applyFill="1" applyBorder="1"/>
    <xf numFmtId="0" fontId="36" fillId="2" borderId="0" xfId="0" applyFont="1" applyFill="1" applyBorder="1" applyAlignment="1">
      <alignment horizontal="left" vertical="center"/>
    </xf>
    <xf numFmtId="0" fontId="41" fillId="2" borderId="0" xfId="0" applyFont="1" applyFill="1" applyBorder="1" applyAlignment="1">
      <alignment horizontal="left"/>
    </xf>
    <xf numFmtId="0" fontId="37" fillId="2" borderId="0" xfId="0" applyFont="1" applyFill="1" applyBorder="1"/>
    <xf numFmtId="0" fontId="37" fillId="2" borderId="0" xfId="0" applyFont="1" applyFill="1" applyBorder="1" applyAlignment="1">
      <alignment horizontal="right" vertical="top"/>
    </xf>
    <xf numFmtId="0" fontId="37" fillId="0" borderId="0" xfId="0" applyFont="1"/>
    <xf numFmtId="0" fontId="41" fillId="2" borderId="0" xfId="0" applyFont="1" applyFill="1" applyBorder="1" applyAlignment="1">
      <alignment horizontal="left" wrapText="1"/>
    </xf>
    <xf numFmtId="0" fontId="36" fillId="2" borderId="0" xfId="2" applyFont="1" applyFill="1" applyBorder="1" applyAlignment="1">
      <alignment horizontal="left" vertical="center"/>
    </xf>
    <xf numFmtId="0" fontId="42" fillId="2" borderId="0" xfId="2" applyFont="1" applyFill="1" applyBorder="1" applyAlignment="1">
      <alignment horizontal="right" vertical="top"/>
    </xf>
    <xf numFmtId="0" fontId="36" fillId="0" borderId="0" xfId="0" applyFont="1" applyFill="1" applyBorder="1" applyAlignment="1">
      <alignment horizontal="left" vertical="center"/>
    </xf>
    <xf numFmtId="0" fontId="41" fillId="0" borderId="0" xfId="0" applyFont="1" applyFill="1" applyBorder="1" applyAlignment="1">
      <alignment horizontal="left"/>
    </xf>
    <xf numFmtId="0" fontId="37" fillId="0" borderId="0" xfId="0" applyFont="1" applyFill="1" applyBorder="1"/>
    <xf numFmtId="0" fontId="37" fillId="0" borderId="0" xfId="0" applyFont="1" applyFill="1" applyBorder="1" applyAlignment="1">
      <alignment horizontal="right" vertical="top"/>
    </xf>
    <xf numFmtId="0" fontId="12" fillId="0" borderId="0" xfId="0" applyFont="1"/>
    <xf numFmtId="0" fontId="45" fillId="0" borderId="0" xfId="4" applyFont="1" applyFill="1" applyAlignment="1">
      <alignment horizontal="right"/>
    </xf>
    <xf numFmtId="0" fontId="0" fillId="3" borderId="4"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0" borderId="0" xfId="0" applyFont="1" applyAlignment="1">
      <alignment vertical="center"/>
    </xf>
    <xf numFmtId="165" fontId="0" fillId="0" borderId="0" xfId="0" applyNumberFormat="1" applyFont="1" applyFill="1" applyAlignment="1">
      <alignment horizontal="right" vertical="center" indent="1"/>
    </xf>
    <xf numFmtId="173" fontId="0" fillId="0" borderId="0" xfId="0" applyNumberFormat="1" applyFont="1" applyFill="1" applyAlignment="1">
      <alignment horizontal="right" vertical="center" indent="1"/>
    </xf>
    <xf numFmtId="0" fontId="3" fillId="0" borderId="0" xfId="0" applyFont="1" applyFill="1" applyAlignment="1">
      <alignment horizontal="right" vertical="center" indent="1"/>
    </xf>
    <xf numFmtId="0" fontId="0" fillId="0" borderId="0" xfId="0" applyFont="1" applyFill="1" applyAlignment="1">
      <alignment horizontal="right" vertical="center" indent="1"/>
    </xf>
    <xf numFmtId="169" fontId="0" fillId="0" borderId="0" xfId="0" applyNumberFormat="1" applyFont="1" applyFill="1" applyAlignment="1">
      <alignment horizontal="right" vertical="center" indent="1"/>
    </xf>
    <xf numFmtId="168" fontId="0" fillId="0" borderId="0" xfId="0" applyNumberFormat="1" applyFont="1" applyFill="1" applyAlignment="1">
      <alignment horizontal="right" vertical="center" indent="1"/>
    </xf>
    <xf numFmtId="168" fontId="12" fillId="0" borderId="0" xfId="0" applyNumberFormat="1" applyFont="1" applyFill="1" applyAlignment="1">
      <alignment horizontal="right" vertical="center" indent="1"/>
    </xf>
    <xf numFmtId="0" fontId="0" fillId="0" borderId="0" xfId="0" applyFont="1" applyBorder="1"/>
    <xf numFmtId="168" fontId="12" fillId="0" borderId="0" xfId="0" applyNumberFormat="1" applyFont="1" applyFill="1" applyBorder="1" applyAlignment="1">
      <alignment horizontal="right" vertical="center" indent="1"/>
    </xf>
    <xf numFmtId="0" fontId="48" fillId="0" borderId="0" xfId="0" applyFont="1"/>
    <xf numFmtId="0" fontId="0" fillId="0" borderId="0" xfId="0" applyFont="1" applyAlignment="1">
      <alignment horizontal="center"/>
    </xf>
    <xf numFmtId="0" fontId="0" fillId="2" borderId="0" xfId="3" applyFont="1" applyFill="1"/>
    <xf numFmtId="0" fontId="51" fillId="0" borderId="0" xfId="0" applyFont="1"/>
    <xf numFmtId="0" fontId="49" fillId="0" borderId="0" xfId="0" applyFont="1" applyAlignment="1">
      <alignment horizontal="left" wrapText="1"/>
    </xf>
    <xf numFmtId="167" fontId="0" fillId="0" borderId="0" xfId="0" applyNumberFormat="1" applyFont="1"/>
    <xf numFmtId="168" fontId="0" fillId="0" borderId="0" xfId="0" applyNumberFormat="1" applyFont="1"/>
    <xf numFmtId="0" fontId="0" fillId="2" borderId="0" xfId="2" applyFont="1" applyFill="1"/>
    <xf numFmtId="168" fontId="12" fillId="0" borderId="1" xfId="0" applyNumberFormat="1" applyFont="1" applyFill="1" applyBorder="1" applyAlignment="1">
      <alignment horizontal="right" vertical="center" indent="1"/>
    </xf>
    <xf numFmtId="0" fontId="0" fillId="0" borderId="1" xfId="0" applyFont="1" applyBorder="1"/>
    <xf numFmtId="0" fontId="0" fillId="0" borderId="6" xfId="0" applyFont="1" applyFill="1" applyBorder="1" applyAlignment="1">
      <alignment horizontal="left" vertical="center" indent="1"/>
    </xf>
    <xf numFmtId="0" fontId="0" fillId="0" borderId="7" xfId="0" applyFont="1" applyFill="1" applyBorder="1" applyAlignment="1">
      <alignment horizontal="left" vertical="center" indent="1"/>
    </xf>
    <xf numFmtId="0" fontId="12" fillId="0" borderId="7" xfId="0" applyFont="1" applyFill="1" applyBorder="1" applyAlignment="1">
      <alignment horizontal="left" vertical="center" indent="1"/>
    </xf>
    <xf numFmtId="0" fontId="11" fillId="0" borderId="0" xfId="0" applyFont="1" applyFill="1" applyAlignment="1">
      <alignment horizontal="right" vertical="center" indent="1"/>
    </xf>
    <xf numFmtId="0" fontId="12" fillId="0" borderId="0" xfId="0" applyFont="1" applyFill="1" applyAlignment="1">
      <alignment horizontal="right" vertical="center" indent="1"/>
    </xf>
    <xf numFmtId="169" fontId="12" fillId="0" borderId="0" xfId="0" applyNumberFormat="1" applyFont="1" applyFill="1" applyAlignment="1">
      <alignment horizontal="right" vertical="center" indent="1"/>
    </xf>
    <xf numFmtId="0" fontId="29" fillId="0" borderId="6" xfId="0" applyFont="1" applyFill="1" applyBorder="1" applyAlignment="1">
      <alignment horizontal="left" vertical="center" indent="1"/>
    </xf>
    <xf numFmtId="0" fontId="20" fillId="0" borderId="7" xfId="0" applyFont="1" applyFill="1" applyBorder="1" applyAlignment="1">
      <alignment horizontal="left" vertical="center" indent="1"/>
    </xf>
    <xf numFmtId="0" fontId="29" fillId="0" borderId="7" xfId="0" applyFont="1" applyFill="1" applyBorder="1" applyAlignment="1">
      <alignment horizontal="left" vertical="center" indent="1"/>
    </xf>
    <xf numFmtId="173" fontId="0" fillId="0" borderId="1" xfId="0" applyNumberFormat="1" applyFont="1" applyFill="1" applyBorder="1" applyAlignment="1">
      <alignment horizontal="right" vertical="center" indent="1"/>
    </xf>
    <xf numFmtId="0" fontId="0" fillId="2" borderId="0" xfId="3" applyFont="1" applyFill="1" applyBorder="1"/>
    <xf numFmtId="0" fontId="0" fillId="2" borderId="0" xfId="3" applyFont="1" applyFill="1" applyBorder="1" applyAlignment="1">
      <alignment horizontal="right" vertical="center"/>
    </xf>
    <xf numFmtId="0" fontId="31" fillId="2" borderId="0" xfId="2" applyFont="1" applyFill="1" applyBorder="1" applyAlignment="1">
      <alignment horizontal="center" wrapText="1"/>
    </xf>
    <xf numFmtId="0" fontId="8" fillId="2" borderId="0" xfId="2" applyFont="1" applyFill="1" applyAlignment="1">
      <alignment horizontal="right" vertical="center"/>
    </xf>
    <xf numFmtId="0" fontId="0" fillId="2" borderId="0" xfId="3" applyFont="1" applyFill="1" applyAlignment="1">
      <alignment horizontal="right" vertical="center"/>
    </xf>
    <xf numFmtId="168" fontId="0" fillId="2" borderId="0" xfId="2" applyNumberFormat="1" applyFont="1" applyFill="1" applyAlignment="1">
      <alignment horizontal="right"/>
    </xf>
    <xf numFmtId="166" fontId="32" fillId="2" borderId="0" xfId="5" applyNumberFormat="1" applyFont="1" applyFill="1" applyAlignment="1">
      <alignment horizontal="right"/>
    </xf>
    <xf numFmtId="0" fontId="8" fillId="2" borderId="0" xfId="2" applyFont="1" applyFill="1" applyAlignment="1">
      <alignment horizontal="right"/>
    </xf>
    <xf numFmtId="0" fontId="0" fillId="2" borderId="0" xfId="3" applyFont="1" applyFill="1" applyAlignment="1">
      <alignment vertical="center"/>
    </xf>
    <xf numFmtId="0" fontId="8" fillId="2" borderId="0" xfId="2" applyFont="1" applyFill="1" applyAlignment="1">
      <alignment horizontal="left" vertical="center"/>
    </xf>
    <xf numFmtId="0" fontId="24" fillId="2" borderId="0" xfId="2" applyFont="1" applyFill="1" applyBorder="1" applyAlignment="1">
      <alignment vertical="center" wrapText="1"/>
    </xf>
    <xf numFmtId="0" fontId="24" fillId="2" borderId="0" xfId="2" applyFont="1" applyFill="1" applyBorder="1" applyAlignment="1">
      <alignment horizontal="center" vertical="center" wrapText="1"/>
    </xf>
    <xf numFmtId="168" fontId="24" fillId="2" borderId="0" xfId="2" applyNumberFormat="1" applyFont="1" applyFill="1" applyBorder="1" applyAlignment="1">
      <alignment horizontal="center" vertical="center" wrapText="1"/>
    </xf>
    <xf numFmtId="3" fontId="24" fillId="2" borderId="0" xfId="2" applyNumberFormat="1" applyFont="1" applyFill="1" applyBorder="1" applyAlignment="1">
      <alignment horizontal="right" vertical="center"/>
    </xf>
    <xf numFmtId="168" fontId="24" fillId="2" borderId="0" xfId="2" applyNumberFormat="1" applyFont="1" applyFill="1" applyBorder="1" applyAlignment="1">
      <alignment horizontal="right" vertical="center"/>
    </xf>
    <xf numFmtId="0" fontId="0" fillId="2" borderId="0" xfId="2" applyFont="1" applyFill="1" applyAlignment="1">
      <alignment horizontal="right" vertical="center"/>
    </xf>
    <xf numFmtId="0" fontId="48" fillId="2" borderId="0" xfId="3" applyFont="1" applyFill="1"/>
    <xf numFmtId="0" fontId="48" fillId="2" borderId="0" xfId="3" applyFont="1" applyFill="1" applyBorder="1"/>
    <xf numFmtId="0" fontId="12" fillId="2" borderId="0" xfId="3" applyFont="1" applyFill="1"/>
    <xf numFmtId="0" fontId="45" fillId="2" borderId="0" xfId="4" applyFont="1" applyFill="1" applyAlignment="1">
      <alignment horizontal="right"/>
    </xf>
    <xf numFmtId="0" fontId="0" fillId="0" borderId="6" xfId="2" applyFont="1" applyFill="1" applyBorder="1" applyAlignment="1">
      <alignment horizontal="left" indent="1"/>
    </xf>
    <xf numFmtId="0" fontId="0" fillId="0" borderId="7" xfId="2" applyFont="1" applyFill="1" applyBorder="1" applyAlignment="1">
      <alignment horizontal="left" indent="1"/>
    </xf>
    <xf numFmtId="0" fontId="0" fillId="0" borderId="7" xfId="2" applyFont="1" applyFill="1" applyBorder="1" applyAlignment="1">
      <alignment horizontal="left" wrapText="1" indent="1"/>
    </xf>
    <xf numFmtId="0" fontId="29" fillId="0" borderId="8" xfId="2" applyFont="1" applyFill="1" applyBorder="1" applyAlignment="1">
      <alignment horizontal="left" indent="1"/>
    </xf>
    <xf numFmtId="0" fontId="12" fillId="3" borderId="4" xfId="2" applyNumberFormat="1" applyFont="1" applyFill="1" applyBorder="1" applyAlignment="1">
      <alignment horizontal="center" vertical="center" wrapText="1"/>
    </xf>
    <xf numFmtId="170" fontId="27" fillId="0" borderId="1" xfId="0" applyNumberFormat="1" applyFont="1" applyFill="1" applyBorder="1" applyAlignment="1">
      <alignment horizontal="right" vertical="center" indent="1"/>
    </xf>
    <xf numFmtId="0" fontId="8" fillId="2" borderId="0" xfId="0" applyFont="1" applyFill="1" applyAlignment="1">
      <alignment horizontal="right" vertical="center"/>
    </xf>
    <xf numFmtId="0" fontId="8" fillId="2" borderId="0" xfId="0" applyFont="1" applyFill="1" applyAlignment="1">
      <alignment horizontal="right" vertical="top"/>
    </xf>
    <xf numFmtId="0" fontId="0" fillId="2" borderId="0" xfId="3" applyFont="1" applyFill="1" applyAlignment="1">
      <alignment vertical="top"/>
    </xf>
    <xf numFmtId="0" fontId="8" fillId="2" borderId="0" xfId="0" applyFont="1" applyFill="1" applyAlignment="1">
      <alignment horizontal="left" vertical="center"/>
    </xf>
    <xf numFmtId="0" fontId="31" fillId="2" borderId="0" xfId="3" applyFont="1" applyFill="1"/>
    <xf numFmtId="0" fontId="8" fillId="2" borderId="0" xfId="0" applyFont="1" applyFill="1" applyBorder="1" applyAlignment="1">
      <alignment horizontal="right" vertical="center"/>
    </xf>
    <xf numFmtId="0" fontId="49" fillId="2" borderId="0" xfId="0" applyFont="1" applyFill="1"/>
    <xf numFmtId="0" fontId="21" fillId="2" borderId="0" xfId="0" applyFont="1" applyFill="1"/>
    <xf numFmtId="0" fontId="12" fillId="2" borderId="0" xfId="0" applyFont="1" applyFill="1"/>
    <xf numFmtId="0" fontId="12" fillId="3" borderId="5" xfId="0" applyFont="1" applyFill="1" applyBorder="1" applyAlignment="1">
      <alignment horizontal="center" vertical="center" wrapText="1"/>
    </xf>
    <xf numFmtId="0" fontId="12" fillId="0" borderId="6" xfId="0" applyFont="1" applyFill="1" applyBorder="1" applyAlignment="1">
      <alignment horizontal="left" vertical="center" indent="1"/>
    </xf>
    <xf numFmtId="169" fontId="12" fillId="0" borderId="0" xfId="0" applyNumberFormat="1" applyFont="1" applyFill="1" applyBorder="1" applyAlignment="1">
      <alignment horizontal="right" vertical="center" indent="1"/>
    </xf>
    <xf numFmtId="169" fontId="12" fillId="0" borderId="9" xfId="0" applyNumberFormat="1" applyFont="1" applyFill="1" applyBorder="1" applyAlignment="1">
      <alignment horizontal="right" vertical="center" indent="1"/>
    </xf>
    <xf numFmtId="169" fontId="12" fillId="0" borderId="1" xfId="0" applyNumberFormat="1" applyFont="1" applyFill="1" applyBorder="1" applyAlignment="1">
      <alignment horizontal="right" vertical="center" indent="1"/>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12" fillId="0" borderId="7" xfId="0" applyFont="1" applyFill="1" applyBorder="1" applyAlignment="1">
      <alignment horizontal="center" vertical="center"/>
    </xf>
    <xf numFmtId="171" fontId="0" fillId="0" borderId="0" xfId="0" applyNumberFormat="1" applyFont="1" applyFill="1" applyAlignment="1">
      <alignment horizontal="right" vertical="center" indent="1"/>
    </xf>
    <xf numFmtId="171" fontId="12" fillId="0" borderId="0" xfId="0" applyNumberFormat="1" applyFont="1" applyFill="1" applyAlignment="1">
      <alignment horizontal="right" vertical="center" indent="1"/>
    </xf>
    <xf numFmtId="173" fontId="0" fillId="0" borderId="0" xfId="0" applyNumberFormat="1" applyFont="1" applyFill="1" applyBorder="1" applyAlignment="1">
      <alignment horizontal="right" vertical="center" indent="1"/>
    </xf>
    <xf numFmtId="169" fontId="27" fillId="0" borderId="0" xfId="0" applyNumberFormat="1" applyFont="1" applyFill="1" applyAlignment="1">
      <alignment horizontal="right" vertical="center" indent="1"/>
    </xf>
    <xf numFmtId="169" fontId="27" fillId="0" borderId="1" xfId="0" applyNumberFormat="1" applyFont="1" applyFill="1" applyBorder="1" applyAlignment="1">
      <alignment horizontal="right" vertical="center" indent="1"/>
    </xf>
    <xf numFmtId="172" fontId="12" fillId="0" borderId="0" xfId="0" applyNumberFormat="1" applyFont="1" applyFill="1" applyAlignment="1">
      <alignment horizontal="right" vertical="center" indent="1"/>
    </xf>
    <xf numFmtId="172" fontId="27" fillId="0" borderId="0" xfId="0" applyNumberFormat="1" applyFont="1" applyFill="1" applyAlignment="1">
      <alignment horizontal="right" vertical="center" indent="1"/>
    </xf>
    <xf numFmtId="0" fontId="35" fillId="2" borderId="0" xfId="0" applyFont="1" applyFill="1" applyBorder="1" applyAlignment="1">
      <alignment vertical="top" wrapText="1"/>
    </xf>
    <xf numFmtId="0" fontId="35" fillId="2" borderId="1" xfId="0" applyFont="1" applyFill="1" applyBorder="1" applyAlignment="1">
      <alignment horizontal="left" vertical="top" wrapText="1"/>
    </xf>
    <xf numFmtId="0" fontId="40" fillId="2" borderId="0" xfId="0" applyFont="1" applyFill="1" applyBorder="1" applyAlignment="1">
      <alignment horizontal="right" vertical="top" wrapText="1"/>
    </xf>
    <xf numFmtId="0" fontId="40" fillId="2" borderId="0" xfId="2" applyFont="1" applyFill="1" applyBorder="1" applyAlignment="1">
      <alignment horizontal="right" vertical="center" wrapText="1"/>
    </xf>
    <xf numFmtId="0" fontId="42" fillId="2" borderId="0" xfId="2" applyFont="1" applyFill="1" applyBorder="1"/>
    <xf numFmtId="0" fontId="47" fillId="0" borderId="0" xfId="0" applyFont="1" applyBorder="1"/>
    <xf numFmtId="0" fontId="12" fillId="0" borderId="0" xfId="0" applyFont="1" applyAlignment="1">
      <alignment vertical="top"/>
    </xf>
    <xf numFmtId="17" fontId="12" fillId="0" borderId="0" xfId="0" quotePrefix="1" applyNumberFormat="1" applyFont="1" applyAlignment="1">
      <alignment horizontal="right" vertical="top" wrapText="1"/>
    </xf>
    <xf numFmtId="0" fontId="12" fillId="0" borderId="8" xfId="0" applyFont="1" applyFill="1" applyBorder="1" applyAlignment="1">
      <alignment horizontal="left" vertical="center" indent="1"/>
    </xf>
    <xf numFmtId="0" fontId="12" fillId="3" borderId="5" xfId="2" applyNumberFormat="1" applyFont="1" applyFill="1" applyBorder="1" applyAlignment="1">
      <alignment horizontal="center" vertical="center" wrapText="1"/>
    </xf>
    <xf numFmtId="0" fontId="12" fillId="0" borderId="10" xfId="0" applyFont="1" applyFill="1" applyBorder="1" applyAlignment="1">
      <alignment horizontal="left" vertical="center" indent="1"/>
    </xf>
    <xf numFmtId="0" fontId="12" fillId="0" borderId="8" xfId="0" applyFont="1" applyFill="1" applyBorder="1" applyAlignment="1">
      <alignment horizontal="center" vertical="center"/>
    </xf>
    <xf numFmtId="2" fontId="0" fillId="0" borderId="0" xfId="0" applyNumberFormat="1" applyFont="1" applyFill="1" applyAlignment="1">
      <alignment horizontal="right" vertical="center" indent="1"/>
    </xf>
    <xf numFmtId="16" fontId="12" fillId="0" borderId="0" xfId="0" quotePrefix="1" applyNumberFormat="1" applyFont="1" applyAlignment="1">
      <alignment horizontal="right" vertical="top" wrapText="1"/>
    </xf>
    <xf numFmtId="0" fontId="53" fillId="0" borderId="0" xfId="0" applyFont="1" applyAlignment="1">
      <alignment horizontal="right" vertical="top"/>
    </xf>
    <xf numFmtId="0" fontId="54" fillId="0" borderId="0" xfId="0" applyFont="1" applyFill="1" applyAlignment="1">
      <alignment horizontal="left"/>
    </xf>
    <xf numFmtId="0" fontId="37" fillId="0" borderId="0" xfId="3" applyFont="1"/>
    <xf numFmtId="0" fontId="49" fillId="0" borderId="0" xfId="0" applyFont="1"/>
    <xf numFmtId="0" fontId="35" fillId="2" borderId="1" xfId="0" applyFont="1" applyFill="1" applyBorder="1" applyAlignment="1">
      <alignment horizontal="left" vertical="top" wrapText="1"/>
    </xf>
    <xf numFmtId="0" fontId="20" fillId="3" borderId="4" xfId="0" applyFont="1" applyFill="1" applyBorder="1" applyAlignment="1">
      <alignment horizontal="center" vertical="center" wrapText="1"/>
    </xf>
    <xf numFmtId="0" fontId="12" fillId="3" borderId="4" xfId="2" applyFont="1" applyFill="1" applyBorder="1" applyAlignment="1">
      <alignment horizontal="center" vertical="center" wrapText="1"/>
    </xf>
    <xf numFmtId="0" fontId="49" fillId="2" borderId="0" xfId="0" applyFont="1" applyFill="1"/>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49" fillId="0" borderId="0" xfId="0" applyFont="1" applyAlignment="1">
      <alignment vertical="center"/>
    </xf>
    <xf numFmtId="173" fontId="0" fillId="0" borderId="12" xfId="0" applyNumberFormat="1" applyFont="1" applyFill="1" applyBorder="1" applyAlignment="1">
      <alignment horizontal="right" vertical="center" indent="1"/>
    </xf>
    <xf numFmtId="173" fontId="0" fillId="0" borderId="11" xfId="0" applyNumberFormat="1" applyFont="1" applyFill="1" applyBorder="1" applyAlignment="1">
      <alignment horizontal="right" vertical="center" indent="1"/>
    </xf>
    <xf numFmtId="173" fontId="29" fillId="0" borderId="1" xfId="0" applyNumberFormat="1" applyFont="1" applyFill="1" applyBorder="1" applyAlignment="1">
      <alignment horizontal="right" vertical="center" indent="1"/>
    </xf>
    <xf numFmtId="0" fontId="37" fillId="2" borderId="0" xfId="0" applyFont="1" applyFill="1"/>
    <xf numFmtId="0" fontId="40" fillId="2" borderId="0" xfId="0" applyFont="1" applyFill="1" applyAlignment="1">
      <alignment horizontal="right" vertical="top" wrapText="1"/>
    </xf>
    <xf numFmtId="0" fontId="36" fillId="2" borderId="0" xfId="0" applyFont="1" applyFill="1" applyAlignment="1">
      <alignment horizontal="left" vertical="center"/>
    </xf>
    <xf numFmtId="0" fontId="41" fillId="2" borderId="0" xfId="0" applyFont="1" applyFill="1" applyAlignment="1">
      <alignment horizontal="left"/>
    </xf>
    <xf numFmtId="0" fontId="37" fillId="2" borderId="0" xfId="0" applyFont="1" applyFill="1" applyAlignment="1">
      <alignment horizontal="right" vertical="top"/>
    </xf>
    <xf numFmtId="0" fontId="0" fillId="3" borderId="4" xfId="0" applyFill="1" applyBorder="1" applyAlignment="1">
      <alignment horizontal="center" vertical="center" wrapText="1"/>
    </xf>
    <xf numFmtId="17" fontId="0" fillId="3" borderId="4" xfId="0" applyNumberFormat="1"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0" borderId="0" xfId="0" applyAlignment="1">
      <alignment horizontal="center"/>
    </xf>
    <xf numFmtId="0" fontId="0" fillId="0" borderId="7" xfId="0" applyBorder="1" applyAlignment="1">
      <alignment horizontal="left"/>
    </xf>
    <xf numFmtId="174" fontId="0" fillId="0" borderId="0" xfId="0" applyNumberFormat="1" applyAlignment="1">
      <alignment horizontal="right" vertical="center" indent="1"/>
    </xf>
    <xf numFmtId="0" fontId="29" fillId="0" borderId="1" xfId="0" applyFont="1" applyBorder="1" applyAlignment="1">
      <alignment horizontal="center"/>
    </xf>
    <xf numFmtId="0" fontId="29" fillId="0" borderId="8" xfId="0" applyFont="1" applyBorder="1" applyAlignment="1">
      <alignment horizontal="left"/>
    </xf>
    <xf numFmtId="174" fontId="0" fillId="0" borderId="1" xfId="0" applyNumberFormat="1" applyBorder="1" applyAlignment="1">
      <alignment horizontal="right" vertical="center" indent="1"/>
    </xf>
    <xf numFmtId="0" fontId="8" fillId="2" borderId="0" xfId="0" applyFont="1" applyFill="1" applyAlignment="1">
      <alignment horizontal="right" vertical="top" wrapText="1"/>
    </xf>
    <xf numFmtId="0" fontId="61" fillId="2" borderId="0" xfId="0" applyFont="1" applyFill="1"/>
    <xf numFmtId="0" fontId="19" fillId="2" borderId="0" xfId="0" applyFont="1" applyFill="1" applyAlignment="1">
      <alignment horizontal="left" vertical="center"/>
    </xf>
    <xf numFmtId="0" fontId="33" fillId="2" borderId="0" xfId="0" applyFont="1" applyFill="1"/>
    <xf numFmtId="0" fontId="6" fillId="0" borderId="0" xfId="0" applyFont="1" applyAlignment="1">
      <alignment horizontal="left" vertical="center"/>
    </xf>
    <xf numFmtId="0" fontId="0" fillId="0" borderId="0" xfId="0" applyAlignment="1">
      <alignment vertical="center"/>
    </xf>
    <xf numFmtId="0" fontId="12" fillId="3" borderId="14" xfId="0" applyFont="1" applyFill="1" applyBorder="1" applyAlignment="1">
      <alignment horizontal="center" vertical="center" wrapText="1"/>
    </xf>
    <xf numFmtId="0" fontId="62" fillId="0" borderId="0" xfId="0" applyFont="1" applyAlignment="1">
      <alignment horizontal="left" vertical="center"/>
    </xf>
    <xf numFmtId="0" fontId="29" fillId="0" borderId="7" xfId="0" applyFont="1" applyBorder="1"/>
    <xf numFmtId="174" fontId="29" fillId="0" borderId="0" xfId="0" applyNumberFormat="1" applyFont="1" applyAlignment="1">
      <alignment horizontal="right" vertical="center" indent="1"/>
    </xf>
    <xf numFmtId="165" fontId="29" fillId="0" borderId="0" xfId="0" applyNumberFormat="1" applyFont="1" applyAlignment="1">
      <alignment horizontal="right" vertical="center" indent="1"/>
    </xf>
    <xf numFmtId="0" fontId="29" fillId="0" borderId="0" xfId="0" applyFont="1"/>
    <xf numFmtId="165" fontId="0" fillId="0" borderId="0" xfId="0" applyNumberFormat="1" applyAlignment="1">
      <alignment horizontal="right" vertical="center" indent="1"/>
    </xf>
    <xf numFmtId="0" fontId="0" fillId="0" borderId="1" xfId="0" applyBorder="1" applyAlignment="1">
      <alignment horizontal="center"/>
    </xf>
    <xf numFmtId="0" fontId="0" fillId="0" borderId="8" xfId="0" applyBorder="1" applyAlignment="1">
      <alignment horizontal="left"/>
    </xf>
    <xf numFmtId="165" fontId="0" fillId="0" borderId="1" xfId="0" applyNumberFormat="1" applyBorder="1" applyAlignment="1">
      <alignment horizontal="right" vertical="center" indent="1"/>
    </xf>
    <xf numFmtId="0" fontId="50" fillId="0" borderId="0" xfId="0" applyFont="1" applyAlignment="1">
      <alignment vertical="top" wrapText="1"/>
    </xf>
    <xf numFmtId="0" fontId="6" fillId="0" borderId="15" xfId="0" applyFont="1" applyBorder="1" applyAlignment="1">
      <alignment horizontal="left" vertical="center"/>
    </xf>
    <xf numFmtId="0" fontId="29" fillId="0" borderId="7" xfId="0" applyFont="1" applyBorder="1" applyAlignment="1">
      <alignment horizontal="left"/>
    </xf>
    <xf numFmtId="9" fontId="29" fillId="0" borderId="0" xfId="19" applyFont="1" applyFill="1" applyBorder="1" applyAlignment="1">
      <alignment horizontal="right" vertical="center" indent="1"/>
    </xf>
    <xf numFmtId="9" fontId="13" fillId="0" borderId="0" xfId="19" applyFont="1" applyFill="1" applyBorder="1" applyAlignment="1">
      <alignment horizontal="right" vertical="center" indent="1"/>
    </xf>
    <xf numFmtId="9" fontId="13" fillId="0" borderId="1" xfId="19" applyFont="1" applyFill="1" applyBorder="1" applyAlignment="1">
      <alignment horizontal="right" vertical="center" indent="1"/>
    </xf>
    <xf numFmtId="0" fontId="12" fillId="0" borderId="0" xfId="0" applyFont="1" applyAlignment="1">
      <alignment horizontal="left" vertical="center" indent="1"/>
    </xf>
    <xf numFmtId="165" fontId="12" fillId="0" borderId="0" xfId="0" applyNumberFormat="1" applyFont="1" applyAlignment="1">
      <alignment horizontal="right" vertical="center" indent="1"/>
    </xf>
    <xf numFmtId="0" fontId="12" fillId="0" borderId="0" xfId="0" applyFont="1" applyAlignment="1">
      <alignment horizontal="center"/>
    </xf>
    <xf numFmtId="175" fontId="12" fillId="0" borderId="0" xfId="0" applyNumberFormat="1" applyFont="1" applyAlignment="1">
      <alignment horizontal="right"/>
    </xf>
    <xf numFmtId="0" fontId="50" fillId="0" borderId="0" xfId="0" applyFont="1"/>
    <xf numFmtId="0" fontId="59" fillId="0" borderId="0" xfId="4" applyFont="1" applyFill="1" applyAlignment="1">
      <alignment horizontal="right"/>
    </xf>
    <xf numFmtId="49" fontId="12" fillId="3" borderId="4" xfId="0" applyNumberFormat="1" applyFont="1" applyFill="1" applyBorder="1" applyAlignment="1">
      <alignment horizontal="center" vertical="center" wrapText="1"/>
    </xf>
    <xf numFmtId="49" fontId="12" fillId="3" borderId="16" xfId="0" applyNumberFormat="1" applyFont="1" applyFill="1" applyBorder="1" applyAlignment="1">
      <alignment horizontal="center" vertical="center" wrapText="1"/>
    </xf>
    <xf numFmtId="0" fontId="0" fillId="0" borderId="0" xfId="0" applyBorder="1"/>
    <xf numFmtId="0" fontId="0" fillId="0" borderId="0" xfId="0" applyBorder="1" applyAlignment="1">
      <alignment vertical="center"/>
    </xf>
    <xf numFmtId="0" fontId="0" fillId="3" borderId="5" xfId="0" applyFill="1" applyBorder="1" applyAlignment="1">
      <alignment horizontal="center" vertical="center" wrapText="1"/>
    </xf>
    <xf numFmtId="0" fontId="12" fillId="0" borderId="7" xfId="0" applyFont="1" applyBorder="1" applyAlignment="1">
      <alignment horizontal="left" vertical="center" indent="1"/>
    </xf>
    <xf numFmtId="165" fontId="0" fillId="0" borderId="0" xfId="0" applyNumberFormat="1"/>
    <xf numFmtId="0" fontId="12" fillId="0" borderId="8" xfId="0" applyFont="1" applyBorder="1" applyAlignment="1">
      <alignment horizontal="left" vertical="center" indent="1"/>
    </xf>
    <xf numFmtId="165" fontId="12" fillId="0" borderId="1" xfId="0" applyNumberFormat="1" applyFont="1" applyBorder="1" applyAlignment="1">
      <alignment horizontal="right" vertical="center" indent="1"/>
    </xf>
    <xf numFmtId="0" fontId="50" fillId="0" borderId="0" xfId="0" applyFont="1" applyAlignment="1">
      <alignment vertical="center"/>
    </xf>
    <xf numFmtId="49" fontId="35" fillId="2" borderId="0" xfId="3" applyNumberFormat="1" applyFont="1" applyFill="1"/>
    <xf numFmtId="0" fontId="37" fillId="2" borderId="0" xfId="3" applyFont="1" applyFill="1"/>
    <xf numFmtId="0" fontId="35" fillId="2" borderId="1" xfId="3" applyFont="1" applyFill="1" applyBorder="1" applyAlignment="1">
      <alignment vertical="top" wrapText="1"/>
    </xf>
    <xf numFmtId="0" fontId="37" fillId="2" borderId="1" xfId="3" applyFont="1" applyFill="1" applyBorder="1"/>
    <xf numFmtId="0" fontId="31" fillId="2" borderId="0" xfId="20" applyFont="1" applyFill="1" applyAlignment="1">
      <alignment horizontal="center" wrapText="1"/>
    </xf>
    <xf numFmtId="0" fontId="8" fillId="2" borderId="0" xfId="2" applyFont="1" applyFill="1" applyAlignment="1">
      <alignment horizontal="left"/>
    </xf>
    <xf numFmtId="0" fontId="10" fillId="2" borderId="0" xfId="20" applyFont="1" applyFill="1" applyAlignment="1">
      <alignment horizontal="center" wrapText="1"/>
    </xf>
    <xf numFmtId="0" fontId="8" fillId="2" borderId="0" xfId="20" applyFont="1" applyFill="1" applyAlignment="1">
      <alignment horizontal="right" vertical="center"/>
    </xf>
    <xf numFmtId="0" fontId="8" fillId="2" borderId="0" xfId="20" applyFont="1" applyFill="1" applyAlignment="1">
      <alignment horizontal="right"/>
    </xf>
    <xf numFmtId="0" fontId="14" fillId="2" borderId="0" xfId="3" applyFont="1" applyFill="1"/>
    <xf numFmtId="0" fontId="65" fillId="2" borderId="0" xfId="3" applyFont="1" applyFill="1"/>
    <xf numFmtId="0" fontId="33" fillId="2" borderId="0" xfId="20" applyFont="1" applyFill="1"/>
    <xf numFmtId="0" fontId="1" fillId="2" borderId="0" xfId="20" applyFill="1"/>
    <xf numFmtId="0" fontId="49" fillId="2" borderId="0" xfId="3" applyFont="1" applyFill="1"/>
    <xf numFmtId="0" fontId="63" fillId="2" borderId="0" xfId="8" applyFont="1" applyFill="1" applyAlignment="1">
      <alignment horizontal="right"/>
    </xf>
    <xf numFmtId="0" fontId="21" fillId="2" borderId="0" xfId="3" applyFont="1" applyFill="1"/>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29" fillId="0" borderId="0" xfId="0" applyFont="1" applyAlignment="1">
      <alignment horizontal="center" vertical="center"/>
    </xf>
    <xf numFmtId="0" fontId="29" fillId="0" borderId="6" xfId="0" applyFont="1" applyBorder="1" applyAlignment="1">
      <alignment horizontal="left" vertical="center" wrapText="1"/>
    </xf>
    <xf numFmtId="176" fontId="27" fillId="0" borderId="0" xfId="0" applyNumberFormat="1" applyFont="1" applyAlignment="1">
      <alignment horizontal="right" vertical="center" indent="1"/>
    </xf>
    <xf numFmtId="177" fontId="27" fillId="0" borderId="0" xfId="0" applyNumberFormat="1" applyFont="1" applyAlignment="1">
      <alignment horizontal="right" vertical="center" indent="1"/>
    </xf>
    <xf numFmtId="0" fontId="29" fillId="0" borderId="7" xfId="0" applyFont="1" applyBorder="1" applyAlignment="1">
      <alignment horizontal="left" vertical="center" wrapText="1"/>
    </xf>
    <xf numFmtId="0" fontId="0" fillId="0" borderId="0" xfId="0" applyAlignment="1">
      <alignment horizontal="center" vertical="center"/>
    </xf>
    <xf numFmtId="0" fontId="0" fillId="0" borderId="7" xfId="0" applyBorder="1" applyAlignment="1">
      <alignment horizontal="left" vertical="center" wrapText="1"/>
    </xf>
    <xf numFmtId="176" fontId="12" fillId="0" borderId="0" xfId="0" applyNumberFormat="1" applyFont="1" applyAlignment="1">
      <alignment horizontal="right" vertical="center" indent="1"/>
    </xf>
    <xf numFmtId="177" fontId="12" fillId="0" borderId="0" xfId="0" applyNumberFormat="1" applyFont="1" applyAlignment="1">
      <alignment horizontal="right" vertical="center" indent="1"/>
    </xf>
    <xf numFmtId="0" fontId="0" fillId="0" borderId="0" xfId="0" applyAlignment="1">
      <alignment horizontal="center" vertical="top"/>
    </xf>
    <xf numFmtId="176" fontId="0" fillId="0" borderId="0" xfId="0" applyNumberFormat="1"/>
    <xf numFmtId="0" fontId="29" fillId="0" borderId="7" xfId="0" applyFont="1" applyBorder="1" applyAlignment="1">
      <alignment vertical="center" wrapText="1"/>
    </xf>
    <xf numFmtId="0" fontId="0" fillId="0" borderId="7" xfId="0" applyBorder="1" applyAlignment="1">
      <alignment vertical="center" wrapText="1"/>
    </xf>
    <xf numFmtId="0" fontId="29" fillId="0" borderId="1" xfId="0" applyFont="1" applyBorder="1" applyAlignment="1">
      <alignment horizontal="center" vertical="center"/>
    </xf>
    <xf numFmtId="0" fontId="29" fillId="0" borderId="8" xfId="0" applyFont="1" applyBorder="1" applyAlignment="1">
      <alignment vertical="center" wrapText="1"/>
    </xf>
    <xf numFmtId="176" fontId="27" fillId="0" borderId="1" xfId="0" applyNumberFormat="1" applyFont="1" applyBorder="1" applyAlignment="1">
      <alignment horizontal="right" vertical="center" indent="1"/>
    </xf>
    <xf numFmtId="178" fontId="12" fillId="3" borderId="4" xfId="0" applyNumberFormat="1" applyFont="1" applyFill="1" applyBorder="1" applyAlignment="1">
      <alignment horizontal="center" vertical="center" wrapText="1"/>
    </xf>
    <xf numFmtId="0" fontId="0" fillId="0" borderId="7" xfId="0" applyBorder="1" applyAlignment="1">
      <alignment horizontal="left" indent="1"/>
    </xf>
    <xf numFmtId="179" fontId="12" fillId="0" borderId="0" xfId="0" applyNumberFormat="1" applyFont="1" applyAlignment="1">
      <alignment horizontal="right"/>
    </xf>
    <xf numFmtId="180" fontId="12" fillId="0" borderId="0" xfId="0" applyNumberFormat="1" applyFont="1" applyAlignment="1">
      <alignment horizontal="right"/>
    </xf>
    <xf numFmtId="169" fontId="12" fillId="0" borderId="0" xfId="0" applyNumberFormat="1" applyFont="1" applyAlignment="1">
      <alignment horizontal="center"/>
    </xf>
    <xf numFmtId="169" fontId="12" fillId="0" borderId="0" xfId="0" applyNumberFormat="1" applyFont="1" applyAlignment="1">
      <alignment horizontal="right" vertical="center" indent="1"/>
    </xf>
    <xf numFmtId="181" fontId="66" fillId="0" borderId="0" xfId="21" applyNumberFormat="1" applyFont="1" applyAlignment="1">
      <alignment horizontal="right" vertical="top"/>
    </xf>
    <xf numFmtId="0" fontId="29" fillId="0" borderId="8" xfId="0" applyFont="1" applyBorder="1" applyAlignment="1">
      <alignment horizontal="left" indent="1"/>
    </xf>
    <xf numFmtId="165" fontId="29" fillId="0" borderId="1" xfId="0" applyNumberFormat="1" applyFont="1" applyBorder="1" applyAlignment="1">
      <alignment horizontal="right" vertical="center" indent="1"/>
    </xf>
    <xf numFmtId="169" fontId="27" fillId="0" borderId="1" xfId="0" applyNumberFormat="1" applyFont="1" applyBorder="1" applyAlignment="1">
      <alignment horizontal="right" vertical="center" indent="1"/>
    </xf>
    <xf numFmtId="0" fontId="12" fillId="0" borderId="0" xfId="0" applyFont="1" applyAlignment="1">
      <alignment horizontal="left"/>
    </xf>
    <xf numFmtId="0" fontId="50" fillId="0" borderId="0" xfId="13" applyFont="1"/>
    <xf numFmtId="0" fontId="32" fillId="0" borderId="0" xfId="13" applyFont="1"/>
    <xf numFmtId="0" fontId="67" fillId="0" borderId="0" xfId="13" applyFont="1"/>
    <xf numFmtId="0" fontId="12" fillId="0" borderId="0" xfId="2" applyFont="1" applyAlignment="1">
      <alignment vertical="top" wrapText="1"/>
    </xf>
    <xf numFmtId="177" fontId="27" fillId="0" borderId="1" xfId="0" applyNumberFormat="1" applyFont="1" applyBorder="1" applyAlignment="1">
      <alignment horizontal="right" vertical="center" indent="1"/>
    </xf>
    <xf numFmtId="178" fontId="27" fillId="0" borderId="0" xfId="0" applyNumberFormat="1" applyFont="1" applyAlignment="1">
      <alignment horizontal="right" vertical="center" indent="1"/>
    </xf>
    <xf numFmtId="178" fontId="12" fillId="0" borderId="0" xfId="0" applyNumberFormat="1" applyFont="1" applyAlignment="1">
      <alignment horizontal="right" vertical="center" indent="1"/>
    </xf>
    <xf numFmtId="178" fontId="27" fillId="0" borderId="1" xfId="0" applyNumberFormat="1" applyFont="1" applyBorder="1" applyAlignment="1">
      <alignment horizontal="right" vertical="center" indent="1"/>
    </xf>
    <xf numFmtId="177" fontId="0" fillId="0" borderId="0" xfId="0" applyNumberFormat="1" applyAlignment="1">
      <alignment horizontal="right" vertical="center" indent="1"/>
    </xf>
    <xf numFmtId="177" fontId="29" fillId="0" borderId="1" xfId="0" applyNumberFormat="1" applyFont="1" applyBorder="1" applyAlignment="1">
      <alignment horizontal="right" vertical="center" indent="1"/>
    </xf>
    <xf numFmtId="0" fontId="47" fillId="0" borderId="0" xfId="0" applyFont="1"/>
    <xf numFmtId="0" fontId="54" fillId="2" borderId="0" xfId="0" applyFont="1" applyFill="1" applyAlignment="1">
      <alignment horizontal="left" vertical="top"/>
    </xf>
    <xf numFmtId="0" fontId="8" fillId="2" borderId="0" xfId="0" applyFont="1" applyFill="1" applyAlignment="1">
      <alignment vertical="center"/>
    </xf>
    <xf numFmtId="0" fontId="43" fillId="2" borderId="0" xfId="0" applyFont="1" applyFill="1" applyAlignment="1">
      <alignment horizontal="left" vertical="center" wrapText="1"/>
    </xf>
    <xf numFmtId="0" fontId="0" fillId="3" borderId="3" xfId="0" applyFill="1" applyBorder="1" applyAlignment="1">
      <alignment horizontal="center" vertical="center" wrapText="1"/>
    </xf>
    <xf numFmtId="0" fontId="48" fillId="2" borderId="0" xfId="0" applyFont="1" applyFill="1"/>
    <xf numFmtId="0" fontId="20" fillId="3" borderId="5" xfId="0" applyFont="1" applyFill="1" applyBorder="1" applyAlignment="1">
      <alignment horizontal="center" vertical="center" wrapText="1"/>
    </xf>
    <xf numFmtId="182" fontId="0" fillId="0" borderId="0" xfId="0" applyNumberFormat="1"/>
    <xf numFmtId="183" fontId="0" fillId="0" borderId="0" xfId="0" applyNumberFormat="1"/>
    <xf numFmtId="0" fontId="47" fillId="0" borderId="0" xfId="0" applyFont="1" applyAlignment="1">
      <alignment vertical="center"/>
    </xf>
    <xf numFmtId="0" fontId="27" fillId="0" borderId="6" xfId="0" applyFont="1" applyBorder="1" applyAlignment="1">
      <alignment horizontal="left" vertical="center" indent="1"/>
    </xf>
    <xf numFmtId="165" fontId="27" fillId="0" borderId="0" xfId="0" applyNumberFormat="1" applyFont="1" applyAlignment="1">
      <alignment horizontal="right" vertical="center" indent="1"/>
    </xf>
    <xf numFmtId="0" fontId="12" fillId="0" borderId="7" xfId="0" applyFont="1" applyBorder="1" applyAlignment="1">
      <alignment horizontal="left" vertical="center" wrapText="1" indent="2"/>
    </xf>
    <xf numFmtId="174" fontId="0" fillId="0" borderId="0" xfId="0" applyNumberFormat="1"/>
    <xf numFmtId="3" fontId="12" fillId="3" borderId="5" xfId="0" applyNumberFormat="1" applyFont="1" applyFill="1" applyBorder="1" applyAlignment="1">
      <alignment horizontal="center" vertical="center" wrapText="1"/>
    </xf>
    <xf numFmtId="0" fontId="27" fillId="0" borderId="7" xfId="0" applyFont="1" applyBorder="1" applyAlignment="1">
      <alignment horizontal="left" vertical="center" indent="1"/>
    </xf>
    <xf numFmtId="174" fontId="27" fillId="0" borderId="0" xfId="0" applyNumberFormat="1" applyFont="1" applyAlignment="1">
      <alignment horizontal="right" vertical="center" indent="1"/>
    </xf>
    <xf numFmtId="184" fontId="27" fillId="0" borderId="0" xfId="0" applyNumberFormat="1" applyFont="1" applyAlignment="1">
      <alignment horizontal="right" vertical="center" indent="1"/>
    </xf>
    <xf numFmtId="0" fontId="12" fillId="0" borderId="7" xfId="0" applyFont="1" applyBorder="1" applyAlignment="1">
      <alignment horizontal="left" vertical="center" indent="2"/>
    </xf>
    <xf numFmtId="174" fontId="12" fillId="0" borderId="0" xfId="0" applyNumberFormat="1" applyFont="1" applyAlignment="1">
      <alignment horizontal="right" vertical="center" indent="1"/>
    </xf>
    <xf numFmtId="184" fontId="12" fillId="0" borderId="0" xfId="0" applyNumberFormat="1" applyFont="1" applyAlignment="1">
      <alignment horizontal="right" vertical="center" indent="1"/>
    </xf>
    <xf numFmtId="174" fontId="31" fillId="0" borderId="0" xfId="0" applyNumberFormat="1" applyFont="1" applyAlignment="1">
      <alignment horizontal="right" vertical="center" indent="1"/>
    </xf>
    <xf numFmtId="184" fontId="31" fillId="0" borderId="0" xfId="0" applyNumberFormat="1" applyFont="1" applyAlignment="1">
      <alignment horizontal="right" vertical="center" indent="1"/>
    </xf>
    <xf numFmtId="0" fontId="11" fillId="0" borderId="7" xfId="0" applyFont="1" applyBorder="1" applyAlignment="1">
      <alignment horizontal="left" vertical="top" indent="1"/>
    </xf>
    <xf numFmtId="174" fontId="11" fillId="0" borderId="0" xfId="0" applyNumberFormat="1" applyFont="1" applyAlignment="1">
      <alignment horizontal="right" vertical="center" indent="1"/>
    </xf>
    <xf numFmtId="185" fontId="11" fillId="0" borderId="0" xfId="0" applyNumberFormat="1" applyFont="1" applyAlignment="1">
      <alignment horizontal="right" vertical="center" indent="1"/>
    </xf>
    <xf numFmtId="185" fontId="31" fillId="0" borderId="0" xfId="0" applyNumberFormat="1" applyFont="1" applyAlignment="1">
      <alignment horizontal="right" vertical="center" indent="1"/>
    </xf>
    <xf numFmtId="174" fontId="12" fillId="0" borderId="1" xfId="0" applyNumberFormat="1" applyFont="1" applyBorder="1" applyAlignment="1">
      <alignment horizontal="right" vertical="center" indent="1"/>
    </xf>
    <xf numFmtId="184" fontId="12" fillId="0" borderId="1" xfId="0" applyNumberFormat="1" applyFont="1" applyBorder="1" applyAlignment="1">
      <alignment horizontal="right" vertical="center" indent="1"/>
    </xf>
    <xf numFmtId="174" fontId="31" fillId="0" borderId="1" xfId="0" applyNumberFormat="1" applyFont="1" applyBorder="1" applyAlignment="1">
      <alignment horizontal="right" vertical="center" indent="1"/>
    </xf>
    <xf numFmtId="0" fontId="50" fillId="0" borderId="0" xfId="0" applyFont="1" applyAlignment="1">
      <alignment horizontal="left" vertical="top" wrapText="1"/>
    </xf>
    <xf numFmtId="0" fontId="55" fillId="0" borderId="6" xfId="0" applyFont="1" applyBorder="1" applyAlignment="1">
      <alignment horizontal="left" vertical="center" indent="1"/>
    </xf>
    <xf numFmtId="3" fontId="27" fillId="0" borderId="0" xfId="0" applyNumberFormat="1" applyFont="1" applyAlignment="1">
      <alignment horizontal="right" vertical="center" indent="1"/>
    </xf>
    <xf numFmtId="3" fontId="12" fillId="0" borderId="0" xfId="0" applyNumberFormat="1" applyFont="1" applyAlignment="1">
      <alignment horizontal="right" vertical="center" indent="1"/>
    </xf>
    <xf numFmtId="186" fontId="0" fillId="0" borderId="0" xfId="0" applyNumberFormat="1"/>
    <xf numFmtId="0" fontId="31" fillId="0" borderId="7" xfId="0" applyFont="1" applyBorder="1" applyAlignment="1">
      <alignment horizontal="left" vertical="center" indent="1"/>
    </xf>
    <xf numFmtId="3" fontId="31" fillId="0" borderId="0" xfId="0" applyNumberFormat="1" applyFont="1" applyAlignment="1">
      <alignment horizontal="right" vertical="center" indent="1"/>
    </xf>
    <xf numFmtId="3" fontId="12" fillId="0" borderId="1" xfId="0" applyNumberFormat="1" applyFont="1" applyBorder="1" applyAlignment="1">
      <alignment horizontal="right" vertical="center" indent="1"/>
    </xf>
    <xf numFmtId="3" fontId="31" fillId="0" borderId="1" xfId="0" applyNumberFormat="1" applyFont="1" applyBorder="1" applyAlignment="1">
      <alignment horizontal="right" vertical="center" indent="1"/>
    </xf>
    <xf numFmtId="0" fontId="12" fillId="0" borderId="0" xfId="0" applyFont="1" applyAlignment="1">
      <alignment horizontal="left" vertical="center" wrapText="1" indent="1"/>
    </xf>
    <xf numFmtId="0" fontId="27" fillId="0" borderId="6" xfId="0" applyFont="1" applyBorder="1" applyAlignment="1">
      <alignment horizontal="center" vertical="center" wrapText="1"/>
    </xf>
    <xf numFmtId="0" fontId="27" fillId="0" borderId="0" xfId="0" applyFont="1" applyAlignment="1">
      <alignment horizontal="left" vertical="center" wrapText="1" indent="1"/>
    </xf>
    <xf numFmtId="0" fontId="27" fillId="0" borderId="7" xfId="0" applyFont="1" applyBorder="1" applyAlignment="1">
      <alignment horizontal="justify" vertical="center" wrapText="1"/>
    </xf>
    <xf numFmtId="0" fontId="12" fillId="0" borderId="7" xfId="0" applyFont="1" applyBorder="1" applyAlignment="1">
      <alignment horizontal="justify" vertical="center" wrapText="1"/>
    </xf>
    <xf numFmtId="0" fontId="27" fillId="0" borderId="7" xfId="0" applyFont="1" applyBorder="1" applyAlignment="1">
      <alignment horizontal="center" vertical="center" wrapText="1"/>
    </xf>
    <xf numFmtId="0" fontId="12" fillId="0" borderId="1" xfId="0" applyFont="1" applyBorder="1" applyAlignment="1">
      <alignment horizontal="left" vertical="center" wrapText="1" indent="1"/>
    </xf>
    <xf numFmtId="0" fontId="12" fillId="0" borderId="8" xfId="0" applyFont="1" applyBorder="1" applyAlignment="1">
      <alignment horizontal="justify" vertical="center" wrapText="1"/>
    </xf>
    <xf numFmtId="0" fontId="0" fillId="0" borderId="0" xfId="0" applyAlignment="1">
      <alignment wrapText="1"/>
    </xf>
    <xf numFmtId="49" fontId="49" fillId="0" borderId="0" xfId="0" applyNumberFormat="1" applyFont="1" applyAlignment="1">
      <alignment horizontal="left" vertical="center"/>
    </xf>
    <xf numFmtId="49" fontId="49" fillId="0" borderId="0" xfId="0" applyNumberFormat="1" applyFont="1" applyAlignment="1">
      <alignment vertical="center"/>
    </xf>
    <xf numFmtId="0" fontId="14" fillId="0" borderId="0" xfId="0" applyFont="1" applyFill="1" applyAlignment="1">
      <alignment horizontal="left" vertical="top" wrapText="1"/>
    </xf>
    <xf numFmtId="0" fontId="49" fillId="0" borderId="0" xfId="0" applyFont="1"/>
    <xf numFmtId="0" fontId="35" fillId="2" borderId="1" xfId="0" applyFont="1" applyFill="1" applyBorder="1" applyAlignment="1">
      <alignment horizontal="left" vertical="top" wrapText="1"/>
    </xf>
    <xf numFmtId="0" fontId="0" fillId="3" borderId="3"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Alignment="1">
      <alignment horizontal="center" vertical="center"/>
    </xf>
    <xf numFmtId="0" fontId="47" fillId="0" borderId="0" xfId="0" applyFont="1" applyBorder="1" applyAlignment="1">
      <alignment vertical="center"/>
    </xf>
    <xf numFmtId="0" fontId="29" fillId="0" borderId="0" xfId="0" applyFont="1" applyFill="1" applyBorder="1" applyAlignment="1">
      <alignment horizontal="center" vertical="center" wrapText="1"/>
    </xf>
    <xf numFmtId="0" fontId="29" fillId="0" borderId="0" xfId="0" applyFont="1" applyFill="1" applyAlignment="1">
      <alignment horizontal="center" vertical="center" wrapText="1"/>
    </xf>
    <xf numFmtId="0" fontId="47" fillId="0" borderId="0" xfId="0" applyFont="1" applyBorder="1"/>
    <xf numFmtId="0" fontId="12" fillId="0" borderId="0" xfId="0" applyFont="1" applyBorder="1"/>
    <xf numFmtId="0" fontId="35" fillId="2" borderId="1" xfId="2" applyFont="1" applyFill="1" applyBorder="1" applyAlignment="1">
      <alignment horizontal="left" vertical="top" wrapText="1"/>
    </xf>
    <xf numFmtId="0" fontId="0" fillId="3" borderId="3" xfId="2" applyFont="1" applyFill="1" applyBorder="1" applyAlignment="1">
      <alignment horizontal="center" vertical="center" wrapText="1"/>
    </xf>
    <xf numFmtId="0" fontId="12" fillId="3" borderId="4"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49" fillId="2" borderId="0" xfId="0" applyFont="1" applyFill="1"/>
    <xf numFmtId="0" fontId="8" fillId="2" borderId="0" xfId="2" applyFont="1" applyFill="1" applyAlignment="1">
      <alignment horizontal="left"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49" fillId="2" borderId="0" xfId="0" applyFont="1" applyFill="1" applyBorder="1" applyAlignment="1">
      <alignment horizontal="left" wrapText="1"/>
    </xf>
    <xf numFmtId="0" fontId="8" fillId="2" borderId="0" xfId="0" applyFont="1" applyFill="1" applyAlignment="1">
      <alignment horizontal="left" vertical="top" wrapText="1"/>
    </xf>
    <xf numFmtId="0" fontId="18" fillId="2" borderId="0" xfId="0" applyFont="1" applyFill="1" applyAlignment="1">
      <alignment horizontal="left" vertical="top" wrapText="1"/>
    </xf>
    <xf numFmtId="0" fontId="49" fillId="0" borderId="0" xfId="0" applyFont="1" applyAlignment="1">
      <alignment vertical="center"/>
    </xf>
    <xf numFmtId="0" fontId="27" fillId="0" borderId="0" xfId="0" applyFont="1" applyFill="1" applyBorder="1" applyAlignment="1">
      <alignment horizontal="center" vertical="center"/>
    </xf>
    <xf numFmtId="0" fontId="27" fillId="0" borderId="0" xfId="0" applyFont="1" applyFill="1" applyAlignment="1">
      <alignment horizontal="center" vertical="center"/>
    </xf>
    <xf numFmtId="0" fontId="50" fillId="0" borderId="0" xfId="0" applyFont="1" applyBorder="1" applyAlignment="1">
      <alignment vertical="center"/>
    </xf>
    <xf numFmtId="0" fontId="0" fillId="3" borderId="4" xfId="0" applyFont="1" applyFill="1" applyBorder="1" applyAlignment="1">
      <alignment horizontal="center" vertical="center"/>
    </xf>
    <xf numFmtId="0" fontId="0" fillId="3" borderId="5" xfId="0" applyFont="1" applyFill="1" applyBorder="1" applyAlignment="1">
      <alignment horizontal="center" vertical="center"/>
    </xf>
    <xf numFmtId="0" fontId="49" fillId="0" borderId="0" xfId="0" applyFont="1" applyAlignment="1">
      <alignment horizontal="left" wrapText="1"/>
    </xf>
    <xf numFmtId="0" fontId="50" fillId="0" borderId="0" xfId="0" applyFont="1" applyBorder="1"/>
    <xf numFmtId="0" fontId="0" fillId="3" borderId="3" xfId="0" applyFont="1" applyFill="1" applyBorder="1" applyAlignment="1">
      <alignment horizontal="center" vertical="center"/>
    </xf>
    <xf numFmtId="0" fontId="50" fillId="0" borderId="0" xfId="0" applyFont="1" applyAlignment="1">
      <alignment horizontal="left" vertical="top" wrapText="1"/>
    </xf>
    <xf numFmtId="0" fontId="47" fillId="0" borderId="0" xfId="0" applyFont="1"/>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11" xfId="0" applyFill="1" applyBorder="1" applyAlignment="1">
      <alignment horizontal="center" vertical="center" wrapText="1"/>
    </xf>
    <xf numFmtId="0" fontId="50" fillId="0" borderId="0" xfId="0" applyFont="1"/>
    <xf numFmtId="0" fontId="60" fillId="0" borderId="0" xfId="0" applyFont="1"/>
    <xf numFmtId="0" fontId="57" fillId="0" borderId="0" xfId="0" applyFont="1" applyAlignment="1">
      <alignment vertical="center"/>
    </xf>
    <xf numFmtId="0" fontId="12" fillId="3" borderId="14"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0" fillId="3" borderId="5" xfId="0" applyFill="1" applyBorder="1" applyAlignment="1">
      <alignment horizontal="center" vertical="center" wrapText="1"/>
    </xf>
    <xf numFmtId="0" fontId="50" fillId="0" borderId="0" xfId="0" applyFont="1" applyAlignment="1">
      <alignment horizontal="left"/>
    </xf>
    <xf numFmtId="0" fontId="12" fillId="3" borderId="6" xfId="0" applyFont="1" applyFill="1" applyBorder="1" applyAlignment="1">
      <alignment horizontal="center" vertical="center" wrapText="1"/>
    </xf>
    <xf numFmtId="0" fontId="49" fillId="0" borderId="0" xfId="0" applyFont="1" applyAlignment="1">
      <alignment horizontal="left" vertical="top" wrapText="1"/>
    </xf>
    <xf numFmtId="0" fontId="50" fillId="0" borderId="0" xfId="0" applyFont="1" applyAlignment="1">
      <alignment horizontal="justify" vertical="center"/>
    </xf>
    <xf numFmtId="0" fontId="47" fillId="0" borderId="0" xfId="0" applyFont="1" applyAlignment="1">
      <alignment horizontal="justify" vertical="center"/>
    </xf>
    <xf numFmtId="0" fontId="35" fillId="2" borderId="1" xfId="3" applyFont="1" applyFill="1" applyBorder="1" applyAlignment="1">
      <alignment horizontal="left" vertical="top" wrapText="1"/>
    </xf>
    <xf numFmtId="0" fontId="12" fillId="3" borderId="3" xfId="2" applyFont="1" applyFill="1" applyBorder="1" applyAlignment="1">
      <alignment horizontal="center" vertical="center" wrapText="1"/>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12" fillId="3" borderId="4" xfId="0" applyFont="1" applyFill="1" applyBorder="1" applyAlignment="1">
      <alignment horizontal="center" vertical="center"/>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0" fillId="3" borderId="3" xfId="0" applyFill="1" applyBorder="1" applyAlignment="1">
      <alignment horizontal="center" vertical="center"/>
    </xf>
    <xf numFmtId="0" fontId="20" fillId="3" borderId="3"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47" fillId="0" borderId="0" xfId="0" applyFont="1" applyAlignment="1">
      <alignment vertical="center"/>
    </xf>
    <xf numFmtId="0" fontId="27" fillId="0" borderId="0" xfId="0" applyFont="1" applyAlignment="1">
      <alignment horizontal="center" vertical="center"/>
    </xf>
    <xf numFmtId="0" fontId="47" fillId="0" borderId="0" xfId="0" applyFont="1" applyAlignment="1">
      <alignment horizontal="left"/>
    </xf>
    <xf numFmtId="0" fontId="31" fillId="0" borderId="0" xfId="0" applyFont="1" applyAlignment="1">
      <alignment horizontal="center" vertical="center"/>
    </xf>
    <xf numFmtId="49" fontId="49" fillId="0" borderId="0" xfId="0" applyNumberFormat="1" applyFont="1" applyAlignment="1">
      <alignment horizontal="left" vertical="top" wrapText="1"/>
    </xf>
    <xf numFmtId="0" fontId="27" fillId="0" borderId="0" xfId="0" applyFont="1" applyAlignment="1">
      <alignment horizontal="center" vertical="center" wrapText="1"/>
    </xf>
    <xf numFmtId="49" fontId="49" fillId="0" borderId="0" xfId="0" applyNumberFormat="1" applyFont="1" applyAlignment="1">
      <alignment horizontal="left" vertical="center"/>
    </xf>
    <xf numFmtId="49" fontId="49" fillId="0" borderId="0" xfId="0" applyNumberFormat="1" applyFont="1" applyAlignment="1">
      <alignment horizontal="left" vertical="center" wrapText="1"/>
    </xf>
    <xf numFmtId="0" fontId="50" fillId="0" borderId="0" xfId="0" applyFont="1" applyAlignment="1">
      <alignment horizontal="left" vertical="center" wrapText="1"/>
    </xf>
    <xf numFmtId="174" fontId="27" fillId="0" borderId="1" xfId="0" applyNumberFormat="1" applyFont="1" applyBorder="1" applyAlignment="1">
      <alignment horizontal="right" vertical="center" indent="1"/>
    </xf>
  </cellXfs>
  <cellStyles count="22">
    <cellStyle name="Komma 3" xfId="9" xr:uid="{00000000-0005-0000-0000-000000000000}"/>
    <cellStyle name="Komma 3 2" xfId="16" xr:uid="{00000000-0005-0000-0000-000000000000}"/>
    <cellStyle name="Komma 4" xfId="10" xr:uid="{00000000-0005-0000-0000-000001000000}"/>
    <cellStyle name="Komma 4 2" xfId="17" xr:uid="{00000000-0005-0000-0000-000001000000}"/>
    <cellStyle name="Link" xfId="1" builtinId="8"/>
    <cellStyle name="Link 2" xfId="4" xr:uid="{00000000-0005-0000-0000-000003000000}"/>
    <cellStyle name="Link 2 2" xfId="8" xr:uid="{00000000-0005-0000-0000-000004000000}"/>
    <cellStyle name="Prozent" xfId="19" builtinId="5"/>
    <cellStyle name="Standard" xfId="0" builtinId="0"/>
    <cellStyle name="Standard 11" xfId="7" xr:uid="{00000000-0005-0000-0000-000006000000}"/>
    <cellStyle name="Standard 11 2" xfId="12" xr:uid="{EC02ACC3-3C9A-4C83-B9EA-D66317CDEF32}"/>
    <cellStyle name="Standard 11 2 2" xfId="20" xr:uid="{1052E9DD-4946-4722-8013-AD0A66C34B88}"/>
    <cellStyle name="Standard 11 3" xfId="15" xr:uid="{00000000-0005-0000-0000-000006000000}"/>
    <cellStyle name="Standard 2" xfId="2" xr:uid="{00000000-0005-0000-0000-000007000000}"/>
    <cellStyle name="Standard 2 2" xfId="3" xr:uid="{00000000-0005-0000-0000-000008000000}"/>
    <cellStyle name="Standard 2 2 2" xfId="11" xr:uid="{00000000-0005-0000-0000-000009000000}"/>
    <cellStyle name="Standard 3" xfId="6" xr:uid="{00000000-0005-0000-0000-00000A000000}"/>
    <cellStyle name="Standard 3 2" xfId="14" xr:uid="{00000000-0005-0000-0000-00000A000000}"/>
    <cellStyle name="Standard 3 4 4" xfId="13" xr:uid="{95411A04-8608-4561-A4C5-1DF5A9D5C03F}"/>
    <cellStyle name="Standard 4" xfId="18" xr:uid="{00000000-0005-0000-0000-00003C000000}"/>
    <cellStyle name="Standard 5" xfId="5" xr:uid="{00000000-0005-0000-0000-00000B000000}"/>
    <cellStyle name="Standard_Bevölkerung insgesamt" xfId="21" xr:uid="{56C1F148-5BA5-4E82-B7A3-AF1FF0D81170}"/>
  </cellStyles>
  <dxfs count="0"/>
  <tableStyles count="0" defaultTableStyle="TableStyleMedium2" defaultPivotStyle="PivotStyleLight16"/>
  <colors>
    <mruColors>
      <color rgb="FF003063"/>
      <color rgb="FFCFE9FB"/>
      <color rgb="FF639089"/>
      <color rgb="FF77C8D2"/>
      <color rgb="FF008F9E"/>
      <color rgb="FF17B287"/>
      <color rgb="FFE6B287"/>
      <color rgb="FF244061"/>
      <color rgb="FFE8EFF8"/>
      <color rgb="FF5694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r>
              <a:rPr lang="de-DE">
                <a:solidFill>
                  <a:srgbClr val="244061"/>
                </a:solidFill>
              </a:rPr>
              <a:t>2000</a:t>
            </a:r>
          </a:p>
        </c:rich>
      </c:tx>
      <c:layout>
        <c:manualLayout>
          <c:xMode val="edge"/>
          <c:yMode val="edge"/>
          <c:x val="0.4813364514068898"/>
          <c:y val="3.0697455458452028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0.12720790511598976"/>
          <c:y val="0.21072220231835148"/>
          <c:w val="0.75654023947186133"/>
          <c:h val="0.61849942792423174"/>
        </c:manualLayout>
      </c:layout>
      <c:doughnutChart>
        <c:varyColors val="1"/>
        <c:ser>
          <c:idx val="1"/>
          <c:order val="0"/>
          <c:spPr>
            <a:ln w="6350">
              <a:solidFill>
                <a:schemeClr val="bg1"/>
              </a:solidFill>
            </a:ln>
            <a:effectLst/>
          </c:spPr>
          <c:dPt>
            <c:idx val="0"/>
            <c:bubble3D val="0"/>
            <c:spPr>
              <a:solidFill>
                <a:schemeClr val="accent1"/>
              </a:solidFill>
              <a:ln w="6350">
                <a:solidFill>
                  <a:schemeClr val="bg1"/>
                </a:solidFill>
              </a:ln>
              <a:effectLst/>
            </c:spPr>
            <c:extLst>
              <c:ext xmlns:c16="http://schemas.microsoft.com/office/drawing/2014/chart" uri="{C3380CC4-5D6E-409C-BE32-E72D297353CC}">
                <c16:uniqueId val="{00000001-E506-4331-9996-22DDC3B08CE5}"/>
              </c:ext>
            </c:extLst>
          </c:dPt>
          <c:dPt>
            <c:idx val="1"/>
            <c:bubble3D val="0"/>
            <c:spPr>
              <a:solidFill>
                <a:schemeClr val="accent2"/>
              </a:solidFill>
              <a:ln w="6350">
                <a:solidFill>
                  <a:schemeClr val="bg1"/>
                </a:solidFill>
              </a:ln>
              <a:effectLst/>
            </c:spPr>
            <c:extLst>
              <c:ext xmlns:c16="http://schemas.microsoft.com/office/drawing/2014/chart" uri="{C3380CC4-5D6E-409C-BE32-E72D297353CC}">
                <c16:uniqueId val="{00000003-E506-4331-9996-22DDC3B08CE5}"/>
              </c:ext>
            </c:extLst>
          </c:dPt>
          <c:dPt>
            <c:idx val="2"/>
            <c:bubble3D val="0"/>
            <c:spPr>
              <a:solidFill>
                <a:schemeClr val="accent3"/>
              </a:solidFill>
              <a:ln w="6350">
                <a:solidFill>
                  <a:schemeClr val="bg1"/>
                </a:solidFill>
              </a:ln>
              <a:effectLst/>
            </c:spPr>
            <c:extLst>
              <c:ext xmlns:c16="http://schemas.microsoft.com/office/drawing/2014/chart" uri="{C3380CC4-5D6E-409C-BE32-E72D297353CC}">
                <c16:uniqueId val="{00000005-E506-4331-9996-22DDC3B08CE5}"/>
              </c:ext>
            </c:extLst>
          </c:dPt>
          <c:dPt>
            <c:idx val="3"/>
            <c:bubble3D val="0"/>
            <c:spPr>
              <a:solidFill>
                <a:schemeClr val="accent4"/>
              </a:solidFill>
              <a:ln w="6350">
                <a:solidFill>
                  <a:schemeClr val="bg1"/>
                </a:solidFill>
              </a:ln>
              <a:effectLst/>
            </c:spPr>
            <c:extLst>
              <c:ext xmlns:c16="http://schemas.microsoft.com/office/drawing/2014/chart" uri="{C3380CC4-5D6E-409C-BE32-E72D297353CC}">
                <c16:uniqueId val="{00000007-E506-4331-9996-22DDC3B08CE5}"/>
              </c:ext>
            </c:extLst>
          </c:dPt>
          <c:dPt>
            <c:idx val="4"/>
            <c:bubble3D val="0"/>
            <c:spPr>
              <a:solidFill>
                <a:schemeClr val="accent5"/>
              </a:solidFill>
              <a:ln w="6350">
                <a:solidFill>
                  <a:schemeClr val="bg1"/>
                </a:solidFill>
              </a:ln>
              <a:effectLst/>
            </c:spPr>
            <c:extLst>
              <c:ext xmlns:c16="http://schemas.microsoft.com/office/drawing/2014/chart" uri="{C3380CC4-5D6E-409C-BE32-E72D297353CC}">
                <c16:uniqueId val="{00000009-E506-4331-9996-22DDC3B08CE5}"/>
              </c:ext>
            </c:extLst>
          </c:dPt>
          <c:dPt>
            <c:idx val="5"/>
            <c:bubble3D val="0"/>
            <c:spPr>
              <a:solidFill>
                <a:schemeClr val="accent6"/>
              </a:solidFill>
              <a:ln w="6350">
                <a:solidFill>
                  <a:schemeClr val="bg1"/>
                </a:solidFill>
              </a:ln>
              <a:effectLst/>
            </c:spPr>
            <c:extLst>
              <c:ext xmlns:c16="http://schemas.microsoft.com/office/drawing/2014/chart" uri="{C3380CC4-5D6E-409C-BE32-E72D297353CC}">
                <c16:uniqueId val="{0000000B-E506-4331-9996-22DDC3B08CE5}"/>
              </c:ext>
            </c:extLst>
          </c:dPt>
          <c:dPt>
            <c:idx val="6"/>
            <c:bubble3D val="0"/>
            <c:spPr>
              <a:solidFill>
                <a:schemeClr val="accent1">
                  <a:lumMod val="60000"/>
                </a:schemeClr>
              </a:solidFill>
              <a:ln w="6350">
                <a:solidFill>
                  <a:schemeClr val="bg1"/>
                </a:solidFill>
              </a:ln>
              <a:effectLst/>
            </c:spPr>
            <c:extLst>
              <c:ext xmlns:c16="http://schemas.microsoft.com/office/drawing/2014/chart" uri="{C3380CC4-5D6E-409C-BE32-E72D297353CC}">
                <c16:uniqueId val="{0000000D-E506-4331-9996-22DDC3B08CE5}"/>
              </c:ext>
            </c:extLst>
          </c:dPt>
          <c:dLbls>
            <c:dLbl>
              <c:idx val="0"/>
              <c:layout>
                <c:manualLayout>
                  <c:x val="-0.30111395411300695"/>
                  <c:y val="-0.24372750702092988"/>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7987361992677304"/>
                      <c:h val="0.10867682919782264"/>
                    </c:manualLayout>
                  </c15:layout>
                  <c15:dlblFieldTable/>
                  <c15:showDataLabelsRange val="0"/>
                </c:ext>
                <c:ext xmlns:c16="http://schemas.microsoft.com/office/drawing/2014/chart" uri="{C3380CC4-5D6E-409C-BE32-E72D297353CC}">
                  <c16:uniqueId val="{00000001-E506-4331-9996-22DDC3B08CE5}"/>
                </c:ext>
              </c:extLst>
            </c:dLbl>
            <c:dLbl>
              <c:idx val="1"/>
              <c:layout>
                <c:manualLayout>
                  <c:x val="0.23068717397757943"/>
                  <c:y val="-0.21351809261848903"/>
                </c:manualLayout>
              </c:layout>
              <c:tx>
                <c:rich>
                  <a:bodyPr rot="0" spcFirstLastPara="1" vertOverflow="ellipsis"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6896054510241874"/>
                      <c:h val="0.18424121950373873"/>
                    </c:manualLayout>
                  </c15:layout>
                  <c15:dlblFieldTable/>
                  <c15:showDataLabelsRange val="0"/>
                </c:ext>
                <c:ext xmlns:c16="http://schemas.microsoft.com/office/drawing/2014/chart" uri="{C3380CC4-5D6E-409C-BE32-E72D297353CC}">
                  <c16:uniqueId val="{00000003-E506-4331-9996-22DDC3B08CE5}"/>
                </c:ext>
              </c:extLst>
            </c:dLbl>
            <c:dLbl>
              <c:idx val="2"/>
              <c:layout>
                <c:manualLayout>
                  <c:x val="0.16583808083235543"/>
                  <c:y val="-8.685832167993808E-2"/>
                </c:manualLayout>
              </c:layout>
              <c:tx>
                <c:rich>
                  <a:bodyPr rot="0" spcFirstLastPara="1" vertOverflow="ellipsis"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4561953095180877"/>
                      <c:h val="0.16427843332139097"/>
                    </c:manualLayout>
                  </c15:layout>
                  <c15:dlblFieldTable/>
                  <c15:showDataLabelsRange val="0"/>
                </c:ext>
                <c:ext xmlns:c16="http://schemas.microsoft.com/office/drawing/2014/chart" uri="{C3380CC4-5D6E-409C-BE32-E72D297353CC}">
                  <c16:uniqueId val="{00000005-E506-4331-9996-22DDC3B08CE5}"/>
                </c:ext>
              </c:extLst>
            </c:dLbl>
            <c:dLbl>
              <c:idx val="3"/>
              <c:layout>
                <c:manualLayout>
                  <c:x val="9.6888420814543477E-2"/>
                  <c:y val="0.25731112831832825"/>
                </c:manualLayout>
              </c:layout>
              <c:tx>
                <c:rich>
                  <a:bodyPr rot="0" spcFirstLastPara="1" vertOverflow="overflow" horzOverflow="overflow" vert="horz" wrap="square" lIns="0" tIns="0" rIns="0" bIns="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overflow" horzOverflow="overflow" vert="horz" wrap="square" lIns="0" tIns="0" rIns="0" bIns="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9613423995250143"/>
                      <c:h val="0.18710552775434258"/>
                    </c:manualLayout>
                  </c15:layout>
                  <c15:dlblFieldTable/>
                  <c15:showDataLabelsRange val="0"/>
                </c:ext>
                <c:ext xmlns:c16="http://schemas.microsoft.com/office/drawing/2014/chart" uri="{C3380CC4-5D6E-409C-BE32-E72D297353CC}">
                  <c16:uniqueId val="{00000007-E506-4331-9996-22DDC3B08CE5}"/>
                </c:ext>
              </c:extLst>
            </c:dLbl>
            <c:dLbl>
              <c:idx val="4"/>
              <c:layout>
                <c:manualLayout>
                  <c:x val="5.9490521494507979E-3"/>
                  <c:y val="0.27081026731540442"/>
                </c:manualLayout>
              </c:layout>
              <c:tx>
                <c:rich>
                  <a:bodyPr rot="0" spcFirstLastPara="1" vertOverflow="ellipsis" vert="horz" wrap="square" lIns="36000" tIns="36000" rIns="360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57693549527134957"/>
                      <c:h val="0.15034174303974482"/>
                    </c:manualLayout>
                  </c15:layout>
                  <c15:dlblFieldTable/>
                  <c15:showDataLabelsRange val="0"/>
                </c:ext>
                <c:ext xmlns:c16="http://schemas.microsoft.com/office/drawing/2014/chart" uri="{C3380CC4-5D6E-409C-BE32-E72D297353CC}">
                  <c16:uniqueId val="{00000009-E506-4331-9996-22DDC3B08CE5}"/>
                </c:ext>
              </c:extLst>
            </c:dLbl>
            <c:dLbl>
              <c:idx val="5"/>
              <c:layout>
                <c:manualLayout>
                  <c:x val="-0.26023169680091607"/>
                  <c:y val="-8.8199983820079278E-2"/>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3299990104468535"/>
                      <c:h val="0.23644596484334371"/>
                    </c:manualLayout>
                  </c15:layout>
                  <c15:dlblFieldTable/>
                  <c15:showDataLabelsRange val="0"/>
                </c:ext>
                <c:ext xmlns:c16="http://schemas.microsoft.com/office/drawing/2014/chart" uri="{C3380CC4-5D6E-409C-BE32-E72D297353CC}">
                  <c16:uniqueId val="{0000000B-E506-4331-9996-22DDC3B08CE5}"/>
                </c:ext>
              </c:extLst>
            </c:dLbl>
            <c:dLbl>
              <c:idx val="6"/>
              <c:layout>
                <c:manualLayout>
                  <c:x val="-0.19553541596253199"/>
                  <c:y val="-0.13949712713051038"/>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3416387426971169"/>
                      <c:h val="0.13139008256482063"/>
                    </c:manualLayout>
                  </c15:layout>
                  <c15:dlblFieldTable/>
                  <c15:showDataLabelsRange val="0"/>
                </c:ext>
                <c:ext xmlns:c16="http://schemas.microsoft.com/office/drawing/2014/chart" uri="{C3380CC4-5D6E-409C-BE32-E72D297353CC}">
                  <c16:uniqueId val="{0000000D-E506-4331-9996-22DDC3B08CE5}"/>
                </c:ext>
              </c:extLst>
            </c:dLbl>
            <c:numFmt formatCode="0.0&quot; %&quot;" sourceLinked="0"/>
            <c:spPr>
              <a:noFill/>
              <a:ln>
                <a:noFill/>
              </a:ln>
              <a:effectLst/>
            </c:spPr>
            <c:txPr>
              <a:bodyPr rot="0" spcFirstLastPara="1" vertOverflow="ellipsis"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3175" cap="flat" cmpd="sng" algn="ctr">
                  <a:solidFill>
                    <a:schemeClr val="tx1"/>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'Grafik 1'!$D$46:$D$51</c:f>
              <c:strCache>
                <c:ptCount val="6"/>
                <c:pt idx="0">
                  <c:v>Land- und Forstwirtschaft, Fischerei</c:v>
                </c:pt>
                <c:pt idx="1">
                  <c:v>Produzierendes Gewerbe ohne Baugewerbe</c:v>
                </c:pt>
                <c:pt idx="2">
                  <c:v>Baugewerbe</c:v>
                </c:pt>
                <c:pt idx="3">
                  <c:v>Handel, Verkehr und Lagerei, Gastgewerbe, 
Information und Kommunikation</c:v>
                </c:pt>
                <c:pt idx="4">
                  <c:v>Finanz-, Versicherungs- und 
Unternehmensdienstleister, 
Grundstücks- und Wohnungswesen</c:v>
                </c:pt>
                <c:pt idx="5">
                  <c:v>Öffentliche und sonstige 
Dienstleister, Erziehung, 
Unterricht</c:v>
                </c:pt>
              </c:strCache>
            </c:strRef>
          </c:cat>
          <c:val>
            <c:numRef>
              <c:f>'Grafik 1'!$E$46:$E$51</c:f>
              <c:numCache>
                <c:formatCode>#,##0.0</c:formatCode>
                <c:ptCount val="6"/>
                <c:pt idx="0">
                  <c:v>0.11550390094711924</c:v>
                </c:pt>
                <c:pt idx="1">
                  <c:v>14.217211720669612</c:v>
                </c:pt>
                <c:pt idx="2">
                  <c:v>2.9219872639219431</c:v>
                </c:pt>
                <c:pt idx="3">
                  <c:v>31.003161333904767</c:v>
                </c:pt>
                <c:pt idx="4">
                  <c:v>34.86699530619012</c:v>
                </c:pt>
                <c:pt idx="5">
                  <c:v>16.875140474366436</c:v>
                </c:pt>
              </c:numCache>
            </c:numRef>
          </c:val>
          <c:extLst>
            <c:ext xmlns:c16="http://schemas.microsoft.com/office/drawing/2014/chart" uri="{C3380CC4-5D6E-409C-BE32-E72D297353CC}">
              <c16:uniqueId val="{0000000E-E506-4331-9996-22DDC3B08CE5}"/>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r>
              <a:rPr lang="de-DE">
                <a:solidFill>
                  <a:srgbClr val="003063"/>
                </a:solidFill>
              </a:rPr>
              <a:t>2024</a:t>
            </a:r>
          </a:p>
        </c:rich>
      </c:tx>
      <c:layout>
        <c:manualLayout>
          <c:xMode val="edge"/>
          <c:yMode val="edge"/>
          <c:x val="0.47898258947329958"/>
          <c:y val="2.8009994688812712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0.12831173321998976"/>
          <c:y val="0.20198032407407404"/>
          <c:w val="0.77960507452579408"/>
          <c:h val="0.62626018518518523"/>
        </c:manualLayout>
      </c:layout>
      <c:doughnutChart>
        <c:varyColors val="1"/>
        <c:ser>
          <c:idx val="1"/>
          <c:order val="0"/>
          <c:spPr>
            <a:ln w="6350">
              <a:solidFill>
                <a:schemeClr val="bg1"/>
              </a:solidFill>
            </a:ln>
            <a:effectLst/>
          </c:spPr>
          <c:dPt>
            <c:idx val="0"/>
            <c:bubble3D val="0"/>
            <c:spPr>
              <a:solidFill>
                <a:schemeClr val="accent1"/>
              </a:solidFill>
              <a:ln w="6350">
                <a:solidFill>
                  <a:schemeClr val="bg1"/>
                </a:solidFill>
              </a:ln>
              <a:effectLst/>
            </c:spPr>
            <c:extLst>
              <c:ext xmlns:c16="http://schemas.microsoft.com/office/drawing/2014/chart" uri="{C3380CC4-5D6E-409C-BE32-E72D297353CC}">
                <c16:uniqueId val="{00000001-11D6-4CBE-8773-D10342FEC4FA}"/>
              </c:ext>
            </c:extLst>
          </c:dPt>
          <c:dPt>
            <c:idx val="1"/>
            <c:bubble3D val="0"/>
            <c:spPr>
              <a:solidFill>
                <a:schemeClr val="accent2"/>
              </a:solidFill>
              <a:ln w="6350">
                <a:solidFill>
                  <a:schemeClr val="bg1"/>
                </a:solidFill>
              </a:ln>
              <a:effectLst/>
            </c:spPr>
            <c:extLst>
              <c:ext xmlns:c16="http://schemas.microsoft.com/office/drawing/2014/chart" uri="{C3380CC4-5D6E-409C-BE32-E72D297353CC}">
                <c16:uniqueId val="{00000003-11D6-4CBE-8773-D10342FEC4FA}"/>
              </c:ext>
            </c:extLst>
          </c:dPt>
          <c:dPt>
            <c:idx val="2"/>
            <c:bubble3D val="0"/>
            <c:spPr>
              <a:solidFill>
                <a:schemeClr val="accent3"/>
              </a:solidFill>
              <a:ln w="6350">
                <a:solidFill>
                  <a:schemeClr val="bg1"/>
                </a:solidFill>
              </a:ln>
              <a:effectLst/>
            </c:spPr>
            <c:extLst>
              <c:ext xmlns:c16="http://schemas.microsoft.com/office/drawing/2014/chart" uri="{C3380CC4-5D6E-409C-BE32-E72D297353CC}">
                <c16:uniqueId val="{00000005-11D6-4CBE-8773-D10342FEC4FA}"/>
              </c:ext>
            </c:extLst>
          </c:dPt>
          <c:dPt>
            <c:idx val="3"/>
            <c:bubble3D val="0"/>
            <c:spPr>
              <a:solidFill>
                <a:schemeClr val="accent4"/>
              </a:solidFill>
              <a:ln w="6350">
                <a:solidFill>
                  <a:schemeClr val="bg1"/>
                </a:solidFill>
              </a:ln>
              <a:effectLst/>
            </c:spPr>
            <c:extLst>
              <c:ext xmlns:c16="http://schemas.microsoft.com/office/drawing/2014/chart" uri="{C3380CC4-5D6E-409C-BE32-E72D297353CC}">
                <c16:uniqueId val="{00000007-11D6-4CBE-8773-D10342FEC4FA}"/>
              </c:ext>
            </c:extLst>
          </c:dPt>
          <c:dPt>
            <c:idx val="4"/>
            <c:bubble3D val="0"/>
            <c:spPr>
              <a:solidFill>
                <a:schemeClr val="accent5"/>
              </a:solidFill>
              <a:ln w="6350">
                <a:solidFill>
                  <a:schemeClr val="bg1"/>
                </a:solidFill>
              </a:ln>
              <a:effectLst/>
            </c:spPr>
            <c:extLst>
              <c:ext xmlns:c16="http://schemas.microsoft.com/office/drawing/2014/chart" uri="{C3380CC4-5D6E-409C-BE32-E72D297353CC}">
                <c16:uniqueId val="{00000009-11D6-4CBE-8773-D10342FEC4FA}"/>
              </c:ext>
            </c:extLst>
          </c:dPt>
          <c:dPt>
            <c:idx val="5"/>
            <c:bubble3D val="0"/>
            <c:spPr>
              <a:solidFill>
                <a:schemeClr val="accent6"/>
              </a:solidFill>
              <a:ln w="6350">
                <a:solidFill>
                  <a:schemeClr val="bg1"/>
                </a:solidFill>
              </a:ln>
              <a:effectLst/>
            </c:spPr>
            <c:extLst>
              <c:ext xmlns:c16="http://schemas.microsoft.com/office/drawing/2014/chart" uri="{C3380CC4-5D6E-409C-BE32-E72D297353CC}">
                <c16:uniqueId val="{0000000B-11D6-4CBE-8773-D10342FEC4FA}"/>
              </c:ext>
            </c:extLst>
          </c:dPt>
          <c:dPt>
            <c:idx val="6"/>
            <c:bubble3D val="0"/>
            <c:spPr>
              <a:solidFill>
                <a:schemeClr val="accent1">
                  <a:lumMod val="60000"/>
                </a:schemeClr>
              </a:solidFill>
              <a:ln w="6350">
                <a:solidFill>
                  <a:schemeClr val="bg1"/>
                </a:solidFill>
              </a:ln>
              <a:effectLst/>
            </c:spPr>
            <c:extLst>
              <c:ext xmlns:c16="http://schemas.microsoft.com/office/drawing/2014/chart" uri="{C3380CC4-5D6E-409C-BE32-E72D297353CC}">
                <c16:uniqueId val="{0000000D-11D6-4CBE-8773-D10342FEC4FA}"/>
              </c:ext>
            </c:extLst>
          </c:dPt>
          <c:dLbls>
            <c:dLbl>
              <c:idx val="0"/>
              <c:layout>
                <c:manualLayout>
                  <c:x val="-0.31951263681736197"/>
                  <c:y val="-0.24687268518518518"/>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7516533984309919"/>
                      <c:h val="0.10861111111111112"/>
                    </c:manualLayout>
                  </c15:layout>
                  <c15:dlblFieldTable/>
                  <c15:showDataLabelsRange val="0"/>
                </c:ext>
                <c:ext xmlns:c16="http://schemas.microsoft.com/office/drawing/2014/chart" uri="{C3380CC4-5D6E-409C-BE32-E72D297353CC}">
                  <c16:uniqueId val="{00000001-11D6-4CBE-8773-D10342FEC4FA}"/>
                </c:ext>
              </c:extLst>
            </c:dLbl>
            <c:dLbl>
              <c:idx val="1"/>
              <c:layout>
                <c:manualLayout>
                  <c:x val="0.20815897575967765"/>
                  <c:y val="-0.22059965277777777"/>
                </c:manualLayout>
              </c:layout>
              <c:tx>
                <c:rich>
                  <a:bodyPr rot="0" spcFirstLastPara="1" vertOverflow="ellipsis"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8002202116639746"/>
                      <c:h val="0.17264814814814813"/>
                    </c:manualLayout>
                  </c15:layout>
                  <c15:dlblFieldTable/>
                  <c15:showDataLabelsRange val="0"/>
                </c:ext>
                <c:ext xmlns:c16="http://schemas.microsoft.com/office/drawing/2014/chart" uri="{C3380CC4-5D6E-409C-BE32-E72D297353CC}">
                  <c16:uniqueId val="{00000003-11D6-4CBE-8773-D10342FEC4FA}"/>
                </c:ext>
              </c:extLst>
            </c:dLbl>
            <c:dLbl>
              <c:idx val="2"/>
              <c:layout>
                <c:manualLayout>
                  <c:x val="0.15013360127502101"/>
                  <c:y val="-0.1395319444444445"/>
                </c:manualLayout>
              </c:layout>
              <c:tx>
                <c:rich>
                  <a:bodyPr rot="0" spcFirstLastPara="1" vertOverflow="ellipsis" vert="horz" wrap="square" lIns="72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72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4345848213315563"/>
                      <c:h val="8.6242592592592593E-2"/>
                    </c:manualLayout>
                  </c15:layout>
                  <c15:dlblFieldTable/>
                  <c15:showDataLabelsRange val="0"/>
                </c:ext>
                <c:ext xmlns:c16="http://schemas.microsoft.com/office/drawing/2014/chart" uri="{C3380CC4-5D6E-409C-BE32-E72D297353CC}">
                  <c16:uniqueId val="{00000005-11D6-4CBE-8773-D10342FEC4FA}"/>
                </c:ext>
              </c:extLst>
            </c:dLbl>
            <c:dLbl>
              <c:idx val="3"/>
              <c:layout>
                <c:manualLayout>
                  <c:x val="6.5054871820875215E-2"/>
                  <c:y val="0.27545960648148138"/>
                </c:manualLayout>
              </c:layout>
              <c:tx>
                <c:rich>
                  <a:bodyPr rot="0" spcFirstLastPara="1" vertOverflow="ellipsis" vert="horz" wrap="square" lIns="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8601974661171035"/>
                      <c:h val="0.22912615740740738"/>
                    </c:manualLayout>
                  </c15:layout>
                  <c15:dlblFieldTable/>
                  <c15:showDataLabelsRange val="0"/>
                </c:ext>
                <c:ext xmlns:c16="http://schemas.microsoft.com/office/drawing/2014/chart" uri="{C3380CC4-5D6E-409C-BE32-E72D297353CC}">
                  <c16:uniqueId val="{00000007-11D6-4CBE-8773-D10342FEC4FA}"/>
                </c:ext>
              </c:extLst>
            </c:dLbl>
            <c:dLbl>
              <c:idx val="4"/>
              <c:layout>
                <c:manualLayout>
                  <c:x val="-6.6363537584480839E-2"/>
                  <c:y val="0.25602523148148149"/>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44816260892871373"/>
                      <c:h val="0.15333773148148147"/>
                    </c:manualLayout>
                  </c15:layout>
                  <c15:dlblFieldTable/>
                  <c15:showDataLabelsRange val="0"/>
                </c:ext>
                <c:ext xmlns:c16="http://schemas.microsoft.com/office/drawing/2014/chart" uri="{C3380CC4-5D6E-409C-BE32-E72D297353CC}">
                  <c16:uniqueId val="{00000009-11D6-4CBE-8773-D10342FEC4FA}"/>
                </c:ext>
              </c:extLst>
            </c:dLbl>
            <c:dLbl>
              <c:idx val="5"/>
              <c:layout>
                <c:manualLayout>
                  <c:x val="-0.23921228720006379"/>
                  <c:y val="-9.7813425925925929E-2"/>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4160261935979255"/>
                      <c:h val="0.24590393518518519"/>
                    </c:manualLayout>
                  </c15:layout>
                  <c15:dlblFieldTable/>
                  <c15:showDataLabelsRange val="0"/>
                </c:ext>
                <c:ext xmlns:c16="http://schemas.microsoft.com/office/drawing/2014/chart" uri="{C3380CC4-5D6E-409C-BE32-E72D297353CC}">
                  <c16:uniqueId val="{0000000B-11D6-4CBE-8773-D10342FEC4FA}"/>
                </c:ext>
              </c:extLst>
            </c:dLbl>
            <c:dLbl>
              <c:idx val="6"/>
              <c:layout>
                <c:manualLayout>
                  <c:x val="-0.21384111384111382"/>
                  <c:y val="-0.16555805775629726"/>
                </c:manualLayout>
              </c:layout>
              <c:tx>
                <c:rich>
                  <a:bodyPr rot="0" spcFirstLastPara="1" vertOverflow="ellipsis"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quot; %&quot;" sourceLinked="0"/>
              <c:spPr>
                <a:noFill/>
                <a:ln>
                  <a:noFill/>
                </a:ln>
                <a:effectLst/>
              </c:spPr>
              <c:txPr>
                <a:bodyPr rot="0" spcFirstLastPara="1" vertOverflow="ellipsis"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layout>
                    <c:manualLayout>
                      <c:w val="0.29982800982800983"/>
                      <c:h val="0.16751122591859399"/>
                    </c:manualLayout>
                  </c15:layout>
                  <c15:dlblFieldTable/>
                  <c15:showDataLabelsRange val="0"/>
                </c:ext>
                <c:ext xmlns:c16="http://schemas.microsoft.com/office/drawing/2014/chart" uri="{C3380CC4-5D6E-409C-BE32-E72D297353CC}">
                  <c16:uniqueId val="{0000000D-11D6-4CBE-8773-D10342FEC4FA}"/>
                </c:ext>
              </c:extLst>
            </c:dLbl>
            <c:numFmt formatCode="0.0&quot; %&quot;" sourceLinked="0"/>
            <c:spPr>
              <a:noFill/>
              <a:ln>
                <a:noFill/>
              </a:ln>
              <a:effectLst/>
            </c:spPr>
            <c:txPr>
              <a:bodyPr rot="0" spcFirstLastPara="1" vertOverflow="ellipsis"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3175" cap="flat" cmpd="sng" algn="ctr">
                  <a:solidFill>
                    <a:schemeClr val="tx1"/>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'Grafik 1'!$D$46:$D$51</c:f>
              <c:strCache>
                <c:ptCount val="6"/>
                <c:pt idx="0">
                  <c:v>Land- und Forstwirtschaft, Fischerei</c:v>
                </c:pt>
                <c:pt idx="1">
                  <c:v>Produzierendes Gewerbe ohne Baugewerbe</c:v>
                </c:pt>
                <c:pt idx="2">
                  <c:v>Baugewerbe</c:v>
                </c:pt>
                <c:pt idx="3">
                  <c:v>Handel, Verkehr und Lagerei, Gastgewerbe, 
Information und Kommunikation</c:v>
                </c:pt>
                <c:pt idx="4">
                  <c:v>Finanz-, Versicherungs- und 
Unternehmensdienstleister, 
Grundstücks- und Wohnungswesen</c:v>
                </c:pt>
                <c:pt idx="5">
                  <c:v>Öffentliche und sonstige 
Dienstleister, Erziehung, 
Unterricht</c:v>
                </c:pt>
              </c:strCache>
            </c:strRef>
          </c:cat>
          <c:val>
            <c:numRef>
              <c:f>'Grafik 1'!$F$46:$F$51</c:f>
              <c:numCache>
                <c:formatCode>#,##0.0</c:formatCode>
                <c:ptCount val="6"/>
                <c:pt idx="0">
                  <c:v>5.4249136668670123E-2</c:v>
                </c:pt>
                <c:pt idx="1">
                  <c:v>13.902146696639651</c:v>
                </c:pt>
                <c:pt idx="2">
                  <c:v>3.1912147244526667</c:v>
                </c:pt>
                <c:pt idx="3">
                  <c:v>31.23153200560591</c:v>
                </c:pt>
                <c:pt idx="4">
                  <c:v>32.473988600020974</c:v>
                </c:pt>
                <c:pt idx="5">
                  <c:v>19.146868836612125</c:v>
                </c:pt>
              </c:numCache>
            </c:numRef>
          </c:val>
          <c:extLst>
            <c:ext xmlns:c16="http://schemas.microsoft.com/office/drawing/2014/chart" uri="{C3380CC4-5D6E-409C-BE32-E72D297353CC}">
              <c16:uniqueId val="{0000000E-11D6-4CBE-8773-D10342FEC4FA}"/>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2677777777777787E-2"/>
          <c:y val="9.3742229589722351E-2"/>
          <c:w val="0.92163555555555554"/>
          <c:h val="0.77157906749070548"/>
        </c:manualLayout>
      </c:layout>
      <c:barChart>
        <c:barDir val="col"/>
        <c:grouping val="clustered"/>
        <c:varyColors val="0"/>
        <c:ser>
          <c:idx val="0"/>
          <c:order val="0"/>
          <c:tx>
            <c:strRef>
              <c:f>'Grafik 2'!$E$33</c:f>
              <c:strCache>
                <c:ptCount val="1"/>
                <c:pt idx="0">
                  <c:v>Bruttoinlandsprodukt (preisbereinigt, verkettet)</c:v>
                </c:pt>
              </c:strCache>
            </c:strRef>
          </c:tx>
          <c:spPr>
            <a:solidFill>
              <a:srgbClr val="71C8D2"/>
            </a:solidFill>
            <a:ln>
              <a:noFill/>
            </a:ln>
            <a:effectLst/>
          </c:spPr>
          <c:invertIfNegative val="0"/>
          <c:cat>
            <c:numRef>
              <c:f>'Grafik 2'!$D$35:$D$58</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f>'Grafik 2'!$E$35:$E$58</c:f>
              <c:numCache>
                <c:formatCode>0.0</c:formatCode>
                <c:ptCount val="24"/>
                <c:pt idx="0">
                  <c:v>5.8036802640629856</c:v>
                </c:pt>
                <c:pt idx="1">
                  <c:v>0.90423678926679785</c:v>
                </c:pt>
                <c:pt idx="2">
                  <c:v>-2.1010875549846899</c:v>
                </c:pt>
                <c:pt idx="3">
                  <c:v>1.0538065400530998</c:v>
                </c:pt>
                <c:pt idx="4">
                  <c:v>1.8779276685697079</c:v>
                </c:pt>
                <c:pt idx="5">
                  <c:v>1.5510601483108728</c:v>
                </c:pt>
                <c:pt idx="6">
                  <c:v>2.6454114717159589</c:v>
                </c:pt>
                <c:pt idx="7">
                  <c:v>4.4086493535523399</c:v>
                </c:pt>
                <c:pt idx="8">
                  <c:v>-3.3897611887983223</c:v>
                </c:pt>
                <c:pt idx="9">
                  <c:v>0.51458382474692743</c:v>
                </c:pt>
                <c:pt idx="10">
                  <c:v>0.94995016776852981</c:v>
                </c:pt>
                <c:pt idx="11">
                  <c:v>0.49255937311843362</c:v>
                </c:pt>
                <c:pt idx="12">
                  <c:v>3.1826698868468783</c:v>
                </c:pt>
                <c:pt idx="13">
                  <c:v>-0.57341193347633534</c:v>
                </c:pt>
                <c:pt idx="14">
                  <c:v>1.8782548993475912</c:v>
                </c:pt>
                <c:pt idx="15">
                  <c:v>2.2324771105470878</c:v>
                </c:pt>
                <c:pt idx="16">
                  <c:v>1.3852245831241334</c:v>
                </c:pt>
                <c:pt idx="17">
                  <c:v>0.38062270260489078</c:v>
                </c:pt>
                <c:pt idx="18">
                  <c:v>2.9628131440469918</c:v>
                </c:pt>
                <c:pt idx="19">
                  <c:v>-5.7007213378355086</c:v>
                </c:pt>
                <c:pt idx="20">
                  <c:v>0.48384749377885228</c:v>
                </c:pt>
                <c:pt idx="21">
                  <c:v>3.1104637924676566</c:v>
                </c:pt>
                <c:pt idx="22">
                  <c:v>-2.1211016572168231</c:v>
                </c:pt>
                <c:pt idx="23">
                  <c:v>1.7238040545585558</c:v>
                </c:pt>
              </c:numCache>
            </c:numRef>
          </c:val>
          <c:extLst>
            <c:ext xmlns:c16="http://schemas.microsoft.com/office/drawing/2014/chart" uri="{C3380CC4-5D6E-409C-BE32-E72D297353CC}">
              <c16:uniqueId val="{00000001-6A8F-4AC0-BEDA-64EA84560C30}"/>
            </c:ext>
          </c:extLst>
        </c:ser>
        <c:ser>
          <c:idx val="1"/>
          <c:order val="1"/>
          <c:tx>
            <c:strRef>
              <c:f>'Grafik 2'!$F$33</c:f>
              <c:strCache>
                <c:ptCount val="1"/>
                <c:pt idx="0">
                  <c:v>Erwerbstätige</c:v>
                </c:pt>
              </c:strCache>
            </c:strRef>
          </c:tx>
          <c:spPr>
            <a:solidFill>
              <a:schemeClr val="accent2"/>
            </a:solidFill>
            <a:ln>
              <a:noFill/>
            </a:ln>
            <a:effectLst/>
          </c:spPr>
          <c:invertIfNegative val="0"/>
          <c:cat>
            <c:numRef>
              <c:f>'Grafik 2'!$D$35:$D$58</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f>'Grafik 2'!$F$35:$F$58</c:f>
              <c:numCache>
                <c:formatCode>0.0</c:formatCode>
                <c:ptCount val="24"/>
                <c:pt idx="0">
                  <c:v>0.72115635821264179</c:v>
                </c:pt>
                <c:pt idx="1">
                  <c:v>-0.68071676636427259</c:v>
                </c:pt>
                <c:pt idx="2">
                  <c:v>-1.0789286497769683</c:v>
                </c:pt>
                <c:pt idx="3">
                  <c:v>0.32583609503584771</c:v>
                </c:pt>
                <c:pt idx="4">
                  <c:v>0.88801958236285938</c:v>
                </c:pt>
                <c:pt idx="5">
                  <c:v>1.116568118053461</c:v>
                </c:pt>
                <c:pt idx="6">
                  <c:v>2.3606241217776627</c:v>
                </c:pt>
                <c:pt idx="7">
                  <c:v>2.706095817601994</c:v>
                </c:pt>
                <c:pt idx="8">
                  <c:v>1.480678462128715</c:v>
                </c:pt>
                <c:pt idx="9">
                  <c:v>0.94490335116695168</c:v>
                </c:pt>
                <c:pt idx="10">
                  <c:v>1.4374033195367699</c:v>
                </c:pt>
                <c:pt idx="11">
                  <c:v>1.9041485812908128</c:v>
                </c:pt>
                <c:pt idx="12">
                  <c:v>1.2686311237614711</c:v>
                </c:pt>
                <c:pt idx="13">
                  <c:v>0.78029898980485868</c:v>
                </c:pt>
                <c:pt idx="14">
                  <c:v>0.90907965076678565</c:v>
                </c:pt>
                <c:pt idx="15">
                  <c:v>1.735753160600735</c:v>
                </c:pt>
                <c:pt idx="16">
                  <c:v>1.3384524199184367</c:v>
                </c:pt>
                <c:pt idx="17">
                  <c:v>1.5085382519081909</c:v>
                </c:pt>
                <c:pt idx="18">
                  <c:v>1.4619620155687227</c:v>
                </c:pt>
                <c:pt idx="19">
                  <c:v>-0.32031055560820865</c:v>
                </c:pt>
                <c:pt idx="20">
                  <c:v>0.15050485217748905</c:v>
                </c:pt>
                <c:pt idx="21">
                  <c:v>2.2006139273676224</c:v>
                </c:pt>
                <c:pt idx="22">
                  <c:v>1.9931969090041266</c:v>
                </c:pt>
                <c:pt idx="23">
                  <c:v>0.86383077032436972</c:v>
                </c:pt>
              </c:numCache>
            </c:numRef>
          </c:val>
          <c:extLst>
            <c:ext xmlns:c16="http://schemas.microsoft.com/office/drawing/2014/chart" uri="{C3380CC4-5D6E-409C-BE32-E72D297353CC}">
              <c16:uniqueId val="{00000003-6A8F-4AC0-BEDA-64EA84560C30}"/>
            </c:ext>
          </c:extLst>
        </c:ser>
        <c:dLbls>
          <c:showLegendKey val="0"/>
          <c:showVal val="0"/>
          <c:showCatName val="0"/>
          <c:showSerName val="0"/>
          <c:showPercent val="0"/>
          <c:showBubbleSize val="0"/>
        </c:dLbls>
        <c:gapWidth val="50"/>
        <c:axId val="122101968"/>
        <c:axId val="122103144"/>
      </c:barChart>
      <c:catAx>
        <c:axId val="122101968"/>
        <c:scaling>
          <c:orientation val="minMax"/>
        </c:scaling>
        <c:delete val="0"/>
        <c:axPos val="b"/>
        <c:numFmt formatCode="General" sourceLinked="1"/>
        <c:majorTickMark val="out"/>
        <c:minorTickMark val="none"/>
        <c:tickLblPos val="low"/>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2103144"/>
        <c:crosses val="autoZero"/>
        <c:auto val="0"/>
        <c:lblAlgn val="ctr"/>
        <c:lblOffset val="100"/>
        <c:tickLblSkip val="2"/>
        <c:noMultiLvlLbl val="1"/>
      </c:catAx>
      <c:valAx>
        <c:axId val="122103144"/>
        <c:scaling>
          <c:orientation val="minMax"/>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t>
                </a:r>
              </a:p>
            </c:rich>
          </c:tx>
          <c:layout>
            <c:manualLayout>
              <c:xMode val="edge"/>
              <c:yMode val="edge"/>
              <c:x val="4.5602652640901332E-2"/>
              <c:y val="3.883337237307579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 ##0;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2101968"/>
        <c:crosses val="autoZero"/>
        <c:crossBetween val="between"/>
        <c:minorUnit val="1"/>
      </c:valAx>
      <c:spPr>
        <a:solidFill>
          <a:sysClr val="window" lastClr="FFFFFF"/>
        </a:solidFill>
        <a:ln>
          <a:noFill/>
        </a:ln>
        <a:effectLst/>
      </c:spPr>
    </c:plotArea>
    <c:legend>
      <c:legendPos val="r"/>
      <c:layout>
        <c:manualLayout>
          <c:xMode val="edge"/>
          <c:yMode val="edge"/>
          <c:x val="9.7644919554665949E-2"/>
          <c:y val="0.11091465290976557"/>
          <c:w val="0.63574791099788586"/>
          <c:h val="4.8290584366609345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2483871878331755"/>
          <c:y val="5.8926143790849671E-2"/>
          <c:w val="0.61536313516353947"/>
          <c:h val="0.87698218954248364"/>
        </c:manualLayout>
      </c:layout>
      <c:barChart>
        <c:barDir val="bar"/>
        <c:grouping val="stacked"/>
        <c:varyColors val="0"/>
        <c:ser>
          <c:idx val="0"/>
          <c:order val="0"/>
          <c:tx>
            <c:strRef>
              <c:f>'Grafik 3'!$H$51</c:f>
              <c:strCache>
                <c:ptCount val="1"/>
                <c:pt idx="0">
                  <c:v>Aufgaben²</c:v>
                </c:pt>
              </c:strCache>
            </c:strRef>
          </c:tx>
          <c:spPr>
            <a:solidFill>
              <a:srgbClr val="008F9E"/>
            </a:solidFill>
            <a:ln>
              <a:noFill/>
            </a:ln>
            <a:effectLst/>
          </c:spPr>
          <c:invertIfNegative val="0"/>
          <c:cat>
            <c:numRef>
              <c:f>'Grafik 3'!$D$52:$D$76</c:f>
              <c:numCache>
                <c:formatCode>General</c:formatCode>
                <c:ptCount val="25"/>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numCache>
            </c:numRef>
          </c:cat>
          <c:val>
            <c:numRef>
              <c:f>'Grafik 3'!$H$52:$H$76</c:f>
              <c:numCache>
                <c:formatCode>#\ ##0</c:formatCode>
                <c:ptCount val="25"/>
                <c:pt idx="0">
                  <c:v>10853</c:v>
                </c:pt>
                <c:pt idx="1">
                  <c:v>10187</c:v>
                </c:pt>
                <c:pt idx="2">
                  <c:v>10953</c:v>
                </c:pt>
                <c:pt idx="3">
                  <c:v>11965</c:v>
                </c:pt>
                <c:pt idx="4">
                  <c:v>11504</c:v>
                </c:pt>
                <c:pt idx="5">
                  <c:v>12763</c:v>
                </c:pt>
                <c:pt idx="6">
                  <c:v>12576</c:v>
                </c:pt>
                <c:pt idx="7">
                  <c:v>12642</c:v>
                </c:pt>
                <c:pt idx="8">
                  <c:v>14693</c:v>
                </c:pt>
                <c:pt idx="9">
                  <c:v>15163</c:v>
                </c:pt>
                <c:pt idx="10">
                  <c:v>14163</c:v>
                </c:pt>
                <c:pt idx="11">
                  <c:v>15213</c:v>
                </c:pt>
                <c:pt idx="12">
                  <c:v>15567</c:v>
                </c:pt>
                <c:pt idx="13">
                  <c:v>15333</c:v>
                </c:pt>
                <c:pt idx="14">
                  <c:v>15684</c:v>
                </c:pt>
                <c:pt idx="15">
                  <c:v>14703</c:v>
                </c:pt>
                <c:pt idx="16">
                  <c:v>14120</c:v>
                </c:pt>
                <c:pt idx="17">
                  <c:v>14259</c:v>
                </c:pt>
                <c:pt idx="18">
                  <c:v>13328</c:v>
                </c:pt>
                <c:pt idx="19">
                  <c:v>14135</c:v>
                </c:pt>
                <c:pt idx="20">
                  <c:v>10752</c:v>
                </c:pt>
                <c:pt idx="21">
                  <c:v>10784</c:v>
                </c:pt>
                <c:pt idx="22">
                  <c:v>11708</c:v>
                </c:pt>
                <c:pt idx="23">
                  <c:v>12632</c:v>
                </c:pt>
                <c:pt idx="24">
                  <c:v>13053</c:v>
                </c:pt>
              </c:numCache>
            </c:numRef>
          </c:val>
          <c:extLst>
            <c:ext xmlns:c16="http://schemas.microsoft.com/office/drawing/2014/chart" uri="{C3380CC4-5D6E-409C-BE32-E72D297353CC}">
              <c16:uniqueId val="{00000000-F9FA-4DD9-BA36-10BD11B4791B}"/>
            </c:ext>
          </c:extLst>
        </c:ser>
        <c:ser>
          <c:idx val="1"/>
          <c:order val="1"/>
          <c:tx>
            <c:strRef>
              <c:f>'Grafik 3'!$I$51</c:f>
              <c:strCache>
                <c:ptCount val="1"/>
                <c:pt idx="0">
                  <c:v>Fortzüge</c:v>
                </c:pt>
              </c:strCache>
            </c:strRef>
          </c:tx>
          <c:spPr>
            <a:solidFill>
              <a:srgbClr val="77C8D2"/>
            </a:solidFill>
            <a:ln>
              <a:noFill/>
            </a:ln>
            <a:effectLst/>
          </c:spPr>
          <c:invertIfNegative val="0"/>
          <c:cat>
            <c:numRef>
              <c:f>'Grafik 3'!$D$52:$D$76</c:f>
              <c:numCache>
                <c:formatCode>General</c:formatCode>
                <c:ptCount val="25"/>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numCache>
            </c:numRef>
          </c:cat>
          <c:val>
            <c:numRef>
              <c:f>'Grafik 3'!$I$52:$I$74</c:f>
              <c:numCache>
                <c:formatCode>#\ ##0</c:formatCode>
                <c:ptCount val="23"/>
                <c:pt idx="0">
                  <c:v>356</c:v>
                </c:pt>
                <c:pt idx="1">
                  <c:v>351</c:v>
                </c:pt>
                <c:pt idx="2">
                  <c:v>348</c:v>
                </c:pt>
                <c:pt idx="3">
                  <c:v>490</c:v>
                </c:pt>
                <c:pt idx="4">
                  <c:v>625</c:v>
                </c:pt>
                <c:pt idx="5">
                  <c:v>724</c:v>
                </c:pt>
                <c:pt idx="6">
                  <c:v>755</c:v>
                </c:pt>
                <c:pt idx="7">
                  <c:v>796</c:v>
                </c:pt>
                <c:pt idx="8">
                  <c:v>834</c:v>
                </c:pt>
                <c:pt idx="9">
                  <c:v>805</c:v>
                </c:pt>
                <c:pt idx="10">
                  <c:v>926</c:v>
                </c:pt>
                <c:pt idx="11">
                  <c:v>1043</c:v>
                </c:pt>
                <c:pt idx="12">
                  <c:v>1119</c:v>
                </c:pt>
                <c:pt idx="13">
                  <c:v>1147</c:v>
                </c:pt>
                <c:pt idx="14">
                  <c:v>1109</c:v>
                </c:pt>
                <c:pt idx="15">
                  <c:v>988</c:v>
                </c:pt>
                <c:pt idx="16">
                  <c:v>1028</c:v>
                </c:pt>
                <c:pt idx="17">
                  <c:v>1036</c:v>
                </c:pt>
                <c:pt idx="18">
                  <c:v>1024</c:v>
                </c:pt>
                <c:pt idx="19">
                  <c:v>1155</c:v>
                </c:pt>
                <c:pt idx="20">
                  <c:v>1017</c:v>
                </c:pt>
                <c:pt idx="21">
                  <c:v>1151</c:v>
                </c:pt>
                <c:pt idx="22">
                  <c:v>1135</c:v>
                </c:pt>
              </c:numCache>
            </c:numRef>
          </c:val>
          <c:extLst>
            <c:ext xmlns:c16="http://schemas.microsoft.com/office/drawing/2014/chart" uri="{C3380CC4-5D6E-409C-BE32-E72D297353CC}">
              <c16:uniqueId val="{00000001-F9FA-4DD9-BA36-10BD11B4791B}"/>
            </c:ext>
          </c:extLst>
        </c:ser>
        <c:ser>
          <c:idx val="2"/>
          <c:order val="2"/>
          <c:tx>
            <c:strRef>
              <c:f>'Grafik 3'!$J$51</c:f>
              <c:strCache>
                <c:ptCount val="1"/>
                <c:pt idx="0">
                  <c:v>Sonstige Abmeldungen⁴</c:v>
                </c:pt>
              </c:strCache>
            </c:strRef>
          </c:tx>
          <c:spPr>
            <a:solidFill>
              <a:srgbClr val="639089"/>
            </a:solidFill>
            <a:ln>
              <a:noFill/>
            </a:ln>
            <a:effectLst/>
          </c:spPr>
          <c:invertIfNegative val="0"/>
          <c:cat>
            <c:numRef>
              <c:f>'Grafik 3'!$D$52:$D$76</c:f>
              <c:numCache>
                <c:formatCode>General</c:formatCode>
                <c:ptCount val="25"/>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numCache>
            </c:numRef>
          </c:cat>
          <c:val>
            <c:numRef>
              <c:f>'Grafik 3'!$J$52:$J$74</c:f>
              <c:numCache>
                <c:formatCode>#\ ##0</c:formatCode>
                <c:ptCount val="23"/>
                <c:pt idx="0">
                  <c:v>3078</c:v>
                </c:pt>
                <c:pt idx="1">
                  <c:v>2860</c:v>
                </c:pt>
                <c:pt idx="2">
                  <c:v>2857</c:v>
                </c:pt>
                <c:pt idx="3">
                  <c:v>1509</c:v>
                </c:pt>
                <c:pt idx="4">
                  <c:v>1411</c:v>
                </c:pt>
                <c:pt idx="5">
                  <c:v>1449</c:v>
                </c:pt>
                <c:pt idx="6">
                  <c:v>1454</c:v>
                </c:pt>
                <c:pt idx="7">
                  <c:v>1452</c:v>
                </c:pt>
                <c:pt idx="8">
                  <c:v>1445</c:v>
                </c:pt>
                <c:pt idx="9">
                  <c:v>1272</c:v>
                </c:pt>
                <c:pt idx="10">
                  <c:v>1371</c:v>
                </c:pt>
                <c:pt idx="11">
                  <c:v>1373</c:v>
                </c:pt>
                <c:pt idx="12">
                  <c:v>1346</c:v>
                </c:pt>
                <c:pt idx="13">
                  <c:v>1488</c:v>
                </c:pt>
                <c:pt idx="14">
                  <c:v>1426</c:v>
                </c:pt>
                <c:pt idx="15">
                  <c:v>1367</c:v>
                </c:pt>
                <c:pt idx="16">
                  <c:v>1181</c:v>
                </c:pt>
                <c:pt idx="17">
                  <c:v>1112</c:v>
                </c:pt>
                <c:pt idx="18">
                  <c:v>1098</c:v>
                </c:pt>
                <c:pt idx="19">
                  <c:v>1151</c:v>
                </c:pt>
                <c:pt idx="20">
                  <c:v>820</c:v>
                </c:pt>
                <c:pt idx="21">
                  <c:v>699</c:v>
                </c:pt>
                <c:pt idx="22">
                  <c:v>905</c:v>
                </c:pt>
              </c:numCache>
            </c:numRef>
          </c:val>
          <c:extLst>
            <c:ext xmlns:c16="http://schemas.microsoft.com/office/drawing/2014/chart" uri="{C3380CC4-5D6E-409C-BE32-E72D297353CC}">
              <c16:uniqueId val="{00000002-F9FA-4DD9-BA36-10BD11B4791B}"/>
            </c:ext>
          </c:extLst>
        </c:ser>
        <c:dLbls>
          <c:showLegendKey val="0"/>
          <c:showVal val="0"/>
          <c:showCatName val="0"/>
          <c:showSerName val="0"/>
          <c:showPercent val="0"/>
          <c:showBubbleSize val="0"/>
        </c:dLbls>
        <c:gapWidth val="20"/>
        <c:overlap val="100"/>
        <c:axId val="473917592"/>
        <c:axId val="473912888"/>
      </c:barChart>
      <c:catAx>
        <c:axId val="473917592"/>
        <c:scaling>
          <c:orientation val="minMax"/>
        </c:scaling>
        <c:delete val="0"/>
        <c:axPos val="l"/>
        <c:numFmt formatCode="General" sourceLinked="0"/>
        <c:majorTickMark val="none"/>
        <c:minorTickMark val="none"/>
        <c:tickLblPos val="none"/>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73912888"/>
        <c:crosses val="autoZero"/>
        <c:auto val="0"/>
        <c:lblAlgn val="ctr"/>
        <c:lblOffset val="0"/>
        <c:tickMarkSkip val="5"/>
        <c:noMultiLvlLbl val="1"/>
      </c:catAx>
      <c:valAx>
        <c:axId val="473912888"/>
        <c:scaling>
          <c:orientation val="minMax"/>
          <c:max val="25000"/>
        </c:scaling>
        <c:delete val="0"/>
        <c:axPos val="b"/>
        <c:majorGridlines>
          <c:spPr>
            <a:ln w="9525" cap="flat" cmpd="sng" algn="ctr">
              <a:solidFill>
                <a:sysClr val="window" lastClr="FFFFFF">
                  <a:lumMod val="85000"/>
                </a:sysClr>
              </a:solidFill>
              <a:round/>
            </a:ln>
            <a:effectLst/>
          </c:spPr>
        </c:majorGridlines>
        <c:title>
          <c:tx>
            <c:rich>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Gewerbeabmeldungen</a:t>
                </a:r>
              </a:p>
            </c:rich>
          </c:tx>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73917592"/>
        <c:crosses val="autoZero"/>
        <c:crossBetween val="between"/>
        <c:majorUnit val="5000"/>
        <c:minorUnit val="5000"/>
      </c:valAx>
      <c:spPr>
        <a:solidFill>
          <a:sysClr val="window" lastClr="FFFFFF"/>
        </a:solidFill>
        <a:ln w="6350">
          <a:solidFill>
            <a:sysClr val="window" lastClr="FFFFFF">
              <a:lumMod val="85000"/>
            </a:sysClr>
          </a:solidFill>
        </a:ln>
        <a:effectLst/>
      </c:spPr>
    </c:plotArea>
    <c:legend>
      <c:legendPos val="r"/>
      <c:layout>
        <c:manualLayout>
          <c:xMode val="edge"/>
          <c:yMode val="edge"/>
          <c:x val="0.75646655708301946"/>
          <c:y val="9.4331574656402753E-2"/>
          <c:w val="0.19264897119341562"/>
          <c:h val="0.17434885812901973"/>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670852429724819E-2"/>
          <c:y val="5.1948792962144559E-2"/>
          <c:w val="0.72252498043007785"/>
          <c:h val="0.87980915032679741"/>
        </c:manualLayout>
      </c:layout>
      <c:barChart>
        <c:barDir val="bar"/>
        <c:grouping val="stacked"/>
        <c:varyColors val="0"/>
        <c:ser>
          <c:idx val="0"/>
          <c:order val="0"/>
          <c:tx>
            <c:strRef>
              <c:f>'Grafik 3'!$E$51</c:f>
              <c:strCache>
                <c:ptCount val="1"/>
                <c:pt idx="0">
                  <c:v>Neuerrichtungen²</c:v>
                </c:pt>
              </c:strCache>
            </c:strRef>
          </c:tx>
          <c:spPr>
            <a:solidFill>
              <a:srgbClr val="008F9E"/>
            </a:solidFill>
            <a:ln>
              <a:noFill/>
            </a:ln>
            <a:effectLst/>
          </c:spPr>
          <c:invertIfNegative val="0"/>
          <c:cat>
            <c:numRef>
              <c:f>'Grafik 3'!$D$52:$D$76</c:f>
              <c:numCache>
                <c:formatCode>General</c:formatCode>
                <c:ptCount val="25"/>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numCache>
            </c:numRef>
          </c:cat>
          <c:val>
            <c:numRef>
              <c:f>'Grafik 3'!$E$52:$E$76</c:f>
              <c:numCache>
                <c:formatCode>#\ ##0</c:formatCode>
                <c:ptCount val="25"/>
                <c:pt idx="0">
                  <c:v>15016</c:v>
                </c:pt>
                <c:pt idx="1">
                  <c:v>14323</c:v>
                </c:pt>
                <c:pt idx="2">
                  <c:v>15755</c:v>
                </c:pt>
                <c:pt idx="3">
                  <c:v>17485</c:v>
                </c:pt>
                <c:pt idx="4">
                  <c:v>19499</c:v>
                </c:pt>
                <c:pt idx="5">
                  <c:v>19452</c:v>
                </c:pt>
                <c:pt idx="6">
                  <c:v>19238</c:v>
                </c:pt>
                <c:pt idx="7">
                  <c:v>19225</c:v>
                </c:pt>
                <c:pt idx="8">
                  <c:v>19914</c:v>
                </c:pt>
                <c:pt idx="9">
                  <c:v>19769</c:v>
                </c:pt>
                <c:pt idx="10">
                  <c:v>22046</c:v>
                </c:pt>
                <c:pt idx="11">
                  <c:v>21777</c:v>
                </c:pt>
                <c:pt idx="12">
                  <c:v>19945</c:v>
                </c:pt>
                <c:pt idx="13">
                  <c:v>20029</c:v>
                </c:pt>
                <c:pt idx="14">
                  <c:v>17706</c:v>
                </c:pt>
                <c:pt idx="15">
                  <c:v>17566</c:v>
                </c:pt>
                <c:pt idx="16">
                  <c:v>17492</c:v>
                </c:pt>
                <c:pt idx="17">
                  <c:v>17874</c:v>
                </c:pt>
                <c:pt idx="18">
                  <c:v>17558</c:v>
                </c:pt>
                <c:pt idx="19">
                  <c:v>18108</c:v>
                </c:pt>
                <c:pt idx="20">
                  <c:v>16141</c:v>
                </c:pt>
                <c:pt idx="21">
                  <c:v>17696</c:v>
                </c:pt>
                <c:pt idx="22">
                  <c:v>16098</c:v>
                </c:pt>
                <c:pt idx="23">
                  <c:v>19180</c:v>
                </c:pt>
                <c:pt idx="24">
                  <c:v>18988</c:v>
                </c:pt>
              </c:numCache>
            </c:numRef>
          </c:val>
          <c:extLst>
            <c:ext xmlns:c16="http://schemas.microsoft.com/office/drawing/2014/chart" uri="{C3380CC4-5D6E-409C-BE32-E72D297353CC}">
              <c16:uniqueId val="{00000000-2BD1-4D37-96DA-C2D794FBCBE0}"/>
            </c:ext>
          </c:extLst>
        </c:ser>
        <c:ser>
          <c:idx val="1"/>
          <c:order val="1"/>
          <c:tx>
            <c:strRef>
              <c:f>'Grafik 3'!$F$51</c:f>
              <c:strCache>
                <c:ptCount val="1"/>
                <c:pt idx="0">
                  <c:v>Zuzüge</c:v>
                </c:pt>
              </c:strCache>
            </c:strRef>
          </c:tx>
          <c:spPr>
            <a:solidFill>
              <a:srgbClr val="77C8D2"/>
            </a:solidFill>
            <a:ln>
              <a:noFill/>
            </a:ln>
            <a:effectLst/>
          </c:spPr>
          <c:invertIfNegative val="0"/>
          <c:cat>
            <c:numRef>
              <c:f>'Grafik 3'!$D$52:$D$76</c:f>
              <c:numCache>
                <c:formatCode>General</c:formatCode>
                <c:ptCount val="25"/>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numCache>
            </c:numRef>
          </c:cat>
          <c:val>
            <c:numRef>
              <c:f>'Grafik 3'!$F$52:$F$74</c:f>
              <c:numCache>
                <c:formatCode>#\ ##0</c:formatCode>
                <c:ptCount val="23"/>
                <c:pt idx="0">
                  <c:v>373</c:v>
                </c:pt>
                <c:pt idx="1">
                  <c:v>368</c:v>
                </c:pt>
                <c:pt idx="2">
                  <c:v>444</c:v>
                </c:pt>
                <c:pt idx="3">
                  <c:v>322</c:v>
                </c:pt>
                <c:pt idx="4">
                  <c:v>426</c:v>
                </c:pt>
                <c:pt idx="5">
                  <c:v>567</c:v>
                </c:pt>
                <c:pt idx="6">
                  <c:v>757</c:v>
                </c:pt>
                <c:pt idx="7">
                  <c:v>786</c:v>
                </c:pt>
                <c:pt idx="8">
                  <c:v>876</c:v>
                </c:pt>
                <c:pt idx="9">
                  <c:v>757</c:v>
                </c:pt>
                <c:pt idx="10">
                  <c:v>885</c:v>
                </c:pt>
                <c:pt idx="11">
                  <c:v>1095</c:v>
                </c:pt>
                <c:pt idx="12">
                  <c:v>1049</c:v>
                </c:pt>
                <c:pt idx="13">
                  <c:v>1051</c:v>
                </c:pt>
                <c:pt idx="14">
                  <c:v>1013</c:v>
                </c:pt>
                <c:pt idx="15">
                  <c:v>998</c:v>
                </c:pt>
                <c:pt idx="16">
                  <c:v>957</c:v>
                </c:pt>
                <c:pt idx="17">
                  <c:v>972</c:v>
                </c:pt>
                <c:pt idx="18">
                  <c:v>958</c:v>
                </c:pt>
                <c:pt idx="19">
                  <c:v>986</c:v>
                </c:pt>
                <c:pt idx="20">
                  <c:v>885</c:v>
                </c:pt>
                <c:pt idx="21">
                  <c:v>919</c:v>
                </c:pt>
                <c:pt idx="22">
                  <c:v>798</c:v>
                </c:pt>
              </c:numCache>
            </c:numRef>
          </c:val>
          <c:extLst>
            <c:ext xmlns:c16="http://schemas.microsoft.com/office/drawing/2014/chart" uri="{C3380CC4-5D6E-409C-BE32-E72D297353CC}">
              <c16:uniqueId val="{00000001-2BD1-4D37-96DA-C2D794FBCBE0}"/>
            </c:ext>
          </c:extLst>
        </c:ser>
        <c:ser>
          <c:idx val="2"/>
          <c:order val="2"/>
          <c:tx>
            <c:strRef>
              <c:f>'Grafik 3'!$G$51</c:f>
              <c:strCache>
                <c:ptCount val="1"/>
                <c:pt idx="0">
                  <c:v>Sonstige Anmeldungen³</c:v>
                </c:pt>
              </c:strCache>
            </c:strRef>
          </c:tx>
          <c:spPr>
            <a:solidFill>
              <a:srgbClr val="639089"/>
            </a:solidFill>
            <a:ln>
              <a:noFill/>
            </a:ln>
            <a:effectLst/>
          </c:spPr>
          <c:invertIfNegative val="0"/>
          <c:cat>
            <c:numRef>
              <c:f>'Grafik 3'!$D$52:$D$76</c:f>
              <c:numCache>
                <c:formatCode>General</c:formatCode>
                <c:ptCount val="25"/>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numCache>
            </c:numRef>
          </c:cat>
          <c:val>
            <c:numRef>
              <c:f>'Grafik 3'!$G$52:$G$74</c:f>
              <c:numCache>
                <c:formatCode>#\ ##0</c:formatCode>
                <c:ptCount val="23"/>
                <c:pt idx="0">
                  <c:v>3316</c:v>
                </c:pt>
                <c:pt idx="1">
                  <c:v>3003</c:v>
                </c:pt>
                <c:pt idx="2">
                  <c:v>3217</c:v>
                </c:pt>
                <c:pt idx="3">
                  <c:v>2185</c:v>
                </c:pt>
                <c:pt idx="4">
                  <c:v>1989</c:v>
                </c:pt>
                <c:pt idx="5">
                  <c:v>1912</c:v>
                </c:pt>
                <c:pt idx="6">
                  <c:v>1960</c:v>
                </c:pt>
                <c:pt idx="7">
                  <c:v>1907</c:v>
                </c:pt>
                <c:pt idx="8">
                  <c:v>1991</c:v>
                </c:pt>
                <c:pt idx="9">
                  <c:v>1724</c:v>
                </c:pt>
                <c:pt idx="10">
                  <c:v>1701</c:v>
                </c:pt>
                <c:pt idx="11">
                  <c:v>1623</c:v>
                </c:pt>
                <c:pt idx="12">
                  <c:v>1624</c:v>
                </c:pt>
                <c:pt idx="13">
                  <c:v>1663</c:v>
                </c:pt>
                <c:pt idx="14">
                  <c:v>1545</c:v>
                </c:pt>
                <c:pt idx="15">
                  <c:v>1598</c:v>
                </c:pt>
                <c:pt idx="16">
                  <c:v>1349</c:v>
                </c:pt>
                <c:pt idx="17">
                  <c:v>1259</c:v>
                </c:pt>
                <c:pt idx="18">
                  <c:v>1364</c:v>
                </c:pt>
                <c:pt idx="19">
                  <c:v>1360</c:v>
                </c:pt>
                <c:pt idx="20">
                  <c:v>1014</c:v>
                </c:pt>
                <c:pt idx="21">
                  <c:v>889</c:v>
                </c:pt>
                <c:pt idx="22">
                  <c:v>1039</c:v>
                </c:pt>
              </c:numCache>
            </c:numRef>
          </c:val>
          <c:extLst>
            <c:ext xmlns:c16="http://schemas.microsoft.com/office/drawing/2014/chart" uri="{C3380CC4-5D6E-409C-BE32-E72D297353CC}">
              <c16:uniqueId val="{00000002-2BD1-4D37-96DA-C2D794FBCBE0}"/>
            </c:ext>
          </c:extLst>
        </c:ser>
        <c:dLbls>
          <c:showLegendKey val="0"/>
          <c:showVal val="0"/>
          <c:showCatName val="0"/>
          <c:showSerName val="0"/>
          <c:showPercent val="0"/>
          <c:showBubbleSize val="0"/>
        </c:dLbls>
        <c:gapWidth val="20"/>
        <c:overlap val="100"/>
        <c:axId val="473918768"/>
        <c:axId val="473912104"/>
      </c:barChart>
      <c:catAx>
        <c:axId val="473918768"/>
        <c:scaling>
          <c:orientation val="minMax"/>
        </c:scaling>
        <c:delete val="0"/>
        <c:axPos val="r"/>
        <c:numFmt formatCode="General" sourceLinked="1"/>
        <c:majorTickMark val="none"/>
        <c:minorTickMark val="none"/>
        <c:tickLblPos val="none"/>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73912104"/>
        <c:crosses val="autoZero"/>
        <c:auto val="0"/>
        <c:lblAlgn val="ctr"/>
        <c:lblOffset val="0"/>
        <c:tickMarkSkip val="5"/>
        <c:noMultiLvlLbl val="1"/>
      </c:catAx>
      <c:valAx>
        <c:axId val="473912104"/>
        <c:scaling>
          <c:orientation val="maxMin"/>
          <c:max val="30000"/>
          <c:min val="0"/>
        </c:scaling>
        <c:delete val="0"/>
        <c:axPos val="b"/>
        <c:majorGridlines>
          <c:spPr>
            <a:ln w="9525" cap="flat" cmpd="sng" algn="ctr">
              <a:solidFill>
                <a:sysClr val="window" lastClr="FFFFFF">
                  <a:lumMod val="85000"/>
                </a:sysClr>
              </a:solidFill>
              <a:round/>
            </a:ln>
            <a:effectLst/>
          </c:spPr>
        </c:majorGridlines>
        <c:title>
          <c:tx>
            <c:rich>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Gewerbeanmeldungen</a:t>
                </a:r>
              </a:p>
            </c:rich>
          </c:tx>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73918768"/>
        <c:crosses val="autoZero"/>
        <c:crossBetween val="between"/>
        <c:majorUnit val="5000"/>
        <c:minorUnit val="5000"/>
      </c:valAx>
      <c:spPr>
        <a:solidFill>
          <a:sysClr val="window" lastClr="FFFFFF"/>
        </a:solidFill>
        <a:ln w="6350">
          <a:solidFill>
            <a:sysClr val="window" lastClr="FFFFFF">
              <a:lumMod val="85000"/>
            </a:sysClr>
          </a:solidFill>
        </a:ln>
        <a:effectLst/>
      </c:spPr>
    </c:plotArea>
    <c:legend>
      <c:legendPos val="l"/>
      <c:layout>
        <c:manualLayout>
          <c:xMode val="edge"/>
          <c:yMode val="edge"/>
          <c:x val="5.8053052432262053E-2"/>
          <c:y val="9.309777774632004E-2"/>
          <c:w val="0.22425061728395063"/>
          <c:h val="0.15009559221955615"/>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19444444444454E-2"/>
          <c:y val="0.13775722222222223"/>
          <c:w val="0.8881216666666667"/>
          <c:h val="0.73537562227129938"/>
        </c:manualLayout>
      </c:layout>
      <c:barChart>
        <c:barDir val="col"/>
        <c:grouping val="clustered"/>
        <c:varyColors val="0"/>
        <c:ser>
          <c:idx val="2"/>
          <c:order val="0"/>
          <c:tx>
            <c:strRef>
              <c:f>'Grafik 4'!$E$35</c:f>
              <c:strCache>
                <c:ptCount val="1"/>
                <c:pt idx="0">
                  <c:v>Insgesamt</c:v>
                </c:pt>
              </c:strCache>
            </c:strRef>
          </c:tx>
          <c:spPr>
            <a:solidFill>
              <a:srgbClr val="77C8D2"/>
            </a:solidFill>
            <a:ln>
              <a:noFill/>
            </a:ln>
            <a:effectLst/>
          </c:spPr>
          <c:invertIfNegative val="0"/>
          <c:cat>
            <c:numRef>
              <c:f>'Grafik 4'!$D$36:$D$59</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f>'Grafik 4'!$E$36:$E$59</c:f>
              <c:numCache>
                <c:formatCode>#\ ##0</c:formatCode>
                <c:ptCount val="24"/>
                <c:pt idx="0">
                  <c:v>1241</c:v>
                </c:pt>
                <c:pt idx="1">
                  <c:v>2211</c:v>
                </c:pt>
                <c:pt idx="2">
                  <c:v>2717</c:v>
                </c:pt>
                <c:pt idx="3">
                  <c:v>2947</c:v>
                </c:pt>
                <c:pt idx="4">
                  <c:v>3455</c:v>
                </c:pt>
                <c:pt idx="5">
                  <c:v>3929</c:v>
                </c:pt>
                <c:pt idx="6">
                  <c:v>4110</c:v>
                </c:pt>
                <c:pt idx="7">
                  <c:v>3919</c:v>
                </c:pt>
                <c:pt idx="8">
                  <c:v>4346</c:v>
                </c:pt>
                <c:pt idx="9">
                  <c:v>4530</c:v>
                </c:pt>
                <c:pt idx="10">
                  <c:v>4503</c:v>
                </c:pt>
                <c:pt idx="11">
                  <c:v>4188</c:v>
                </c:pt>
                <c:pt idx="12">
                  <c:v>4220</c:v>
                </c:pt>
                <c:pt idx="13">
                  <c:v>4091</c:v>
                </c:pt>
                <c:pt idx="14">
                  <c:v>3835</c:v>
                </c:pt>
                <c:pt idx="15">
                  <c:v>3772</c:v>
                </c:pt>
                <c:pt idx="16">
                  <c:v>3367</c:v>
                </c:pt>
                <c:pt idx="17">
                  <c:v>3122</c:v>
                </c:pt>
                <c:pt idx="18">
                  <c:v>3044</c:v>
                </c:pt>
                <c:pt idx="19">
                  <c:v>1859</c:v>
                </c:pt>
                <c:pt idx="20">
                  <c:v>3626</c:v>
                </c:pt>
                <c:pt idx="21">
                  <c:v>3406</c:v>
                </c:pt>
                <c:pt idx="22">
                  <c:v>3589</c:v>
                </c:pt>
                <c:pt idx="23">
                  <c:v>4058</c:v>
                </c:pt>
              </c:numCache>
            </c:numRef>
          </c:val>
          <c:extLst>
            <c:ext xmlns:c16="http://schemas.microsoft.com/office/drawing/2014/chart" uri="{C3380CC4-5D6E-409C-BE32-E72D297353CC}">
              <c16:uniqueId val="{00000000-39EA-4748-99E1-C751D0F8B788}"/>
            </c:ext>
          </c:extLst>
        </c:ser>
        <c:ser>
          <c:idx val="0"/>
          <c:order val="1"/>
          <c:tx>
            <c:strRef>
              <c:f>'Grafik 4'!$F$35</c:f>
              <c:strCache>
                <c:ptCount val="1"/>
                <c:pt idx="0">
                  <c:v>darunter von Verbraucher:innen</c:v>
                </c:pt>
              </c:strCache>
            </c:strRef>
          </c:tx>
          <c:spPr>
            <a:solidFill>
              <a:schemeClr val="accent1"/>
            </a:solidFill>
            <a:ln>
              <a:noFill/>
            </a:ln>
            <a:effectLst/>
          </c:spPr>
          <c:invertIfNegative val="0"/>
          <c:cat>
            <c:numRef>
              <c:f>'Grafik 4'!$D$36:$D$59</c:f>
              <c:numCache>
                <c:formatCode>General</c:formatCode>
                <c:ptCount val="2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numCache>
            </c:numRef>
          </c:cat>
          <c:val>
            <c:numRef>
              <c:f>'Grafik 4'!$F$36:$F$59</c:f>
              <c:numCache>
                <c:formatCode>#\ ##0</c:formatCode>
                <c:ptCount val="24"/>
                <c:pt idx="0">
                  <c:v>413</c:v>
                </c:pt>
                <c:pt idx="1">
                  <c:v>978</c:v>
                </c:pt>
                <c:pt idx="2">
                  <c:v>1281</c:v>
                </c:pt>
                <c:pt idx="3">
                  <c:v>1542</c:v>
                </c:pt>
                <c:pt idx="4">
                  <c:v>2119</c:v>
                </c:pt>
                <c:pt idx="5">
                  <c:v>2668</c:v>
                </c:pt>
                <c:pt idx="6">
                  <c:v>2837</c:v>
                </c:pt>
                <c:pt idx="7">
                  <c:v>2516</c:v>
                </c:pt>
                <c:pt idx="8">
                  <c:v>2677</c:v>
                </c:pt>
                <c:pt idx="9">
                  <c:v>2887</c:v>
                </c:pt>
                <c:pt idx="10">
                  <c:v>2912</c:v>
                </c:pt>
                <c:pt idx="11">
                  <c:v>2581</c:v>
                </c:pt>
                <c:pt idx="12">
                  <c:v>2516</c:v>
                </c:pt>
                <c:pt idx="13">
                  <c:v>2352</c:v>
                </c:pt>
                <c:pt idx="14">
                  <c:v>2228</c:v>
                </c:pt>
                <c:pt idx="15">
                  <c:v>2099</c:v>
                </c:pt>
                <c:pt idx="16">
                  <c:v>1939</c:v>
                </c:pt>
                <c:pt idx="17">
                  <c:v>1760</c:v>
                </c:pt>
                <c:pt idx="18">
                  <c:v>1612</c:v>
                </c:pt>
                <c:pt idx="19">
                  <c:v>858</c:v>
                </c:pt>
                <c:pt idx="20">
                  <c:v>2276</c:v>
                </c:pt>
                <c:pt idx="21">
                  <c:v>2085</c:v>
                </c:pt>
                <c:pt idx="22">
                  <c:v>2125</c:v>
                </c:pt>
                <c:pt idx="23">
                  <c:v>2300</c:v>
                </c:pt>
              </c:numCache>
            </c:numRef>
          </c:val>
          <c:extLst>
            <c:ext xmlns:c16="http://schemas.microsoft.com/office/drawing/2014/chart" uri="{C3380CC4-5D6E-409C-BE32-E72D297353CC}">
              <c16:uniqueId val="{00000001-39EA-4748-99E1-C751D0F8B788}"/>
            </c:ext>
          </c:extLst>
        </c:ser>
        <c:dLbls>
          <c:showLegendKey val="0"/>
          <c:showVal val="0"/>
          <c:showCatName val="0"/>
          <c:showSerName val="0"/>
          <c:showPercent val="0"/>
          <c:showBubbleSize val="0"/>
        </c:dLbls>
        <c:gapWidth val="30"/>
        <c:overlap val="100"/>
        <c:axId val="511033368"/>
        <c:axId val="511031800"/>
      </c:barChart>
      <c:catAx>
        <c:axId val="51103336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11031800"/>
        <c:crosses val="autoZero"/>
        <c:auto val="0"/>
        <c:lblAlgn val="ctr"/>
        <c:lblOffset val="100"/>
        <c:noMultiLvlLbl val="1"/>
      </c:catAx>
      <c:valAx>
        <c:axId val="511031800"/>
        <c:scaling>
          <c:orientation val="minMax"/>
          <c:max val="50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Anzahl</a:t>
                </a:r>
              </a:p>
            </c:rich>
          </c:tx>
          <c:layout>
            <c:manualLayout>
              <c:xMode val="edge"/>
              <c:yMode val="edge"/>
              <c:x val="7.8106501597493216E-2"/>
              <c:y val="9.4253457427264153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11033368"/>
        <c:crossesAt val="1"/>
        <c:crossBetween val="between"/>
        <c:majorUnit val="500"/>
        <c:minorUnit val="250"/>
      </c:valAx>
      <c:spPr>
        <a:solidFill>
          <a:schemeClr val="bg1"/>
        </a:solid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6562040C-20D6-4170-B9C6-99D010B13F80}"/>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72F12BE1-E02B-413E-84B3-B207E225B8F0}"/>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BC9682BC-1896-4D9F-81E3-EE7EB36D49A7}"/>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6301875</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686C27D8-E49B-47A0-B3F0-AD1D14D8183B}"/>
            </a:ext>
          </a:extLst>
        </xdr:cNvPr>
        <xdr:cNvPicPr>
          <a:picLocks noChangeAspect="1"/>
        </xdr:cNvPicPr>
      </xdr:nvPicPr>
      <xdr:blipFill>
        <a:blip xmlns:r="http://schemas.openxmlformats.org/officeDocument/2006/relationships" r:embed="rId1"/>
        <a:stretch>
          <a:fillRect/>
        </a:stretch>
      </xdr:blipFill>
      <xdr:spPr>
        <a:xfrm>
          <a:off x="7978275"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6749550</xdr:colOff>
      <xdr:row>0</xdr:row>
      <xdr:rowOff>0</xdr:rowOff>
    </xdr:from>
    <xdr:to>
      <xdr:col>4</xdr:col>
      <xdr:colOff>0</xdr:colOff>
      <xdr:row>3</xdr:row>
      <xdr:rowOff>32250</xdr:rowOff>
    </xdr:to>
    <xdr:pic>
      <xdr:nvPicPr>
        <xdr:cNvPr id="3" name="Grafik 2">
          <a:extLst>
            <a:ext uri="{FF2B5EF4-FFF2-40B4-BE49-F238E27FC236}">
              <a16:creationId xmlns:a16="http://schemas.microsoft.com/office/drawing/2014/main" id="{6EE30C67-DA46-4F7E-8047-F1962DFEB672}"/>
            </a:ext>
          </a:extLst>
        </xdr:cNvPr>
        <xdr:cNvPicPr>
          <a:picLocks noChangeAspect="1"/>
        </xdr:cNvPicPr>
      </xdr:nvPicPr>
      <xdr:blipFill>
        <a:blip xmlns:r="http://schemas.openxmlformats.org/officeDocument/2006/relationships" r:embed="rId1"/>
        <a:stretch>
          <a:fillRect/>
        </a:stretch>
      </xdr:blipFill>
      <xdr:spPr>
        <a:xfrm>
          <a:off x="791160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5</xdr:row>
      <xdr:rowOff>190499</xdr:rowOff>
    </xdr:from>
    <xdr:to>
      <xdr:col>6</xdr:col>
      <xdr:colOff>0</xdr:colOff>
      <xdr:row>35</xdr:row>
      <xdr:rowOff>38099</xdr:rowOff>
    </xdr:to>
    <xdr:sp macro="" textlink="">
      <xdr:nvSpPr>
        <xdr:cNvPr id="2" name="Rechteck 1">
          <a:extLst>
            <a:ext uri="{FF2B5EF4-FFF2-40B4-BE49-F238E27FC236}">
              <a16:creationId xmlns:a16="http://schemas.microsoft.com/office/drawing/2014/main" id="{BD995C32-997D-4E2C-9390-3380FFC9E77E}"/>
            </a:ext>
          </a:extLst>
        </xdr:cNvPr>
        <xdr:cNvSpPr/>
      </xdr:nvSpPr>
      <xdr:spPr>
        <a:xfrm>
          <a:off x="1704975" y="1847849"/>
          <a:ext cx="7200900" cy="4467225"/>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xdr:col>
      <xdr:colOff>82550</xdr:colOff>
      <xdr:row>6</xdr:row>
      <xdr:rowOff>139700</xdr:rowOff>
    </xdr:from>
    <xdr:to>
      <xdr:col>4</xdr:col>
      <xdr:colOff>1219200</xdr:colOff>
      <xdr:row>35</xdr:row>
      <xdr:rowOff>36925</xdr:rowOff>
    </xdr:to>
    <xdr:graphicFrame macro="">
      <xdr:nvGraphicFramePr>
        <xdr:cNvPr id="3" name="Diagramm 2">
          <a:extLst>
            <a:ext uri="{FF2B5EF4-FFF2-40B4-BE49-F238E27FC236}">
              <a16:creationId xmlns:a16="http://schemas.microsoft.com/office/drawing/2014/main" id="{19122592-3E65-46F6-867A-7C75232608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1349375</xdr:colOff>
      <xdr:row>7</xdr:row>
      <xdr:rowOff>57150</xdr:rowOff>
    </xdr:from>
    <xdr:to>
      <xdr:col>6</xdr:col>
      <xdr:colOff>0</xdr:colOff>
      <xdr:row>35</xdr:row>
      <xdr:rowOff>109950</xdr:rowOff>
    </xdr:to>
    <xdr:graphicFrame macro="">
      <xdr:nvGraphicFramePr>
        <xdr:cNvPr id="4" name="Diagramm 3">
          <a:extLst>
            <a:ext uri="{FF2B5EF4-FFF2-40B4-BE49-F238E27FC236}">
              <a16:creationId xmlns:a16="http://schemas.microsoft.com/office/drawing/2014/main" id="{37D86E56-C8B7-44F3-AE77-7F3D01D93E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1479549</xdr:colOff>
      <xdr:row>20</xdr:row>
      <xdr:rowOff>31115</xdr:rowOff>
    </xdr:from>
    <xdr:to>
      <xdr:col>3</xdr:col>
      <xdr:colOff>2257424</xdr:colOff>
      <xdr:row>24</xdr:row>
      <xdr:rowOff>112395</xdr:rowOff>
    </xdr:to>
    <xdr:sp macro="" textlink="">
      <xdr:nvSpPr>
        <xdr:cNvPr id="6" name="Textfeld 5">
          <a:extLst>
            <a:ext uri="{FF2B5EF4-FFF2-40B4-BE49-F238E27FC236}">
              <a16:creationId xmlns:a16="http://schemas.microsoft.com/office/drawing/2014/main" id="{2D5C9F93-6CCB-48F0-9E4F-734499D3B7F3}"/>
            </a:ext>
          </a:extLst>
        </xdr:cNvPr>
        <xdr:cNvSpPr txBox="1"/>
      </xdr:nvSpPr>
      <xdr:spPr>
        <a:xfrm>
          <a:off x="3184524" y="4022090"/>
          <a:ext cx="777875" cy="690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800">
              <a:latin typeface="Arial" panose="020B0604020202020204" pitchFamily="34" charset="0"/>
              <a:cs typeface="Arial" panose="020B0604020202020204" pitchFamily="34" charset="0"/>
            </a:rPr>
            <a:t>Insgesamt</a:t>
          </a:r>
          <a:br>
            <a:rPr lang="de-DE" sz="800">
              <a:latin typeface="Arial" panose="020B0604020202020204" pitchFamily="34" charset="0"/>
              <a:cs typeface="Arial" panose="020B0604020202020204" pitchFamily="34" charset="0"/>
            </a:rPr>
          </a:br>
          <a:r>
            <a:rPr lang="de-DE" sz="800">
              <a:latin typeface="Arial" panose="020B0604020202020204" pitchFamily="34" charset="0"/>
              <a:cs typeface="Arial" panose="020B0604020202020204" pitchFamily="34" charset="0"/>
            </a:rPr>
            <a:t>in Mio. Euro</a:t>
          </a:r>
        </a:p>
        <a:p>
          <a:pPr algn="ctr"/>
          <a:r>
            <a:rPr lang="de-DE" sz="800" b="1">
              <a:latin typeface="Arial" panose="020B0604020202020204" pitchFamily="34" charset="0"/>
              <a:cs typeface="Arial" panose="020B0604020202020204" pitchFamily="34" charset="0"/>
            </a:rPr>
            <a:t>70</a:t>
          </a:r>
          <a:r>
            <a:rPr lang="de-DE" sz="800" b="1" baseline="0">
              <a:latin typeface="Arial" panose="020B0604020202020204" pitchFamily="34" charset="0"/>
              <a:cs typeface="Arial" panose="020B0604020202020204" pitchFamily="34" charset="0"/>
            </a:rPr>
            <a:t> 187</a:t>
          </a:r>
          <a:endParaRPr lang="de-DE" sz="800" b="1">
            <a:latin typeface="Arial" panose="020B0604020202020204" pitchFamily="34" charset="0"/>
            <a:cs typeface="Arial" panose="020B0604020202020204" pitchFamily="34" charset="0"/>
          </a:endParaRPr>
        </a:p>
      </xdr:txBody>
    </xdr:sp>
    <xdr:clientData/>
  </xdr:twoCellAnchor>
  <xdr:twoCellAnchor>
    <xdr:from>
      <xdr:col>5</xdr:col>
      <xdr:colOff>329565</xdr:colOff>
      <xdr:row>20</xdr:row>
      <xdr:rowOff>89535</xdr:rowOff>
    </xdr:from>
    <xdr:to>
      <xdr:col>5</xdr:col>
      <xdr:colOff>1142365</xdr:colOff>
      <xdr:row>25</xdr:row>
      <xdr:rowOff>24765</xdr:rowOff>
    </xdr:to>
    <xdr:sp macro="" textlink="">
      <xdr:nvSpPr>
        <xdr:cNvPr id="7" name="Textfeld 6">
          <a:extLst>
            <a:ext uri="{FF2B5EF4-FFF2-40B4-BE49-F238E27FC236}">
              <a16:creationId xmlns:a16="http://schemas.microsoft.com/office/drawing/2014/main" id="{9E37C2E9-33C9-49EB-8766-2985416528BD}"/>
            </a:ext>
          </a:extLst>
        </xdr:cNvPr>
        <xdr:cNvSpPr txBox="1"/>
      </xdr:nvSpPr>
      <xdr:spPr>
        <a:xfrm>
          <a:off x="6835140" y="4080510"/>
          <a:ext cx="812800" cy="697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800" baseline="0">
              <a:latin typeface="Arial" panose="020B0604020202020204" pitchFamily="34" charset="0"/>
              <a:cs typeface="Arial" panose="020B0604020202020204" pitchFamily="34" charset="0"/>
            </a:rPr>
            <a:t>Insgesamt</a:t>
          </a:r>
          <a:br>
            <a:rPr lang="de-DE" sz="800" baseline="0">
              <a:latin typeface="Arial" panose="020B0604020202020204" pitchFamily="34" charset="0"/>
              <a:cs typeface="Arial" panose="020B0604020202020204" pitchFamily="34" charset="0"/>
            </a:rPr>
          </a:br>
          <a:r>
            <a:rPr lang="de-DE" sz="800" baseline="0">
              <a:latin typeface="Arial" panose="020B0604020202020204" pitchFamily="34" charset="0"/>
              <a:cs typeface="Arial" panose="020B0604020202020204" pitchFamily="34" charset="0"/>
            </a:rPr>
            <a:t>in Mio. Euro</a:t>
          </a:r>
          <a:endParaRPr lang="de-DE" sz="800">
            <a:latin typeface="Arial" panose="020B0604020202020204" pitchFamily="34" charset="0"/>
            <a:cs typeface="Arial" panose="020B0604020202020204" pitchFamily="34" charset="0"/>
          </a:endParaRPr>
        </a:p>
        <a:p>
          <a:pPr marL="0" indent="0" algn="ctr"/>
          <a:r>
            <a:rPr lang="de-DE" sz="800" b="1">
              <a:solidFill>
                <a:schemeClr val="dk1"/>
              </a:solidFill>
              <a:latin typeface="Arial" panose="020B0604020202020204" pitchFamily="34" charset="0"/>
              <a:ea typeface="+mn-ea"/>
              <a:cs typeface="Arial" panose="020B0604020202020204" pitchFamily="34" charset="0"/>
            </a:rPr>
            <a:t>146 600</a:t>
          </a:r>
        </a:p>
      </xdr:txBody>
    </xdr:sp>
    <xdr:clientData/>
  </xdr:twoCellAnchor>
  <xdr:twoCellAnchor>
    <xdr:from>
      <xdr:col>3</xdr:col>
      <xdr:colOff>387350</xdr:colOff>
      <xdr:row>36</xdr:row>
      <xdr:rowOff>114300</xdr:rowOff>
    </xdr:from>
    <xdr:to>
      <xdr:col>5</xdr:col>
      <xdr:colOff>1390650</xdr:colOff>
      <xdr:row>39</xdr:row>
      <xdr:rowOff>114300</xdr:rowOff>
    </xdr:to>
    <xdr:sp macro="" textlink="">
      <xdr:nvSpPr>
        <xdr:cNvPr id="8" name="Textfeld 7">
          <a:extLst>
            <a:ext uri="{FF2B5EF4-FFF2-40B4-BE49-F238E27FC236}">
              <a16:creationId xmlns:a16="http://schemas.microsoft.com/office/drawing/2014/main" id="{B966F6B4-FBD5-4ACD-9A1C-C7393B4C5E30}"/>
            </a:ext>
          </a:extLst>
        </xdr:cNvPr>
        <xdr:cNvSpPr txBox="1"/>
      </xdr:nvSpPr>
      <xdr:spPr>
        <a:xfrm>
          <a:off x="2092325" y="6543675"/>
          <a:ext cx="58039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baseline="30000">
              <a:latin typeface="Arial" panose="020B0604020202020204" pitchFamily="34" charset="0"/>
              <a:cs typeface="Arial" panose="020B0604020202020204" pitchFamily="34" charset="0"/>
            </a:rPr>
            <a:t>1</a:t>
          </a:r>
          <a:r>
            <a:rPr lang="de-DE" sz="800">
              <a:latin typeface="Arial" panose="020B0604020202020204" pitchFamily="34" charset="0"/>
              <a:cs typeface="Arial" panose="020B0604020202020204" pitchFamily="34" charset="0"/>
            </a:rPr>
            <a:t>   Klassifikation der Wirtschaftszweige 2008 (WZ2008)</a:t>
          </a:r>
        </a:p>
        <a:p>
          <a:r>
            <a:rPr lang="de-DE" sz="800">
              <a:latin typeface="Arial" panose="020B0604020202020204" pitchFamily="34" charset="0"/>
              <a:cs typeface="Arial" panose="020B0604020202020204" pitchFamily="34" charset="0"/>
            </a:rPr>
            <a:t>Quelle: Arbeitskreis Volkswirtschaftliche Gesamtrechnungen der Länder; </a:t>
          </a:r>
          <a:r>
            <a:rPr lang="de-DE" sz="800">
              <a:solidFill>
                <a:sysClr val="windowText" lastClr="000000"/>
              </a:solidFill>
              <a:latin typeface="Arial" panose="020B0604020202020204" pitchFamily="34" charset="0"/>
              <a:cs typeface="Arial" panose="020B0604020202020204" pitchFamily="34" charset="0"/>
            </a:rPr>
            <a:t>Berechnungsstand Februar 2025</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3788</xdr:colOff>
      <xdr:row>6</xdr:row>
      <xdr:rowOff>15382</xdr:rowOff>
    </xdr:from>
    <xdr:to>
      <xdr:col>6</xdr:col>
      <xdr:colOff>31463</xdr:colOff>
      <xdr:row>28</xdr:row>
      <xdr:rowOff>144382</xdr:rowOff>
    </xdr:to>
    <xdr:graphicFrame macro="">
      <xdr:nvGraphicFramePr>
        <xdr:cNvPr id="2" name="Diagramm 1">
          <a:extLst>
            <a:ext uri="{FF2B5EF4-FFF2-40B4-BE49-F238E27FC236}">
              <a16:creationId xmlns:a16="http://schemas.microsoft.com/office/drawing/2014/main" id="{9C77E73B-6183-4B5E-A873-738952B5E1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0.04508</cdr:x>
      <cdr:y>0.92944</cdr:y>
    </cdr:from>
    <cdr:to>
      <cdr:x>0.84482</cdr:x>
      <cdr:y>1</cdr:y>
    </cdr:to>
    <cdr:sp macro="" textlink="">
      <cdr:nvSpPr>
        <cdr:cNvPr id="3" name="Textfeld 2"/>
        <cdr:cNvSpPr txBox="1"/>
      </cdr:nvSpPr>
      <cdr:spPr>
        <a:xfrm xmlns:a="http://schemas.openxmlformats.org/drawingml/2006/main">
          <a:off x="324605" y="4015181"/>
          <a:ext cx="5758081" cy="304819"/>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a:effectLst/>
              <a:latin typeface="Arial" panose="020B0604020202020204" pitchFamily="34" charset="0"/>
              <a:ea typeface="+mn-ea"/>
              <a:cs typeface="Arial" panose="020B0604020202020204" pitchFamily="34" charset="0"/>
            </a:rPr>
            <a:t>Quellen: Arbeitskreis Erwerbstätigenrechnung der Länder; Arbeitskreis Volkswirtschaftliche Gesamtrechnungen der Länder; </a:t>
          </a:r>
          <a:r>
            <a:rPr lang="de-DE" sz="800">
              <a:solidFill>
                <a:sysClr val="windowText" lastClr="000000"/>
              </a:solidFill>
              <a:effectLst/>
              <a:latin typeface="Arial" panose="020B0604020202020204" pitchFamily="34" charset="0"/>
              <a:ea typeface="+mn-ea"/>
              <a:cs typeface="Arial" panose="020B0604020202020204" pitchFamily="34" charset="0"/>
            </a:rPr>
            <a:t>Berechnungsstand Februar 2025</a:t>
          </a:r>
          <a:endParaRPr lang="de-DE" sz="800">
            <a:solidFill>
              <a:sysClr val="windowText" lastClr="000000"/>
            </a:solidFill>
            <a:latin typeface="Arial" panose="020B0604020202020204" pitchFamily="34" charset="0"/>
            <a:cs typeface="Arial" panose="020B0604020202020204" pitchFamily="34" charset="0"/>
          </a:endParaRPr>
        </a:p>
      </cdr:txBody>
    </cdr:sp>
  </cdr:relSizeAnchor>
</c:userShapes>
</file>

<file path=xl/drawings/drawing8.xml><?xml version="1.0" encoding="utf-8"?>
<xdr:wsDr xmlns:xdr="http://schemas.openxmlformats.org/drawingml/2006/spreadsheetDrawing" xmlns:a="http://schemas.openxmlformats.org/drawingml/2006/main">
  <xdr:twoCellAnchor>
    <xdr:from>
      <xdr:col>2</xdr:col>
      <xdr:colOff>139700</xdr:colOff>
      <xdr:row>5</xdr:row>
      <xdr:rowOff>161925</xdr:rowOff>
    </xdr:from>
    <xdr:to>
      <xdr:col>9</xdr:col>
      <xdr:colOff>1308100</xdr:colOff>
      <xdr:row>46</xdr:row>
      <xdr:rowOff>6350</xdr:rowOff>
    </xdr:to>
    <xdr:sp macro="" textlink="">
      <xdr:nvSpPr>
        <xdr:cNvPr id="2" name="Rechteck 1">
          <a:extLst>
            <a:ext uri="{FF2B5EF4-FFF2-40B4-BE49-F238E27FC236}">
              <a16:creationId xmlns:a16="http://schemas.microsoft.com/office/drawing/2014/main" id="{65A5F1CB-E689-45F2-8957-660EDEE429EF}"/>
            </a:ext>
          </a:extLst>
        </xdr:cNvPr>
        <xdr:cNvSpPr/>
      </xdr:nvSpPr>
      <xdr:spPr>
        <a:xfrm>
          <a:off x="1720850" y="1628775"/>
          <a:ext cx="9636125" cy="7416800"/>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1162754</xdr:colOff>
      <xdr:row>5</xdr:row>
      <xdr:rowOff>180975</xdr:rowOff>
    </xdr:from>
    <xdr:to>
      <xdr:col>9</xdr:col>
      <xdr:colOff>731520</xdr:colOff>
      <xdr:row>43</xdr:row>
      <xdr:rowOff>129540</xdr:rowOff>
    </xdr:to>
    <xdr:graphicFrame macro="">
      <xdr:nvGraphicFramePr>
        <xdr:cNvPr id="3" name="Diagramm 2">
          <a:extLst>
            <a:ext uri="{FF2B5EF4-FFF2-40B4-BE49-F238E27FC236}">
              <a16:creationId xmlns:a16="http://schemas.microsoft.com/office/drawing/2014/main" id="{E170D607-A643-4584-BE99-9774D8265B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279400</xdr:colOff>
      <xdr:row>5</xdr:row>
      <xdr:rowOff>190292</xdr:rowOff>
    </xdr:from>
    <xdr:to>
      <xdr:col>6</xdr:col>
      <xdr:colOff>996025</xdr:colOff>
      <xdr:row>44</xdr:row>
      <xdr:rowOff>7620</xdr:rowOff>
    </xdr:to>
    <xdr:graphicFrame macro="">
      <xdr:nvGraphicFramePr>
        <xdr:cNvPr id="4" name="Diagramm 3">
          <a:extLst>
            <a:ext uri="{FF2B5EF4-FFF2-40B4-BE49-F238E27FC236}">
              <a16:creationId xmlns:a16="http://schemas.microsoft.com/office/drawing/2014/main" id="{163A30F1-87B7-4117-ACE4-F8B206A60C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xdr:colOff>
      <xdr:row>8</xdr:row>
      <xdr:rowOff>1904</xdr:rowOff>
    </xdr:from>
    <xdr:to>
      <xdr:col>7</xdr:col>
      <xdr:colOff>181610</xdr:colOff>
      <xdr:row>41</xdr:row>
      <xdr:rowOff>121919</xdr:rowOff>
    </xdr:to>
    <xdr:sp macro="" textlink="">
      <xdr:nvSpPr>
        <xdr:cNvPr id="5" name="Textfeld 4">
          <a:extLst>
            <a:ext uri="{FF2B5EF4-FFF2-40B4-BE49-F238E27FC236}">
              <a16:creationId xmlns:a16="http://schemas.microsoft.com/office/drawing/2014/main" id="{345C0A78-1440-4E98-954B-CDED01508256}"/>
            </a:ext>
          </a:extLst>
        </xdr:cNvPr>
        <xdr:cNvSpPr txBox="1"/>
      </xdr:nvSpPr>
      <xdr:spPr>
        <a:xfrm>
          <a:off x="5962650" y="2040254"/>
          <a:ext cx="1505585" cy="62064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ct val="126000"/>
            </a:lnSpc>
            <a:spcAft>
              <a:spcPts val="500"/>
            </a:spcAft>
          </a:pPr>
          <a:r>
            <a:rPr lang="de-DE" sz="900">
              <a:solidFill>
                <a:sysClr val="windowText" lastClr="000000"/>
              </a:solidFill>
              <a:latin typeface="Arial" panose="020B0604020202020204" pitchFamily="34" charset="0"/>
              <a:cs typeface="Arial" panose="020B0604020202020204" pitchFamily="34" charset="0"/>
            </a:rPr>
            <a:t>2024</a:t>
          </a:r>
        </a:p>
        <a:p>
          <a:pPr algn="ctr">
            <a:lnSpc>
              <a:spcPct val="126000"/>
            </a:lnSpc>
            <a:spcAft>
              <a:spcPts val="500"/>
            </a:spcAft>
          </a:pPr>
          <a:r>
            <a:rPr lang="de-DE" sz="900">
              <a:solidFill>
                <a:sysClr val="windowText" lastClr="000000"/>
              </a:solidFill>
              <a:latin typeface="Arial" panose="020B0604020202020204" pitchFamily="34" charset="0"/>
              <a:cs typeface="Arial" panose="020B0604020202020204" pitchFamily="34" charset="0"/>
            </a:rPr>
            <a:t>2023</a:t>
          </a:r>
        </a:p>
        <a:p>
          <a:pPr algn="ctr">
            <a:lnSpc>
              <a:spcPct val="126000"/>
            </a:lnSpc>
            <a:spcAft>
              <a:spcPts val="500"/>
            </a:spcAft>
          </a:pPr>
          <a:r>
            <a:rPr lang="de-DE" sz="900">
              <a:solidFill>
                <a:sysClr val="windowText" lastClr="000000"/>
              </a:solidFill>
              <a:latin typeface="Arial" panose="020B0604020202020204" pitchFamily="34" charset="0"/>
              <a:cs typeface="Arial" panose="020B0604020202020204" pitchFamily="34" charset="0"/>
            </a:rPr>
            <a:t>2022</a:t>
          </a:r>
        </a:p>
        <a:p>
          <a:pPr algn="ctr">
            <a:lnSpc>
              <a:spcPct val="126000"/>
            </a:lnSpc>
            <a:spcAft>
              <a:spcPts val="500"/>
            </a:spcAft>
          </a:pPr>
          <a:r>
            <a:rPr lang="de-DE" sz="900">
              <a:solidFill>
                <a:sysClr val="windowText" lastClr="000000"/>
              </a:solidFill>
              <a:latin typeface="Arial" panose="020B0604020202020204" pitchFamily="34" charset="0"/>
              <a:cs typeface="Arial" panose="020B0604020202020204" pitchFamily="34" charset="0"/>
            </a:rPr>
            <a:t>2021</a:t>
          </a:r>
        </a:p>
        <a:p>
          <a:pPr algn="ctr">
            <a:lnSpc>
              <a:spcPct val="126000"/>
            </a:lnSpc>
            <a:spcAft>
              <a:spcPts val="500"/>
            </a:spcAft>
          </a:pPr>
          <a:r>
            <a:rPr lang="de-DE" sz="900">
              <a:solidFill>
                <a:sysClr val="windowText" lastClr="000000"/>
              </a:solidFill>
              <a:latin typeface="Arial" panose="020B0604020202020204" pitchFamily="34" charset="0"/>
              <a:cs typeface="Arial" panose="020B0604020202020204" pitchFamily="34" charset="0"/>
            </a:rPr>
            <a:t>2020</a:t>
          </a:r>
        </a:p>
        <a:p>
          <a:pPr algn="ctr">
            <a:lnSpc>
              <a:spcPct val="126000"/>
            </a:lnSpc>
            <a:spcAft>
              <a:spcPts val="500"/>
            </a:spcAft>
          </a:pPr>
          <a:r>
            <a:rPr lang="de-DE" sz="900">
              <a:solidFill>
                <a:sysClr val="windowText" lastClr="000000"/>
              </a:solidFill>
              <a:latin typeface="Arial" panose="020B0604020202020204" pitchFamily="34" charset="0"/>
              <a:cs typeface="Arial" panose="020B0604020202020204" pitchFamily="34" charset="0"/>
            </a:rPr>
            <a:t>2019</a:t>
          </a:r>
        </a:p>
        <a:p>
          <a:pPr marL="0" indent="0" algn="ctr">
            <a:lnSpc>
              <a:spcPct val="126000"/>
            </a:lnSpc>
            <a:spcAft>
              <a:spcPts val="500"/>
            </a:spcAft>
          </a:pPr>
          <a:r>
            <a:rPr lang="de-DE" sz="900">
              <a:solidFill>
                <a:sysClr val="windowText" lastClr="000000"/>
              </a:solidFill>
              <a:latin typeface="Arial" panose="020B0604020202020204" pitchFamily="34" charset="0"/>
              <a:ea typeface="+mn-ea"/>
              <a:cs typeface="Arial" panose="020B0604020202020204" pitchFamily="34" charset="0"/>
            </a:rPr>
            <a:t>2018</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2017</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2016</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2015</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2014</a:t>
          </a:r>
          <a:endParaRPr lang="de-DE" sz="900">
            <a:solidFill>
              <a:sysClr val="windowText" lastClr="000000"/>
            </a:solidFill>
            <a:effectLst/>
            <a:latin typeface="Arial" panose="020B0604020202020204" pitchFamily="34" charset="0"/>
            <a:cs typeface="Arial" panose="020B0604020202020204" pitchFamily="34" charset="0"/>
          </a:endParaRP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2013</a:t>
          </a:r>
          <a:endParaRPr lang="de-DE" sz="900">
            <a:solidFill>
              <a:sysClr val="windowText" lastClr="000000"/>
            </a:solidFill>
            <a:effectLst/>
            <a:latin typeface="Arial" panose="020B0604020202020204" pitchFamily="34" charset="0"/>
            <a:cs typeface="Arial" panose="020B0604020202020204" pitchFamily="34" charset="0"/>
          </a:endParaRP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2012</a:t>
          </a:r>
          <a:endParaRPr lang="de-DE" sz="900">
            <a:solidFill>
              <a:sysClr val="windowText" lastClr="000000"/>
            </a:solidFill>
            <a:effectLst/>
            <a:latin typeface="Arial" panose="020B0604020202020204" pitchFamily="34" charset="0"/>
            <a:cs typeface="Arial" panose="020B0604020202020204" pitchFamily="34" charset="0"/>
          </a:endParaRP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2011</a:t>
          </a:r>
          <a:endParaRPr lang="de-DE" sz="900">
            <a:solidFill>
              <a:sysClr val="windowText" lastClr="000000"/>
            </a:solidFill>
            <a:effectLst/>
            <a:latin typeface="Arial" panose="020B0604020202020204" pitchFamily="34" charset="0"/>
            <a:cs typeface="Arial" panose="020B0604020202020204" pitchFamily="34" charset="0"/>
          </a:endParaRP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2010</a:t>
          </a:r>
          <a:endParaRPr lang="de-DE" sz="900">
            <a:solidFill>
              <a:sysClr val="windowText" lastClr="000000"/>
            </a:solidFill>
            <a:effectLst/>
            <a:latin typeface="Arial" panose="020B0604020202020204" pitchFamily="34" charset="0"/>
            <a:cs typeface="Arial" panose="020B0604020202020204" pitchFamily="34" charset="0"/>
          </a:endParaRP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2009</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2008</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2007</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2006</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2005</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2004</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2003</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2002</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2001</a:t>
          </a:r>
        </a:p>
        <a:p>
          <a:pPr algn="ctr">
            <a:lnSpc>
              <a:spcPct val="126000"/>
            </a:lnSpc>
            <a:spcAft>
              <a:spcPts val="500"/>
            </a:spcAft>
          </a:pPr>
          <a:r>
            <a:rPr lang="de-DE" sz="900">
              <a:solidFill>
                <a:sysClr val="windowText" lastClr="000000"/>
              </a:solidFill>
              <a:effectLst/>
              <a:latin typeface="Arial" panose="020B0604020202020204" pitchFamily="34" charset="0"/>
              <a:ea typeface="+mn-ea"/>
              <a:cs typeface="Arial" panose="020B0604020202020204" pitchFamily="34" charset="0"/>
            </a:rPr>
            <a:t>2000</a:t>
          </a:r>
        </a:p>
        <a:p>
          <a:pPr algn="ctr">
            <a:lnSpc>
              <a:spcPct val="126000"/>
            </a:lnSpc>
            <a:spcAft>
              <a:spcPts val="500"/>
            </a:spcAft>
          </a:pPr>
          <a:endParaRPr lang="de-DE" sz="700">
            <a:solidFill>
              <a:sysClr val="windowText" lastClr="000000"/>
            </a:solidFill>
            <a:effectLst/>
            <a:latin typeface="Arial" panose="020B0604020202020204" pitchFamily="34" charset="0"/>
            <a:ea typeface="+mn-ea"/>
            <a:cs typeface="Arial" panose="020B0604020202020204" pitchFamily="34" charset="0"/>
          </a:endParaRPr>
        </a:p>
      </xdr:txBody>
    </xdr:sp>
    <xdr:clientData/>
  </xdr:twoCellAnchor>
  <xdr:twoCellAnchor>
    <xdr:from>
      <xdr:col>3</xdr:col>
      <xdr:colOff>333375</xdr:colOff>
      <xdr:row>43</xdr:row>
      <xdr:rowOff>121921</xdr:rowOff>
    </xdr:from>
    <xdr:to>
      <xdr:col>11</xdr:col>
      <xdr:colOff>485775</xdr:colOff>
      <xdr:row>48</xdr:row>
      <xdr:rowOff>76201</xdr:rowOff>
    </xdr:to>
    <xdr:sp macro="" textlink="">
      <xdr:nvSpPr>
        <xdr:cNvPr id="6" name="Textfeld 5">
          <a:extLst>
            <a:ext uri="{FF2B5EF4-FFF2-40B4-BE49-F238E27FC236}">
              <a16:creationId xmlns:a16="http://schemas.microsoft.com/office/drawing/2014/main" id="{45BF1B55-0697-4936-9B3C-B392B272109C}"/>
            </a:ext>
          </a:extLst>
        </xdr:cNvPr>
        <xdr:cNvSpPr txBox="1"/>
      </xdr:nvSpPr>
      <xdr:spPr>
        <a:xfrm>
          <a:off x="2095500" y="8589646"/>
          <a:ext cx="10629900" cy="9163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tabLst>
              <a:tab pos="3240000" algn="l"/>
            </a:tabLst>
          </a:pPr>
          <a:r>
            <a:rPr lang="de-DE" sz="800" baseline="30000">
              <a:solidFill>
                <a:sysClr val="windowText" lastClr="000000"/>
              </a:solidFill>
              <a:latin typeface="Arial" panose="020B0604020202020204" pitchFamily="34" charset="0"/>
              <a:cs typeface="Arial" panose="020B0604020202020204" pitchFamily="34" charset="0"/>
            </a:rPr>
            <a:t>1</a:t>
          </a:r>
          <a:r>
            <a:rPr lang="de-DE" sz="800">
              <a:solidFill>
                <a:sysClr val="windowText" lastClr="000000"/>
              </a:solidFill>
              <a:latin typeface="Arial" panose="020B0604020202020204" pitchFamily="34" charset="0"/>
              <a:cs typeface="Arial" panose="020B0604020202020204" pitchFamily="34" charset="0"/>
            </a:rPr>
            <a:t>   ohne Reise- und Automatenaufstellgewerbe sowie GmbH und UG in Gründung	</a:t>
          </a:r>
          <a:r>
            <a:rPr lang="de-DE" sz="800" baseline="30000">
              <a:solidFill>
                <a:sysClr val="windowText" lastClr="000000"/>
              </a:solidFill>
              <a:latin typeface="Arial" panose="020B0604020202020204" pitchFamily="34" charset="0"/>
              <a:cs typeface="Arial" panose="020B0604020202020204" pitchFamily="34" charset="0"/>
            </a:rPr>
            <a:t>3</a:t>
          </a:r>
          <a:r>
            <a:rPr lang="de-DE" sz="800">
              <a:solidFill>
                <a:sysClr val="windowText" lastClr="000000"/>
              </a:solidFill>
              <a:latin typeface="Arial" panose="020B0604020202020204" pitchFamily="34" charset="0"/>
              <a:cs typeface="Arial" panose="020B0604020202020204" pitchFamily="34" charset="0"/>
            </a:rPr>
            <a:t>   Übernahmen von bestehenden Gewerben (Kauf, Pacht, Erbe, Änderung der Rechtsform, Eintritt</a:t>
          </a:r>
          <a:r>
            <a:rPr lang="de-DE" sz="800" baseline="0">
              <a:solidFill>
                <a:sysClr val="windowText" lastClr="000000"/>
              </a:solidFill>
              <a:latin typeface="Arial" panose="020B0604020202020204" pitchFamily="34" charset="0"/>
              <a:cs typeface="Arial" panose="020B0604020202020204" pitchFamily="34" charset="0"/>
            </a:rPr>
            <a:t> Gesellschafter:in</a:t>
          </a:r>
          <a:r>
            <a:rPr lang="de-DE" sz="800">
              <a:solidFill>
                <a:sysClr val="windowText" lastClr="000000"/>
              </a:solidFill>
              <a:latin typeface="Arial" panose="020B0604020202020204" pitchFamily="34" charset="0"/>
              <a:cs typeface="Arial" panose="020B0604020202020204" pitchFamily="34" charset="0"/>
            </a:rPr>
            <a:t>)</a:t>
          </a:r>
        </a:p>
        <a:p>
          <a:pPr>
            <a:tabLst>
              <a:tab pos="3240000" algn="l"/>
            </a:tabLst>
          </a:pPr>
          <a:r>
            <a:rPr lang="de-DE" sz="800" baseline="30000">
              <a:solidFill>
                <a:sysClr val="windowText" lastClr="000000"/>
              </a:solidFill>
              <a:latin typeface="Arial" panose="020B0604020202020204" pitchFamily="34" charset="0"/>
              <a:cs typeface="Arial" panose="020B0604020202020204" pitchFamily="34" charset="0"/>
            </a:rPr>
            <a:t>2</a:t>
          </a:r>
          <a:r>
            <a:rPr lang="de-DE" sz="800">
              <a:solidFill>
                <a:sysClr val="windowText" lastClr="000000"/>
              </a:solidFill>
              <a:latin typeface="Arial" panose="020B0604020202020204" pitchFamily="34" charset="0"/>
              <a:cs typeface="Arial" panose="020B0604020202020204" pitchFamily="34" charset="0"/>
            </a:rPr>
            <a:t>   Neugründungen bzw. vollständige Aufgaben oder Umwandlungen von</a:t>
          </a:r>
          <a:r>
            <a:rPr lang="de-DE" sz="800" baseline="0">
              <a:solidFill>
                <a:sysClr val="windowText" lastClr="000000"/>
              </a:solidFill>
              <a:latin typeface="Arial" panose="020B0604020202020204" pitchFamily="34" charset="0"/>
              <a:cs typeface="Arial" panose="020B0604020202020204" pitchFamily="34" charset="0"/>
            </a:rPr>
            <a:t> Gewerben</a:t>
          </a:r>
          <a:r>
            <a:rPr lang="de-DE" sz="800">
              <a:solidFill>
                <a:sysClr val="windowText" lastClr="000000"/>
              </a:solidFill>
              <a:latin typeface="Arial" panose="020B0604020202020204" pitchFamily="34" charset="0"/>
              <a:cs typeface="Arial" panose="020B0604020202020204" pitchFamily="34" charset="0"/>
            </a:rPr>
            <a:t>	</a:t>
          </a:r>
          <a:r>
            <a:rPr lang="de-DE" sz="800" baseline="30000">
              <a:solidFill>
                <a:sysClr val="windowText" lastClr="000000"/>
              </a:solidFill>
              <a:latin typeface="Arial" panose="020B0604020202020204" pitchFamily="34" charset="0"/>
              <a:cs typeface="Arial" panose="020B0604020202020204" pitchFamily="34" charset="0"/>
            </a:rPr>
            <a:t>4</a:t>
          </a:r>
          <a:r>
            <a:rPr lang="de-DE" sz="800">
              <a:solidFill>
                <a:sysClr val="windowText" lastClr="000000"/>
              </a:solidFill>
              <a:latin typeface="Arial" panose="020B0604020202020204" pitchFamily="34" charset="0"/>
              <a:cs typeface="Arial" panose="020B0604020202020204" pitchFamily="34" charset="0"/>
            </a:rPr>
            <a:t>   Übergaben von bestehenden Gewerben (Verkauf, Verpachtung, Erbfolge, Änderung der Rechtsform, Austritt Gesellschafter:in)</a:t>
          </a:r>
        </a:p>
      </xdr:txBody>
    </xdr:sp>
    <xdr:clientData/>
  </xdr:twoCellAnchor>
</xdr:wsDr>
</file>

<file path=xl/drawings/drawing9.xml><?xml version="1.0" encoding="utf-8"?>
<c:userShapes xmlns:c="http://schemas.openxmlformats.org/drawingml/2006/chart">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2" name="Textfeld 4">
          <a:extLst xmlns:a="http://schemas.openxmlformats.org/drawingml/2006/main">
            <a:ext uri="{FF2B5EF4-FFF2-40B4-BE49-F238E27FC236}">
              <a16:creationId xmlns:a16="http://schemas.microsoft.com/office/drawing/2014/main" id="{F2E12174-F9B0-42D2-820C-5F5DD7A9D6F9}"/>
            </a:ext>
          </a:extLst>
        </cdr:cNvPr>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userShapes>
</file>

<file path=xl/drawings/drawing10.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0.05195</cdr:x>
      <cdr:y>0.93114</cdr:y>
    </cdr:from>
    <cdr:to>
      <cdr:x>0.87121</cdr:x>
      <cdr:y>0.97111</cdr:y>
    </cdr:to>
    <cdr:sp macro="" textlink="">
      <cdr:nvSpPr>
        <cdr:cNvPr id="2" name="Textfeld 3">
          <a:extLst xmlns:a="http://schemas.openxmlformats.org/drawingml/2006/main">
            <a:ext uri="{FF2B5EF4-FFF2-40B4-BE49-F238E27FC236}">
              <a16:creationId xmlns:a16="http://schemas.microsoft.com/office/drawing/2014/main" id="{4640D6CA-9D75-440C-A3E9-9E65DFFBF297}"/>
            </a:ext>
          </a:extLst>
        </cdr:cNvPr>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3" name="Textfeld 4">
          <a:extLst xmlns:a="http://schemas.openxmlformats.org/drawingml/2006/main">
            <a:ext uri="{FF2B5EF4-FFF2-40B4-BE49-F238E27FC236}">
              <a16:creationId xmlns:a16="http://schemas.microsoft.com/office/drawing/2014/main" id="{11C80B7A-6BD1-4C43-A284-5FBD30FDDB48}"/>
            </a:ext>
          </a:extLst>
        </cdr:cNvPr>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0.05195</cdr:x>
      <cdr:y>0.93114</cdr:y>
    </cdr:from>
    <cdr:to>
      <cdr:x>0.87121</cdr:x>
      <cdr:y>0.97111</cdr:y>
    </cdr:to>
    <cdr:sp macro="" textlink="">
      <cdr:nvSpPr>
        <cdr:cNvPr id="6" name="Textfeld 3">
          <a:extLst xmlns:a="http://schemas.openxmlformats.org/drawingml/2006/main">
            <a:ext uri="{FF2B5EF4-FFF2-40B4-BE49-F238E27FC236}">
              <a16:creationId xmlns:a16="http://schemas.microsoft.com/office/drawing/2014/main" id="{9B257412-8849-4957-85C7-7BB4EAC50EEA}"/>
            </a:ext>
          </a:extLst>
        </cdr:cNvPr>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7" name="Textfeld 4">
          <a:extLst xmlns:a="http://schemas.openxmlformats.org/drawingml/2006/main">
            <a:ext uri="{FF2B5EF4-FFF2-40B4-BE49-F238E27FC236}">
              <a16:creationId xmlns:a16="http://schemas.microsoft.com/office/drawing/2014/main" id="{EA5B38C4-CCB9-4222-B5BD-BF2A62560E12}"/>
            </a:ext>
          </a:extLst>
        </cdr:cNvPr>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userShapes>
</file>

<file path=xl/drawings/drawing11.xml><?xml version="1.0" encoding="utf-8"?>
<xdr:wsDr xmlns:xdr="http://schemas.openxmlformats.org/drawingml/2006/spreadsheetDrawing" xmlns:a="http://schemas.openxmlformats.org/drawingml/2006/main">
  <xdr:twoCellAnchor>
    <xdr:from>
      <xdr:col>3</xdr:col>
      <xdr:colOff>3803</xdr:colOff>
      <xdr:row>6</xdr:row>
      <xdr:rowOff>15728</xdr:rowOff>
    </xdr:from>
    <xdr:to>
      <xdr:col>6</xdr:col>
      <xdr:colOff>109778</xdr:colOff>
      <xdr:row>31</xdr:row>
      <xdr:rowOff>55193</xdr:rowOff>
    </xdr:to>
    <xdr:graphicFrame macro="">
      <xdr:nvGraphicFramePr>
        <xdr:cNvPr id="2" name="Diagramm 1">
          <a:extLst>
            <a:ext uri="{FF2B5EF4-FFF2-40B4-BE49-F238E27FC236}">
              <a16:creationId xmlns:a16="http://schemas.microsoft.com/office/drawing/2014/main" id="{9AA03E8E-CF5E-464F-827D-A479E8B21C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0.37939</cdr:x>
      <cdr:y>0.77394</cdr:y>
    </cdr:from>
    <cdr:to>
      <cdr:x>0.62594</cdr:x>
      <cdr:y>0.81665</cdr:y>
    </cdr:to>
    <cdr:sp macro="" textlink="">
      <cdr:nvSpPr>
        <cdr:cNvPr id="2" name="Textfeld 1"/>
        <cdr:cNvSpPr txBox="1"/>
      </cdr:nvSpPr>
      <cdr:spPr>
        <a:xfrm xmlns:a="http://schemas.openxmlformats.org/drawingml/2006/main">
          <a:off x="2967295" y="3716433"/>
          <a:ext cx="1928323" cy="205112"/>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lIns="36000" tIns="36000" rIns="36000" bIns="36000" rtlCol="0">
          <a:spAutoFit/>
        </a:bodyPr>
        <a:lstStyle xmlns:a="http://schemas.openxmlformats.org/drawingml/2006/main"/>
        <a:p xmlns:a="http://schemas.openxmlformats.org/drawingml/2006/main">
          <a:pPr algn="ctr"/>
          <a:r>
            <a:rPr lang="de-DE" sz="900">
              <a:solidFill>
                <a:sysClr val="windowText" lastClr="000000"/>
              </a:solidFill>
              <a:latin typeface="Arial" panose="020B0604020202020204" pitchFamily="34" charset="0"/>
              <a:cs typeface="Arial" panose="020B0604020202020204" pitchFamily="34" charset="0"/>
            </a:rPr>
            <a:t>darunter von Verbraucher:innen</a:t>
          </a:r>
        </a:p>
      </cdr:txBody>
    </cdr:sp>
  </cdr:relSizeAnchor>
  <cdr:relSizeAnchor xmlns:cdr="http://schemas.openxmlformats.org/drawingml/2006/chartDrawing">
    <cdr:from>
      <cdr:x>0.06893</cdr:x>
      <cdr:y>0.93098</cdr:y>
    </cdr:from>
    <cdr:to>
      <cdr:x>0.44646</cdr:x>
      <cdr:y>0.96867</cdr:y>
    </cdr:to>
    <cdr:sp macro="" textlink="">
      <cdr:nvSpPr>
        <cdr:cNvPr id="3" name="Textfeld 2">
          <a:extLst xmlns:a="http://schemas.openxmlformats.org/drawingml/2006/main">
            <a:ext uri="{FF2B5EF4-FFF2-40B4-BE49-F238E27FC236}">
              <a16:creationId xmlns:a16="http://schemas.microsoft.com/office/drawing/2014/main" id="{39D53C5E-BD9D-4C60-8B6C-743EE38808ED}"/>
            </a:ext>
          </a:extLst>
        </cdr:cNvPr>
        <cdr:cNvSpPr txBox="1"/>
      </cdr:nvSpPr>
      <cdr:spPr>
        <a:xfrm xmlns:a="http://schemas.openxmlformats.org/drawingml/2006/main">
          <a:off x="539122" y="4470547"/>
          <a:ext cx="2952750" cy="1809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Quelle: Statistik über beantragte Insolvenzverfahren</a:t>
          </a:r>
        </a:p>
      </cdr:txBody>
    </cdr:sp>
  </cdr:relSizeAnchor>
</c:userShapes>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tatistik-nord.de/fileadmin/Dokumente/Erhebungen/EU-Unternehmensbegriff-Unterlagen/2020-12-14-Uebersicht_Einheitendefinitionen_Statistische_Unternehmen.pdf" TargetMode="External"/><Relationship Id="rId1" Type="http://schemas.openxmlformats.org/officeDocument/2006/relationships/hyperlink" Target="https://www.statistik-nord.de/zahlen-fakten/unternehmen/unternehmensbegriff"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0DDFD-C876-4AF5-9B8C-64DBDBBBDAE5}">
  <sheetPr codeName="Tabelle1"/>
  <dimension ref="A1:K69"/>
  <sheetViews>
    <sheetView showGridLines="0" zoomScaleNormal="100" workbookViewId="0"/>
  </sheetViews>
  <sheetFormatPr baseColWidth="10" defaultColWidth="11.375" defaultRowHeight="11.4" x14ac:dyDescent="0.2"/>
  <cols>
    <col min="1" max="1" width="2.75" style="6" customWidth="1"/>
    <col min="2" max="2" width="6.125" style="6" customWidth="1"/>
    <col min="3" max="3" width="2.75" style="6" customWidth="1"/>
    <col min="4" max="4" width="57.125" style="6" customWidth="1"/>
    <col min="5" max="8" width="11.375" style="6" customWidth="1"/>
    <col min="9" max="9" width="9.875" style="58" customWidth="1"/>
    <col min="10" max="10" width="11.375" style="58" customWidth="1"/>
    <col min="11" max="11" width="12.875" style="58" customWidth="1"/>
    <col min="12" max="16384" width="11.375" style="6"/>
  </cols>
  <sheetData>
    <row r="1" spans="1:11" s="36" customFormat="1" ht="13.8" x14ac:dyDescent="0.2">
      <c r="A1" s="26"/>
      <c r="B1" s="27"/>
      <c r="C1" s="26"/>
      <c r="D1" s="26"/>
      <c r="E1" s="26"/>
      <c r="F1" s="26"/>
      <c r="I1" s="35"/>
      <c r="J1" s="35"/>
      <c r="K1" s="35"/>
    </row>
    <row r="2" spans="1:11" s="36" customFormat="1" ht="50.25" customHeight="1" x14ac:dyDescent="0.3">
      <c r="A2" s="29"/>
      <c r="B2" s="35"/>
      <c r="C2" s="63" t="s">
        <v>174</v>
      </c>
      <c r="D2" s="64"/>
      <c r="E2" s="30"/>
      <c r="F2" s="30"/>
      <c r="G2" s="35"/>
      <c r="H2" s="35"/>
      <c r="I2" s="35"/>
      <c r="J2" s="35"/>
      <c r="K2" s="35"/>
    </row>
    <row r="3" spans="1:11" s="35" customFormat="1" ht="20.100000000000001" customHeight="1" x14ac:dyDescent="0.2">
      <c r="A3" s="65"/>
      <c r="B3" s="66"/>
      <c r="C3" s="67"/>
      <c r="D3" s="68"/>
      <c r="E3" s="66"/>
      <c r="F3" s="66"/>
      <c r="G3" s="66"/>
      <c r="H3" s="66"/>
      <c r="I3" s="69"/>
    </row>
    <row r="4" spans="1:11" s="35" customFormat="1" ht="20.100000000000001" customHeight="1" x14ac:dyDescent="0.2">
      <c r="A4" s="29"/>
      <c r="B4" s="70"/>
      <c r="C4" s="71"/>
      <c r="D4" s="72"/>
    </row>
    <row r="5" spans="1:11" x14ac:dyDescent="0.2">
      <c r="A5"/>
      <c r="B5"/>
      <c r="C5" s="61"/>
      <c r="D5" s="62"/>
      <c r="E5"/>
      <c r="G5"/>
    </row>
    <row r="6" spans="1:11" x14ac:dyDescent="0.2">
      <c r="C6" s="62"/>
      <c r="D6" s="62"/>
    </row>
    <row r="7" spans="1:11" ht="35.4" x14ac:dyDescent="0.6">
      <c r="A7"/>
      <c r="B7"/>
      <c r="C7" s="73" t="s">
        <v>31</v>
      </c>
      <c r="D7" s="62"/>
    </row>
    <row r="8" spans="1:11" ht="30" x14ac:dyDescent="0.5">
      <c r="A8" s="74"/>
      <c r="B8"/>
      <c r="C8" s="75" t="s">
        <v>32</v>
      </c>
      <c r="D8" s="62"/>
    </row>
    <row r="9" spans="1:11" ht="14.25" customHeight="1" x14ac:dyDescent="0.25">
      <c r="A9" s="74"/>
      <c r="B9"/>
      <c r="C9" s="62"/>
      <c r="D9" s="62"/>
    </row>
    <row r="10" spans="1:11" ht="14.25" customHeight="1" x14ac:dyDescent="0.25">
      <c r="A10" s="74"/>
      <c r="B10"/>
      <c r="C10" s="76"/>
      <c r="D10" s="62"/>
    </row>
    <row r="11" spans="1:11" ht="14.25" customHeight="1" x14ac:dyDescent="0.2">
      <c r="A11"/>
      <c r="B11"/>
      <c r="C11" s="62"/>
      <c r="D11" s="62"/>
    </row>
    <row r="12" spans="1:11" ht="14.25" customHeight="1" x14ac:dyDescent="0.3">
      <c r="A12"/>
      <c r="B12"/>
      <c r="C12" s="222" t="s">
        <v>189</v>
      </c>
      <c r="D12" s="223"/>
      <c r="E12" s="60"/>
      <c r="F12" s="77"/>
      <c r="G12"/>
    </row>
    <row r="13" spans="1:11" ht="14.25" customHeight="1" x14ac:dyDescent="0.2">
      <c r="A13"/>
      <c r="B13"/>
      <c r="C13" s="62"/>
      <c r="D13" s="61"/>
      <c r="E13"/>
      <c r="F13"/>
      <c r="G13"/>
    </row>
    <row r="14" spans="1:11" ht="16.5" customHeight="1" x14ac:dyDescent="0.2">
      <c r="A14"/>
      <c r="B14"/>
      <c r="C14" s="78" t="s">
        <v>77</v>
      </c>
      <c r="D14" s="61"/>
      <c r="E14"/>
      <c r="F14"/>
      <c r="G14"/>
    </row>
    <row r="15" spans="1:11" ht="16.5" customHeight="1" x14ac:dyDescent="0.2">
      <c r="A15"/>
      <c r="B15"/>
      <c r="C15" s="394" t="s">
        <v>78</v>
      </c>
      <c r="D15" s="394"/>
    </row>
    <row r="16" spans="1:11" ht="16.5" customHeight="1" x14ac:dyDescent="0.2">
      <c r="A16"/>
      <c r="B16"/>
      <c r="C16" s="394"/>
      <c r="D16" s="394"/>
    </row>
    <row r="17" spans="1:7" ht="14.25" customHeight="1" x14ac:dyDescent="0.2">
      <c r="A17"/>
      <c r="B17"/>
      <c r="C17" s="79"/>
      <c r="D17" s="79"/>
    </row>
    <row r="18" spans="1:7" x14ac:dyDescent="0.2">
      <c r="A18"/>
      <c r="B18"/>
      <c r="C18"/>
      <c r="D18"/>
      <c r="E18"/>
      <c r="F18"/>
      <c r="G18"/>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F32"/>
  <sheetViews>
    <sheetView showGridLines="0" zoomScaleNormal="100" workbookViewId="0"/>
  </sheetViews>
  <sheetFormatPr baseColWidth="10" defaultColWidth="11.375" defaultRowHeight="11.4" x14ac:dyDescent="0.2"/>
  <cols>
    <col min="1" max="1" width="2.75" style="1" customWidth="1"/>
    <col min="2" max="2" width="18.875" style="17" bestFit="1" customWidth="1"/>
    <col min="3" max="3" width="2.75" style="1" customWidth="1"/>
    <col min="4" max="4" width="102" style="7" customWidth="1"/>
    <col min="5" max="5" width="1.875" style="5" customWidth="1"/>
    <col min="6" max="6" width="13.875" style="1" customWidth="1"/>
    <col min="7" max="16384" width="11.375" style="1"/>
  </cols>
  <sheetData>
    <row r="1" spans="1:6" s="3" customFormat="1" ht="13.8" x14ac:dyDescent="0.2">
      <c r="A1" s="1"/>
      <c r="B1" s="2"/>
      <c r="C1" s="1"/>
      <c r="D1" s="7"/>
      <c r="E1" s="5"/>
      <c r="F1" s="1"/>
    </row>
    <row r="2" spans="1:6" s="109" customFormat="1" ht="20.100000000000001" customHeight="1" x14ac:dyDescent="0.25">
      <c r="A2" s="106"/>
      <c r="B2" s="107" t="s">
        <v>12</v>
      </c>
      <c r="C2" s="82"/>
      <c r="D2" s="108"/>
      <c r="E2" s="82"/>
      <c r="F2" s="82"/>
    </row>
    <row r="3" spans="1:6" s="98" customFormat="1" ht="50.25" customHeight="1" x14ac:dyDescent="0.25">
      <c r="A3" s="81"/>
      <c r="B3" s="95" t="s">
        <v>33</v>
      </c>
      <c r="C3" s="96"/>
      <c r="D3" s="97"/>
      <c r="E3" s="96"/>
      <c r="F3" s="96"/>
    </row>
    <row r="4" spans="1:6" ht="13.8" x14ac:dyDescent="0.2">
      <c r="B4" s="8"/>
    </row>
    <row r="5" spans="1:6" ht="34.200000000000003" x14ac:dyDescent="0.2">
      <c r="B5" s="85" t="s">
        <v>34</v>
      </c>
      <c r="C5" s="7"/>
      <c r="D5" s="9" t="s">
        <v>35</v>
      </c>
    </row>
    <row r="6" spans="1:6" ht="13.8" x14ac:dyDescent="0.2">
      <c r="B6" s="86"/>
    </row>
    <row r="7" spans="1:6" ht="38.25" customHeight="1" x14ac:dyDescent="0.2">
      <c r="B7" s="86" t="s">
        <v>36</v>
      </c>
      <c r="C7" s="10"/>
      <c r="D7" s="11" t="s">
        <v>37</v>
      </c>
    </row>
    <row r="8" spans="1:6" ht="13.8" x14ac:dyDescent="0.2">
      <c r="B8" s="86"/>
    </row>
    <row r="9" spans="1:6" ht="57.75" customHeight="1" x14ac:dyDescent="0.2">
      <c r="B9" s="87"/>
      <c r="C9" s="7"/>
      <c r="D9" s="12" t="s">
        <v>176</v>
      </c>
    </row>
    <row r="10" spans="1:6" ht="13.8" x14ac:dyDescent="0.2">
      <c r="B10" s="86"/>
    </row>
    <row r="11" spans="1:6" ht="27.6" x14ac:dyDescent="0.2">
      <c r="B11" s="88" t="s">
        <v>69</v>
      </c>
      <c r="C11" s="40"/>
      <c r="D11" s="39" t="s">
        <v>70</v>
      </c>
    </row>
    <row r="12" spans="1:6" ht="13.8" x14ac:dyDescent="0.2">
      <c r="B12" s="86"/>
    </row>
    <row r="13" spans="1:6" ht="13.8" x14ac:dyDescent="0.2">
      <c r="B13" s="89">
        <v>0</v>
      </c>
      <c r="C13" s="14"/>
      <c r="D13" s="12" t="s">
        <v>38</v>
      </c>
    </row>
    <row r="14" spans="1:6" ht="13.8" x14ac:dyDescent="0.2">
      <c r="B14" s="89" t="s">
        <v>4</v>
      </c>
      <c r="C14" s="14"/>
      <c r="D14" s="12" t="s">
        <v>39</v>
      </c>
    </row>
    <row r="15" spans="1:6" ht="13.8" x14ac:dyDescent="0.2">
      <c r="B15" s="89" t="s">
        <v>3</v>
      </c>
      <c r="C15" s="14"/>
      <c r="D15" s="12" t="s">
        <v>40</v>
      </c>
    </row>
    <row r="16" spans="1:6" ht="13.8" x14ac:dyDescent="0.2">
      <c r="B16" s="89" t="s">
        <v>30</v>
      </c>
      <c r="C16" s="14"/>
      <c r="D16" s="12" t="s">
        <v>41</v>
      </c>
    </row>
    <row r="17" spans="2:5" ht="13.8" x14ac:dyDescent="0.2">
      <c r="B17" s="89" t="s">
        <v>1</v>
      </c>
      <c r="C17" s="14"/>
      <c r="D17" s="12" t="s">
        <v>42</v>
      </c>
    </row>
    <row r="18" spans="2:5" ht="13.8" x14ac:dyDescent="0.2">
      <c r="B18" s="89" t="s">
        <v>43</v>
      </c>
      <c r="C18" s="14"/>
      <c r="D18" s="12" t="s">
        <v>44</v>
      </c>
    </row>
    <row r="19" spans="2:5" ht="13.8" x14ac:dyDescent="0.2">
      <c r="B19" s="89" t="s">
        <v>45</v>
      </c>
      <c r="C19" s="14"/>
      <c r="D19" s="12" t="s">
        <v>46</v>
      </c>
    </row>
    <row r="20" spans="2:5" ht="13.8" x14ac:dyDescent="0.2">
      <c r="B20" s="89" t="s">
        <v>47</v>
      </c>
      <c r="C20" s="14"/>
      <c r="D20" s="12" t="s">
        <v>48</v>
      </c>
    </row>
    <row r="21" spans="2:5" ht="13.8" x14ac:dyDescent="0.2">
      <c r="B21" s="89" t="s">
        <v>49</v>
      </c>
      <c r="C21" s="14"/>
      <c r="D21" s="12" t="s">
        <v>50</v>
      </c>
    </row>
    <row r="22" spans="2:5" ht="13.8" x14ac:dyDescent="0.2">
      <c r="B22" s="89"/>
      <c r="C22" s="14"/>
      <c r="D22" s="12"/>
    </row>
    <row r="23" spans="2:5" ht="13.8" x14ac:dyDescent="0.2">
      <c r="B23" s="89" t="s">
        <v>51</v>
      </c>
      <c r="C23" s="14"/>
      <c r="D23" s="12" t="s">
        <v>52</v>
      </c>
    </row>
    <row r="24" spans="2:5" ht="13.8" x14ac:dyDescent="0.2">
      <c r="B24" s="89" t="s">
        <v>53</v>
      </c>
      <c r="C24" s="14"/>
      <c r="D24" s="12" t="s">
        <v>54</v>
      </c>
    </row>
    <row r="25" spans="2:5" ht="13.8" x14ac:dyDescent="0.2">
      <c r="B25" s="89" t="s">
        <v>55</v>
      </c>
      <c r="C25" s="14"/>
      <c r="D25" s="12" t="s">
        <v>56</v>
      </c>
    </row>
    <row r="26" spans="2:5" ht="13.8" x14ac:dyDescent="0.2">
      <c r="B26" s="89"/>
      <c r="C26" s="14"/>
      <c r="D26" s="12"/>
    </row>
    <row r="27" spans="2:5" ht="13.8" x14ac:dyDescent="0.2">
      <c r="B27" s="89" t="s">
        <v>57</v>
      </c>
      <c r="C27" s="14"/>
      <c r="D27" s="12" t="s">
        <v>58</v>
      </c>
      <c r="E27" s="15"/>
    </row>
    <row r="28" spans="2:5" ht="13.8" x14ac:dyDescent="0.2">
      <c r="B28" s="89" t="s">
        <v>59</v>
      </c>
      <c r="C28" s="14"/>
      <c r="D28" s="12" t="s">
        <v>60</v>
      </c>
    </row>
    <row r="29" spans="2:5" ht="13.8" x14ac:dyDescent="0.2">
      <c r="B29" s="89" t="s">
        <v>5</v>
      </c>
      <c r="C29" s="14"/>
      <c r="D29" s="12" t="s">
        <v>61</v>
      </c>
    </row>
    <row r="30" spans="2:5" ht="13.8" x14ac:dyDescent="0.2">
      <c r="B30" s="13"/>
      <c r="C30" s="14"/>
      <c r="D30" s="12"/>
    </row>
    <row r="31" spans="2:5" ht="13.8" x14ac:dyDescent="0.2">
      <c r="B31" s="16"/>
      <c r="C31" s="14"/>
      <c r="D31" s="12"/>
    </row>
    <row r="32" spans="2:5" ht="13.8" x14ac:dyDescent="0.2">
      <c r="B32" s="16"/>
      <c r="C32" s="14"/>
      <c r="D32" s="12"/>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F101"/>
  <sheetViews>
    <sheetView showGridLines="0" zoomScaleNormal="100" workbookViewId="0"/>
  </sheetViews>
  <sheetFormatPr baseColWidth="10" defaultColWidth="11.375" defaultRowHeight="13.8" x14ac:dyDescent="0.2"/>
  <cols>
    <col min="1" max="1" width="2.875" style="1" customWidth="1"/>
    <col min="2" max="2" width="19.375" style="2" customWidth="1"/>
    <col min="3" max="3" width="2.875" style="1" customWidth="1"/>
    <col min="4" max="4" width="110.75" style="7" customWidth="1"/>
    <col min="5" max="5" width="1.875" style="5" customWidth="1"/>
    <col min="6" max="6" width="13.875" style="1" customWidth="1"/>
    <col min="7" max="16384" width="11.375" style="1"/>
  </cols>
  <sheetData>
    <row r="1" spans="1:6" s="3" customFormat="1" x14ac:dyDescent="0.2">
      <c r="A1" s="1"/>
      <c r="B1" s="2"/>
      <c r="C1" s="1"/>
      <c r="D1" s="7"/>
      <c r="E1" s="5"/>
      <c r="F1" s="1"/>
    </row>
    <row r="2" spans="1:6" s="109" customFormat="1" ht="20.100000000000001" customHeight="1" x14ac:dyDescent="0.25">
      <c r="A2" s="106"/>
      <c r="B2" s="107" t="s">
        <v>12</v>
      </c>
      <c r="C2" s="82"/>
      <c r="D2" s="108"/>
      <c r="E2" s="82"/>
      <c r="F2" s="82"/>
    </row>
    <row r="3" spans="1:6" s="98" customFormat="1" ht="50.25" customHeight="1" x14ac:dyDescent="0.25">
      <c r="A3" s="81"/>
      <c r="B3" s="95" t="s">
        <v>8</v>
      </c>
      <c r="C3" s="96"/>
      <c r="D3" s="97"/>
      <c r="E3" s="96"/>
      <c r="F3" s="96"/>
    </row>
    <row r="4" spans="1:6" s="5" customFormat="1" x14ac:dyDescent="0.2">
      <c r="B4" s="18"/>
      <c r="C4" s="19"/>
      <c r="D4" s="20"/>
    </row>
    <row r="5" spans="1:6" s="5" customFormat="1" ht="34.5" customHeight="1" x14ac:dyDescent="0.2">
      <c r="B5" s="90" t="s">
        <v>62</v>
      </c>
      <c r="C5" s="21"/>
      <c r="D5" s="22" t="s">
        <v>63</v>
      </c>
    </row>
    <row r="6" spans="1:6" s="5" customFormat="1" ht="34.5" customHeight="1" x14ac:dyDescent="0.2">
      <c r="B6" s="90"/>
      <c r="C6" s="23"/>
      <c r="D6" s="22" t="s">
        <v>100</v>
      </c>
    </row>
    <row r="7" spans="1:6" s="5" customFormat="1" ht="34.200000000000003" x14ac:dyDescent="0.2">
      <c r="B7" s="90"/>
      <c r="C7" s="23"/>
      <c r="D7" s="22" t="s">
        <v>64</v>
      </c>
    </row>
    <row r="8" spans="1:6" s="5" customFormat="1" ht="34.200000000000003" x14ac:dyDescent="0.2">
      <c r="B8" s="90"/>
      <c r="C8" s="23"/>
      <c r="D8" s="22" t="s">
        <v>65</v>
      </c>
    </row>
    <row r="9" spans="1:6" s="5" customFormat="1" x14ac:dyDescent="0.2">
      <c r="B9" s="91"/>
      <c r="C9" s="19"/>
      <c r="D9" s="20"/>
    </row>
    <row r="10" spans="1:6" s="5" customFormat="1" x14ac:dyDescent="0.2">
      <c r="B10" s="82"/>
      <c r="C10" s="19"/>
      <c r="D10" s="18" t="s">
        <v>72</v>
      </c>
    </row>
    <row r="11" spans="1:6" s="5" customFormat="1" x14ac:dyDescent="0.2">
      <c r="B11" s="90"/>
      <c r="C11" s="23"/>
      <c r="D11" s="22"/>
    </row>
    <row r="12" spans="1:6" s="5" customFormat="1" ht="34.200000000000003" x14ac:dyDescent="0.2">
      <c r="B12" s="90" t="s">
        <v>2</v>
      </c>
      <c r="C12" s="23"/>
      <c r="D12" s="41" t="s">
        <v>111</v>
      </c>
    </row>
    <row r="13" spans="1:6" s="5" customFormat="1" x14ac:dyDescent="0.2">
      <c r="B13" s="90"/>
      <c r="C13" s="23"/>
      <c r="D13" s="22"/>
    </row>
    <row r="14" spans="1:6" s="5" customFormat="1" ht="102.6" x14ac:dyDescent="0.2">
      <c r="B14" s="90" t="s">
        <v>73</v>
      </c>
      <c r="C14" s="23"/>
      <c r="D14" s="41" t="s">
        <v>112</v>
      </c>
    </row>
    <row r="15" spans="1:6" s="5" customFormat="1" x14ac:dyDescent="0.2">
      <c r="B15" s="90"/>
      <c r="C15" s="23"/>
      <c r="D15" s="22"/>
    </row>
    <row r="16" spans="1:6" s="5" customFormat="1" ht="91.2" x14ac:dyDescent="0.2">
      <c r="B16" s="90" t="s">
        <v>74</v>
      </c>
      <c r="C16" s="23"/>
      <c r="D16" s="22" t="s">
        <v>101</v>
      </c>
    </row>
    <row r="17" spans="2:4" s="5" customFormat="1" x14ac:dyDescent="0.2">
      <c r="B17" s="90"/>
      <c r="C17" s="23"/>
      <c r="D17" s="22"/>
    </row>
    <row r="18" spans="2:4" s="5" customFormat="1" ht="57" x14ac:dyDescent="0.2">
      <c r="B18" s="90" t="s">
        <v>75</v>
      </c>
      <c r="C18" s="23"/>
      <c r="D18" s="22" t="s">
        <v>76</v>
      </c>
    </row>
    <row r="19" spans="2:4" s="5" customFormat="1" x14ac:dyDescent="0.2">
      <c r="B19" s="92"/>
      <c r="C19" s="23"/>
      <c r="D19" s="22"/>
    </row>
    <row r="20" spans="2:4" s="5" customFormat="1" ht="68.400000000000006" x14ac:dyDescent="0.2">
      <c r="B20" s="92" t="s">
        <v>79</v>
      </c>
      <c r="C20" s="23"/>
      <c r="D20" s="22" t="s">
        <v>102</v>
      </c>
    </row>
    <row r="21" spans="2:4" s="5" customFormat="1" x14ac:dyDescent="0.2">
      <c r="B21" s="92"/>
      <c r="C21" s="23"/>
      <c r="D21" s="22"/>
    </row>
    <row r="22" spans="2:4" s="5" customFormat="1" ht="57" x14ac:dyDescent="0.2">
      <c r="B22" s="92" t="s">
        <v>80</v>
      </c>
      <c r="C22" s="23"/>
      <c r="D22" s="337" t="s">
        <v>175</v>
      </c>
    </row>
    <row r="23" spans="2:4" s="5" customFormat="1" ht="71.849999999999994" customHeight="1" x14ac:dyDescent="0.2">
      <c r="B23" s="92"/>
      <c r="C23" s="23"/>
      <c r="D23" s="337" t="s">
        <v>396</v>
      </c>
    </row>
    <row r="24" spans="2:4" s="5" customFormat="1" x14ac:dyDescent="0.2">
      <c r="B24" s="92"/>
      <c r="C24" s="23"/>
      <c r="D24" s="337" t="s">
        <v>81</v>
      </c>
    </row>
    <row r="25" spans="2:4" s="5" customFormat="1" ht="45.6" x14ac:dyDescent="0.2">
      <c r="B25" s="92"/>
      <c r="C25" s="23"/>
      <c r="D25" s="337" t="s">
        <v>397</v>
      </c>
    </row>
    <row r="26" spans="2:4" s="5" customFormat="1" x14ac:dyDescent="0.2">
      <c r="B26" s="92"/>
      <c r="C26" s="23"/>
      <c r="D26" s="22"/>
    </row>
    <row r="27" spans="2:4" s="5" customFormat="1" ht="37.5" customHeight="1" x14ac:dyDescent="0.2">
      <c r="B27" s="92" t="s">
        <v>82</v>
      </c>
      <c r="C27" s="23"/>
      <c r="D27" s="22" t="s">
        <v>107</v>
      </c>
    </row>
    <row r="28" spans="2:4" s="5" customFormat="1" x14ac:dyDescent="0.2">
      <c r="B28" s="92"/>
      <c r="C28" s="23"/>
      <c r="D28" s="22"/>
    </row>
    <row r="29" spans="2:4" s="5" customFormat="1" ht="68.400000000000006" x14ac:dyDescent="0.2">
      <c r="B29" s="92"/>
      <c r="C29" s="23"/>
      <c r="D29" s="42" t="s">
        <v>113</v>
      </c>
    </row>
    <row r="30" spans="2:4" s="5" customFormat="1" x14ac:dyDescent="0.2">
      <c r="B30" s="92"/>
      <c r="C30" s="23"/>
      <c r="D30" s="22"/>
    </row>
    <row r="31" spans="2:4" s="5" customFormat="1" ht="45.6" x14ac:dyDescent="0.2">
      <c r="B31" s="92"/>
      <c r="C31" s="23"/>
      <c r="D31" s="22" t="s">
        <v>109</v>
      </c>
    </row>
    <row r="32" spans="2:4" s="5" customFormat="1" x14ac:dyDescent="0.2">
      <c r="B32" s="92"/>
      <c r="C32" s="23"/>
      <c r="D32" s="22"/>
    </row>
    <row r="33" spans="2:4" s="5" customFormat="1" ht="45.6" x14ac:dyDescent="0.2">
      <c r="B33" s="92"/>
      <c r="C33" s="23"/>
      <c r="D33" s="42" t="s">
        <v>114</v>
      </c>
    </row>
    <row r="34" spans="2:4" s="5" customFormat="1" x14ac:dyDescent="0.2">
      <c r="B34" s="92"/>
      <c r="C34" s="23"/>
      <c r="D34" s="22"/>
    </row>
    <row r="35" spans="2:4" s="5" customFormat="1" ht="34.200000000000003" x14ac:dyDescent="0.2">
      <c r="B35" s="92"/>
      <c r="C35" s="23"/>
      <c r="D35" s="22" t="s">
        <v>123</v>
      </c>
    </row>
    <row r="36" spans="2:4" s="5" customFormat="1" x14ac:dyDescent="0.2">
      <c r="B36" s="92"/>
      <c r="C36" s="23"/>
      <c r="D36" s="22"/>
    </row>
    <row r="37" spans="2:4" s="5" customFormat="1" ht="38.25" customHeight="1" x14ac:dyDescent="0.2">
      <c r="B37" s="92"/>
      <c r="C37" s="23"/>
      <c r="D37" s="22" t="s">
        <v>125</v>
      </c>
    </row>
    <row r="38" spans="2:4" s="5" customFormat="1" x14ac:dyDescent="0.2">
      <c r="B38" s="92"/>
      <c r="C38" s="23"/>
      <c r="D38" s="22"/>
    </row>
    <row r="39" spans="2:4" s="5" customFormat="1" ht="22.8" x14ac:dyDescent="0.2">
      <c r="B39" s="92"/>
      <c r="C39" s="23"/>
      <c r="D39" s="22" t="s">
        <v>124</v>
      </c>
    </row>
    <row r="40" spans="2:4" s="5" customFormat="1" x14ac:dyDescent="0.2">
      <c r="B40" s="92"/>
      <c r="C40" s="23"/>
      <c r="D40" s="22"/>
    </row>
    <row r="41" spans="2:4" s="5" customFormat="1" ht="63.75" customHeight="1" x14ac:dyDescent="0.2">
      <c r="B41" s="90" t="s">
        <v>108</v>
      </c>
      <c r="C41" s="38"/>
      <c r="D41" s="43" t="s">
        <v>130</v>
      </c>
    </row>
    <row r="42" spans="2:4" s="5" customFormat="1" ht="70.8" x14ac:dyDescent="0.2">
      <c r="B42" s="90"/>
      <c r="C42" s="38"/>
      <c r="D42" s="43" t="s">
        <v>126</v>
      </c>
    </row>
    <row r="43" spans="2:4" s="5" customFormat="1" x14ac:dyDescent="0.2">
      <c r="B43" s="90"/>
      <c r="C43" s="23"/>
      <c r="D43" s="22"/>
    </row>
    <row r="44" spans="2:4" s="5" customFormat="1" ht="34.200000000000003" x14ac:dyDescent="0.2">
      <c r="B44" s="90" t="s">
        <v>83</v>
      </c>
      <c r="C44" s="23"/>
      <c r="D44" s="22" t="s">
        <v>84</v>
      </c>
    </row>
    <row r="45" spans="2:4" s="5" customFormat="1" x14ac:dyDescent="0.2">
      <c r="B45" s="90"/>
      <c r="C45" s="23"/>
      <c r="D45" s="22"/>
    </row>
    <row r="46" spans="2:4" s="5" customFormat="1" x14ac:dyDescent="0.2">
      <c r="B46" s="90" t="s">
        <v>85</v>
      </c>
      <c r="C46" s="23"/>
      <c r="D46" s="22" t="s">
        <v>86</v>
      </c>
    </row>
    <row r="47" spans="2:4" s="5" customFormat="1" ht="45.6" x14ac:dyDescent="0.2">
      <c r="B47" s="90"/>
      <c r="C47" s="23"/>
      <c r="D47" s="22" t="s">
        <v>97</v>
      </c>
    </row>
    <row r="48" spans="2:4" s="5" customFormat="1" ht="45.6" x14ac:dyDescent="0.2">
      <c r="B48" s="90"/>
      <c r="C48" s="23"/>
      <c r="D48" s="22" t="s">
        <v>87</v>
      </c>
    </row>
    <row r="49" spans="2:4" s="5" customFormat="1" x14ac:dyDescent="0.2">
      <c r="B49" s="90"/>
      <c r="C49" s="23"/>
      <c r="D49" s="22"/>
    </row>
    <row r="50" spans="2:4" s="5" customFormat="1" ht="57" x14ac:dyDescent="0.2">
      <c r="B50" s="90" t="s">
        <v>88</v>
      </c>
      <c r="C50" s="23"/>
      <c r="D50" s="39" t="s">
        <v>89</v>
      </c>
    </row>
    <row r="51" spans="2:4" s="5" customFormat="1" x14ac:dyDescent="0.2">
      <c r="B51" s="90"/>
      <c r="C51" s="23"/>
      <c r="D51" s="22"/>
    </row>
    <row r="52" spans="2:4" s="5" customFormat="1" ht="45.6" x14ac:dyDescent="0.2">
      <c r="B52" s="90" t="s">
        <v>90</v>
      </c>
      <c r="C52" s="23"/>
      <c r="D52" s="22" t="s">
        <v>91</v>
      </c>
    </row>
    <row r="53" spans="2:4" s="5" customFormat="1" ht="34.200000000000003" x14ac:dyDescent="0.2">
      <c r="B53" s="90"/>
      <c r="C53" s="23"/>
      <c r="D53" s="22" t="s">
        <v>98</v>
      </c>
    </row>
    <row r="54" spans="2:4" s="5" customFormat="1" ht="45.6" x14ac:dyDescent="0.2">
      <c r="B54" s="90"/>
      <c r="C54" s="23"/>
      <c r="D54" s="22" t="s">
        <v>92</v>
      </c>
    </row>
    <row r="55" spans="2:4" s="5" customFormat="1" ht="79.8" x14ac:dyDescent="0.2">
      <c r="B55" s="90"/>
      <c r="C55" s="23"/>
      <c r="D55" s="22" t="s">
        <v>99</v>
      </c>
    </row>
    <row r="56" spans="2:4" s="5" customFormat="1" x14ac:dyDescent="0.2">
      <c r="B56" s="90"/>
      <c r="C56" s="23"/>
      <c r="D56" s="22"/>
    </row>
    <row r="57" spans="2:4" s="30" customFormat="1" ht="27.6" x14ac:dyDescent="0.2">
      <c r="B57" s="88" t="s">
        <v>115</v>
      </c>
      <c r="C57" s="40"/>
      <c r="D57" s="39" t="s">
        <v>116</v>
      </c>
    </row>
    <row r="58" spans="2:4" s="30" customFormat="1" x14ac:dyDescent="0.2">
      <c r="B58" s="88"/>
      <c r="C58" s="40"/>
      <c r="D58" s="44" t="s">
        <v>118</v>
      </c>
    </row>
    <row r="59" spans="2:4" s="30" customFormat="1" ht="79.8" x14ac:dyDescent="0.2">
      <c r="B59" s="88"/>
      <c r="C59" s="40"/>
      <c r="D59" s="39" t="s">
        <v>117</v>
      </c>
    </row>
    <row r="60" spans="2:4" s="30" customFormat="1" x14ac:dyDescent="0.2">
      <c r="B60" s="88"/>
      <c r="C60" s="40"/>
      <c r="D60" s="45" t="s">
        <v>119</v>
      </c>
    </row>
    <row r="61" spans="2:4" s="30" customFormat="1" ht="68.400000000000006" x14ac:dyDescent="0.2">
      <c r="B61" s="88"/>
      <c r="C61" s="40"/>
      <c r="D61" s="39" t="s">
        <v>120</v>
      </c>
    </row>
    <row r="62" spans="2:4" s="30" customFormat="1" x14ac:dyDescent="0.2">
      <c r="B62" s="88"/>
      <c r="C62" s="40"/>
      <c r="D62" s="39"/>
    </row>
    <row r="63" spans="2:4" s="30" customFormat="1" x14ac:dyDescent="0.2">
      <c r="B63" s="88"/>
      <c r="C63" s="40"/>
      <c r="D63" s="45" t="s">
        <v>121</v>
      </c>
    </row>
    <row r="64" spans="2:4" s="30" customFormat="1" x14ac:dyDescent="0.2">
      <c r="B64" s="88"/>
      <c r="C64" s="40"/>
      <c r="D64" s="39" t="s">
        <v>122</v>
      </c>
    </row>
    <row r="65" spans="2:4" s="30" customFormat="1" x14ac:dyDescent="0.2">
      <c r="B65" s="88"/>
      <c r="C65" s="40"/>
      <c r="D65" s="46" t="s">
        <v>66</v>
      </c>
    </row>
    <row r="66" spans="2:4" s="30" customFormat="1" ht="28.5" customHeight="1" x14ac:dyDescent="0.2">
      <c r="B66" s="88"/>
      <c r="C66" s="40"/>
      <c r="D66" s="39" t="s">
        <v>67</v>
      </c>
    </row>
    <row r="67" spans="2:4" s="30" customFormat="1" ht="28.5" customHeight="1" x14ac:dyDescent="0.2">
      <c r="B67" s="88"/>
      <c r="C67" s="40"/>
      <c r="D67" s="46" t="s">
        <v>68</v>
      </c>
    </row>
    <row r="68" spans="2:4" s="30" customFormat="1" x14ac:dyDescent="0.2">
      <c r="B68" s="88"/>
      <c r="C68" s="40"/>
      <c r="D68" s="39"/>
    </row>
    <row r="69" spans="2:4" s="5" customFormat="1" x14ac:dyDescent="0.2">
      <c r="B69" s="90"/>
      <c r="C69" s="23"/>
      <c r="D69" s="22"/>
    </row>
    <row r="70" spans="2:4" s="5" customFormat="1" ht="47.1" customHeight="1" x14ac:dyDescent="0.2">
      <c r="B70" s="90" t="s">
        <v>93</v>
      </c>
      <c r="C70" s="23"/>
      <c r="D70" s="22" t="s">
        <v>94</v>
      </c>
    </row>
    <row r="71" spans="2:4" s="5" customFormat="1" ht="22.8" x14ac:dyDescent="0.2">
      <c r="B71" s="90"/>
      <c r="C71" s="23"/>
      <c r="D71" s="22" t="s">
        <v>95</v>
      </c>
    </row>
    <row r="72" spans="2:4" s="5" customFormat="1" x14ac:dyDescent="0.2">
      <c r="B72" s="90"/>
      <c r="C72" s="23"/>
      <c r="D72" s="22"/>
    </row>
    <row r="73" spans="2:4" s="30" customFormat="1" ht="68.400000000000006" x14ac:dyDescent="0.2">
      <c r="B73" s="88" t="s">
        <v>96</v>
      </c>
      <c r="C73" s="40"/>
      <c r="D73" s="43" t="s">
        <v>110</v>
      </c>
    </row>
    <row r="74" spans="2:4" s="30" customFormat="1" x14ac:dyDescent="0.2">
      <c r="B74" s="88"/>
      <c r="C74" s="40"/>
      <c r="D74" s="43"/>
    </row>
    <row r="75" spans="2:4" s="30" customFormat="1" ht="125.4" x14ac:dyDescent="0.2">
      <c r="B75" s="88" t="s">
        <v>302</v>
      </c>
      <c r="C75" s="40"/>
      <c r="D75" s="53" t="s">
        <v>210</v>
      </c>
    </row>
    <row r="76" spans="2:4" s="30" customFormat="1" x14ac:dyDescent="0.2">
      <c r="B76" s="88"/>
      <c r="C76" s="40"/>
      <c r="D76" s="39"/>
    </row>
    <row r="77" spans="2:4" s="5" customFormat="1" x14ac:dyDescent="0.2">
      <c r="B77" s="90"/>
      <c r="C77" s="23"/>
      <c r="D77" s="22"/>
    </row>
    <row r="78" spans="2:4" s="5" customFormat="1" x14ac:dyDescent="0.2">
      <c r="B78" s="90" t="s">
        <v>71</v>
      </c>
      <c r="C78" s="23"/>
      <c r="D78" s="22"/>
    </row>
    <row r="79" spans="2:4" s="5" customFormat="1" x14ac:dyDescent="0.2">
      <c r="B79" s="90"/>
      <c r="C79" s="23"/>
      <c r="D79" s="22"/>
    </row>
    <row r="80" spans="2:4" s="5" customFormat="1" x14ac:dyDescent="0.2">
      <c r="B80" s="90"/>
      <c r="C80" s="23"/>
      <c r="D80" s="22"/>
    </row>
    <row r="81" spans="2:4" s="5" customFormat="1" x14ac:dyDescent="0.2">
      <c r="B81" s="90"/>
      <c r="C81" s="23"/>
      <c r="D81" s="22"/>
    </row>
    <row r="82" spans="2:4" s="5" customFormat="1" x14ac:dyDescent="0.2">
      <c r="B82" s="90"/>
      <c r="C82" s="23"/>
      <c r="D82" s="22"/>
    </row>
    <row r="83" spans="2:4" s="5" customFormat="1" x14ac:dyDescent="0.2">
      <c r="B83" s="90"/>
      <c r="C83" s="23"/>
      <c r="D83" s="22"/>
    </row>
    <row r="84" spans="2:4" s="5" customFormat="1" x14ac:dyDescent="0.2">
      <c r="B84" s="90"/>
      <c r="C84" s="23"/>
      <c r="D84" s="22"/>
    </row>
    <row r="85" spans="2:4" s="5" customFormat="1" x14ac:dyDescent="0.2">
      <c r="B85" s="90"/>
      <c r="C85" s="23"/>
      <c r="D85" s="22"/>
    </row>
    <row r="86" spans="2:4" s="5" customFormat="1" x14ac:dyDescent="0.2">
      <c r="B86" s="90"/>
      <c r="C86" s="23"/>
      <c r="D86" s="22"/>
    </row>
    <row r="87" spans="2:4" s="5" customFormat="1" x14ac:dyDescent="0.2">
      <c r="B87" s="4"/>
      <c r="C87" s="23"/>
      <c r="D87" s="22"/>
    </row>
    <row r="88" spans="2:4" s="5" customFormat="1" x14ac:dyDescent="0.2">
      <c r="B88" s="4"/>
      <c r="C88" s="23"/>
      <c r="D88" s="22"/>
    </row>
    <row r="89" spans="2:4" s="5" customFormat="1" x14ac:dyDescent="0.2">
      <c r="B89" s="4"/>
      <c r="C89" s="23"/>
      <c r="D89" s="22"/>
    </row>
    <row r="90" spans="2:4" s="5" customFormat="1" x14ac:dyDescent="0.2">
      <c r="B90" s="4"/>
      <c r="C90" s="23"/>
      <c r="D90" s="22"/>
    </row>
    <row r="91" spans="2:4" s="5" customFormat="1" x14ac:dyDescent="0.2">
      <c r="B91" s="4"/>
      <c r="C91" s="23"/>
      <c r="D91" s="22"/>
    </row>
    <row r="92" spans="2:4" s="5" customFormat="1" x14ac:dyDescent="0.2">
      <c r="B92" s="4"/>
      <c r="C92" s="23"/>
      <c r="D92" s="22"/>
    </row>
    <row r="93" spans="2:4" s="5" customFormat="1" x14ac:dyDescent="0.2">
      <c r="B93" s="4"/>
      <c r="C93" s="23"/>
      <c r="D93" s="22"/>
    </row>
    <row r="94" spans="2:4" s="5" customFormat="1" x14ac:dyDescent="0.2">
      <c r="B94" s="4"/>
      <c r="C94" s="23"/>
      <c r="D94" s="22"/>
    </row>
    <row r="95" spans="2:4" s="5" customFormat="1" x14ac:dyDescent="0.2">
      <c r="B95" s="4"/>
      <c r="C95" s="23"/>
      <c r="D95" s="22"/>
    </row>
    <row r="96" spans="2:4" s="5" customFormat="1" x14ac:dyDescent="0.2">
      <c r="B96" s="4"/>
      <c r="C96" s="23"/>
      <c r="D96" s="22"/>
    </row>
    <row r="97" spans="1:6" s="5" customFormat="1" x14ac:dyDescent="0.2">
      <c r="B97" s="4"/>
      <c r="C97" s="23"/>
      <c r="D97" s="22"/>
    </row>
    <row r="98" spans="1:6" s="5" customFormat="1" x14ac:dyDescent="0.2">
      <c r="B98" s="4"/>
      <c r="C98" s="23"/>
      <c r="D98" s="22"/>
    </row>
    <row r="99" spans="1:6" s="5" customFormat="1" x14ac:dyDescent="0.2">
      <c r="B99" s="4"/>
      <c r="C99" s="23"/>
      <c r="D99" s="22"/>
    </row>
    <row r="100" spans="1:6" s="5" customFormat="1" x14ac:dyDescent="0.2">
      <c r="B100" s="4"/>
      <c r="D100" s="24"/>
    </row>
    <row r="101" spans="1:6" s="5" customFormat="1" x14ac:dyDescent="0.2">
      <c r="A101" s="1"/>
      <c r="B101" s="2"/>
      <c r="C101" s="1"/>
      <c r="D101" s="25"/>
      <c r="F101" s="1"/>
    </row>
  </sheetData>
  <hyperlinks>
    <hyperlink ref="D65" r:id="rId1" xr:uid="{00000000-0004-0000-0200-000000000000}"/>
    <hyperlink ref="D67" r:id="rId2" xr:uid="{00000000-0004-0000-0200-000001000000}"/>
  </hyperlinks>
  <pageMargins left="0.7" right="0.7" top="0.78740157499999996" bottom="0.78740157499999996" header="0.3" footer="0.3"/>
  <pageSetup paperSize="9"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L49"/>
  <sheetViews>
    <sheetView showGridLines="0" topLeftCell="C7" zoomScaleNormal="100" workbookViewId="0"/>
  </sheetViews>
  <sheetFormatPr baseColWidth="10" defaultRowHeight="11.4" x14ac:dyDescent="0.2"/>
  <cols>
    <col min="1" max="1" width="2.875" customWidth="1"/>
    <col min="2" max="2" width="11.75" customWidth="1"/>
    <col min="3" max="3" width="2.875" customWidth="1"/>
    <col min="4" max="4" width="117.375" customWidth="1"/>
    <col min="5" max="5" width="11.125" customWidth="1"/>
  </cols>
  <sheetData>
    <row r="1" spans="1:4" ht="14.1" customHeight="1" x14ac:dyDescent="0.2">
      <c r="A1" s="26"/>
      <c r="B1" s="27"/>
      <c r="C1" s="26"/>
      <c r="D1" s="28"/>
    </row>
    <row r="2" spans="1:4" s="114" customFormat="1" ht="20.100000000000001" customHeight="1" x14ac:dyDescent="0.25">
      <c r="A2" s="118"/>
      <c r="B2" s="119" t="s">
        <v>12</v>
      </c>
      <c r="C2" s="120"/>
      <c r="D2" s="121"/>
    </row>
    <row r="3" spans="1:4" s="101" customFormat="1" ht="50.1" customHeight="1" x14ac:dyDescent="0.25">
      <c r="A3" s="102"/>
      <c r="B3" s="103" t="s">
        <v>9</v>
      </c>
      <c r="C3" s="104"/>
      <c r="D3" s="105"/>
    </row>
    <row r="4" spans="1:4" s="34" customFormat="1" ht="15" customHeight="1" x14ac:dyDescent="0.2">
      <c r="B4" s="52"/>
      <c r="C4" s="52"/>
      <c r="D4" s="52"/>
    </row>
    <row r="5" spans="1:4" s="34" customFormat="1" ht="15" customHeight="1" x14ac:dyDescent="0.2">
      <c r="B5" s="52"/>
      <c r="C5" s="52"/>
      <c r="D5" s="51" t="s">
        <v>6</v>
      </c>
    </row>
    <row r="6" spans="1:4" s="34" customFormat="1" ht="15" customHeight="1" x14ac:dyDescent="0.2">
      <c r="B6" s="52"/>
      <c r="C6" s="52"/>
      <c r="D6" s="51" t="s">
        <v>7</v>
      </c>
    </row>
    <row r="7" spans="1:4" s="34" customFormat="1" ht="15" customHeight="1" x14ac:dyDescent="0.2">
      <c r="B7" s="47"/>
      <c r="C7" s="52"/>
      <c r="D7" s="51" t="s">
        <v>8</v>
      </c>
    </row>
    <row r="8" spans="1:4" s="34" customFormat="1" ht="15" customHeight="1" x14ac:dyDescent="0.2">
      <c r="B8" s="48"/>
      <c r="C8" s="52"/>
      <c r="D8" s="53" t="s">
        <v>9</v>
      </c>
    </row>
    <row r="9" spans="1:4" s="34" customFormat="1" ht="15" customHeight="1" x14ac:dyDescent="0.2">
      <c r="B9" s="48"/>
      <c r="C9" s="47"/>
      <c r="D9" s="53"/>
    </row>
    <row r="10" spans="1:4" s="34" customFormat="1" ht="15" customHeight="1" x14ac:dyDescent="0.2">
      <c r="B10" s="93" t="s">
        <v>10</v>
      </c>
      <c r="C10" s="93"/>
      <c r="D10" s="94" t="s">
        <v>11</v>
      </c>
    </row>
    <row r="11" spans="1:4" s="34" customFormat="1" ht="13.5" customHeight="1" x14ac:dyDescent="0.2">
      <c r="B11" s="49" t="s">
        <v>13</v>
      </c>
      <c r="C11" s="49"/>
      <c r="D11" s="80" t="s">
        <v>190</v>
      </c>
    </row>
    <row r="12" spans="1:4" s="34" customFormat="1" ht="13.5" customHeight="1" x14ac:dyDescent="0.2">
      <c r="B12" s="49" t="s">
        <v>14</v>
      </c>
      <c r="C12" s="49"/>
      <c r="D12" s="80" t="s">
        <v>191</v>
      </c>
    </row>
    <row r="13" spans="1:4" s="34" customFormat="1" ht="13.5" customHeight="1" x14ac:dyDescent="0.2">
      <c r="B13" s="49" t="s">
        <v>104</v>
      </c>
      <c r="C13" s="49"/>
      <c r="D13" s="80" t="s">
        <v>192</v>
      </c>
    </row>
    <row r="14" spans="1:4" s="34" customFormat="1" ht="13.5" customHeight="1" x14ac:dyDescent="0.2">
      <c r="B14" s="49" t="s">
        <v>103</v>
      </c>
      <c r="C14" s="49"/>
      <c r="D14" s="80" t="s">
        <v>193</v>
      </c>
    </row>
    <row r="15" spans="1:4" s="34" customFormat="1" ht="13.5" customHeight="1" x14ac:dyDescent="0.2">
      <c r="B15" s="49" t="s">
        <v>15</v>
      </c>
      <c r="C15" s="49"/>
      <c r="D15" s="80" t="s">
        <v>194</v>
      </c>
    </row>
    <row r="16" spans="1:4" s="34" customFormat="1" ht="13.5" customHeight="1" x14ac:dyDescent="0.2">
      <c r="B16" s="49" t="s">
        <v>16</v>
      </c>
      <c r="C16" s="49"/>
      <c r="D16" s="80" t="s">
        <v>195</v>
      </c>
    </row>
    <row r="17" spans="2:12" s="34" customFormat="1" ht="13.5" customHeight="1" x14ac:dyDescent="0.2">
      <c r="B17" s="49" t="s">
        <v>17</v>
      </c>
      <c r="C17" s="49"/>
      <c r="D17" s="80" t="s">
        <v>196</v>
      </c>
    </row>
    <row r="18" spans="2:12" s="34" customFormat="1" ht="13.5" customHeight="1" x14ac:dyDescent="0.2">
      <c r="B18" s="49" t="s">
        <v>18</v>
      </c>
      <c r="C18" s="49"/>
      <c r="D18" s="80" t="s">
        <v>197</v>
      </c>
    </row>
    <row r="19" spans="2:12" s="34" customFormat="1" ht="13.5" customHeight="1" x14ac:dyDescent="0.2">
      <c r="B19" s="49" t="s">
        <v>19</v>
      </c>
      <c r="C19" s="49"/>
      <c r="D19" s="80" t="s">
        <v>198</v>
      </c>
    </row>
    <row r="20" spans="2:12" s="34" customFormat="1" ht="13.5" customHeight="1" x14ac:dyDescent="0.2">
      <c r="B20" s="49" t="s">
        <v>20</v>
      </c>
      <c r="C20" s="49"/>
      <c r="D20" s="80" t="s">
        <v>226</v>
      </c>
      <c r="E20" s="54"/>
    </row>
    <row r="21" spans="2:12" s="34" customFormat="1" ht="13.5" customHeight="1" x14ac:dyDescent="0.2">
      <c r="B21" s="49" t="s">
        <v>21</v>
      </c>
      <c r="C21" s="49"/>
      <c r="D21" s="80" t="s">
        <v>227</v>
      </c>
      <c r="E21" s="54"/>
    </row>
    <row r="22" spans="2:12" s="34" customFormat="1" ht="13.5" customHeight="1" x14ac:dyDescent="0.2">
      <c r="B22" s="49" t="s">
        <v>22</v>
      </c>
      <c r="C22" s="49"/>
      <c r="D22" s="51" t="s">
        <v>200</v>
      </c>
    </row>
    <row r="23" spans="2:12" s="34" customFormat="1" ht="13.5" customHeight="1" x14ac:dyDescent="0.2">
      <c r="B23" s="49" t="s">
        <v>23</v>
      </c>
      <c r="C23" s="49"/>
      <c r="D23" s="80" t="s">
        <v>201</v>
      </c>
    </row>
    <row r="24" spans="2:12" s="34" customFormat="1" ht="13.5" customHeight="1" x14ac:dyDescent="0.2">
      <c r="B24" s="49" t="s">
        <v>105</v>
      </c>
      <c r="C24" s="49"/>
      <c r="D24" s="80" t="s">
        <v>201</v>
      </c>
    </row>
    <row r="25" spans="2:12" s="34" customFormat="1" ht="13.5" customHeight="1" x14ac:dyDescent="0.2">
      <c r="B25" s="220" t="s">
        <v>24</v>
      </c>
      <c r="C25" s="49"/>
      <c r="D25" s="80" t="s">
        <v>202</v>
      </c>
    </row>
    <row r="26" spans="2:12" s="34" customFormat="1" ht="13.5" customHeight="1" x14ac:dyDescent="0.2">
      <c r="B26" s="214" t="s">
        <v>25</v>
      </c>
      <c r="C26" s="49"/>
      <c r="D26" s="80" t="s">
        <v>203</v>
      </c>
    </row>
    <row r="27" spans="2:12" s="34" customFormat="1" ht="13.5" customHeight="1" x14ac:dyDescent="0.2">
      <c r="B27" s="214" t="s">
        <v>26</v>
      </c>
      <c r="C27" s="49"/>
      <c r="D27" s="80" t="s">
        <v>204</v>
      </c>
    </row>
    <row r="28" spans="2:12" s="34" customFormat="1" ht="13.5" customHeight="1" x14ac:dyDescent="0.2">
      <c r="B28" s="49" t="s">
        <v>106</v>
      </c>
      <c r="C28" s="49"/>
      <c r="D28" s="80" t="s">
        <v>204</v>
      </c>
    </row>
    <row r="29" spans="2:12" s="34" customFormat="1" ht="13.5" customHeight="1" x14ac:dyDescent="0.2">
      <c r="B29" s="214" t="s">
        <v>27</v>
      </c>
      <c r="C29" s="49"/>
      <c r="D29" s="80" t="s">
        <v>205</v>
      </c>
    </row>
    <row r="30" spans="2:12" s="34" customFormat="1" ht="13.5" customHeight="1" x14ac:dyDescent="0.2">
      <c r="B30" s="214" t="s">
        <v>28</v>
      </c>
      <c r="C30" s="49"/>
      <c r="D30" s="80" t="s">
        <v>206</v>
      </c>
    </row>
    <row r="31" spans="2:12" s="34" customFormat="1" ht="13.5" customHeight="1" x14ac:dyDescent="0.2">
      <c r="B31" s="214" t="s">
        <v>29</v>
      </c>
      <c r="C31" s="50"/>
      <c r="D31" s="80" t="s">
        <v>207</v>
      </c>
    </row>
    <row r="32" spans="2:12" ht="13.8" x14ac:dyDescent="0.2">
      <c r="B32" s="50" t="s">
        <v>188</v>
      </c>
      <c r="C32" s="221"/>
      <c r="D32" s="80" t="s">
        <v>208</v>
      </c>
      <c r="E32" s="34"/>
      <c r="F32" s="34"/>
      <c r="G32" s="34"/>
      <c r="H32" s="34"/>
      <c r="I32" s="34"/>
      <c r="J32" s="34"/>
      <c r="K32" s="34"/>
      <c r="L32" s="34"/>
    </row>
    <row r="33" spans="2:4" ht="13.8" x14ac:dyDescent="0.2">
      <c r="B33" s="50" t="s">
        <v>199</v>
      </c>
      <c r="C33" s="221"/>
      <c r="D33" s="80" t="s">
        <v>209</v>
      </c>
    </row>
    <row r="34" spans="2:4" ht="13.8" x14ac:dyDescent="0.2">
      <c r="B34" s="122"/>
      <c r="C34" s="221"/>
      <c r="D34" s="213"/>
    </row>
    <row r="35" spans="2:4" ht="13.8" x14ac:dyDescent="0.2">
      <c r="B35" s="31"/>
      <c r="C35" s="31"/>
      <c r="D35" s="122"/>
    </row>
    <row r="36" spans="2:4" ht="13.8" x14ac:dyDescent="0.2">
      <c r="B36" s="31"/>
      <c r="C36" s="31"/>
      <c r="D36" s="122"/>
    </row>
    <row r="37" spans="2:4" ht="13.8" x14ac:dyDescent="0.2">
      <c r="B37" s="31"/>
      <c r="C37" s="31"/>
      <c r="D37" s="122"/>
    </row>
    <row r="38" spans="2:4" ht="13.8" x14ac:dyDescent="0.2">
      <c r="B38" s="31"/>
      <c r="C38" s="31"/>
    </row>
    <row r="39" spans="2:4" ht="13.8" x14ac:dyDescent="0.2">
      <c r="B39" s="31"/>
      <c r="C39" s="31"/>
    </row>
    <row r="40" spans="2:4" ht="13.8" x14ac:dyDescent="0.2">
      <c r="B40" s="31"/>
      <c r="C40" s="31"/>
    </row>
    <row r="41" spans="2:4" ht="13.8" x14ac:dyDescent="0.2">
      <c r="B41" s="31"/>
      <c r="C41" s="31"/>
    </row>
    <row r="42" spans="2:4" ht="13.8" x14ac:dyDescent="0.2">
      <c r="B42" s="31"/>
      <c r="C42" s="31"/>
    </row>
    <row r="43" spans="2:4" ht="13.8" x14ac:dyDescent="0.2">
      <c r="B43" s="31"/>
      <c r="C43" s="31"/>
    </row>
    <row r="44" spans="2:4" ht="13.8" x14ac:dyDescent="0.2">
      <c r="B44" s="32"/>
      <c r="C44" s="32"/>
    </row>
    <row r="45" spans="2:4" ht="13.8" x14ac:dyDescent="0.2">
      <c r="B45" s="31"/>
      <c r="C45" s="31"/>
    </row>
    <row r="46" spans="2:4" x14ac:dyDescent="0.2">
      <c r="B46" s="33"/>
      <c r="C46" s="33"/>
    </row>
    <row r="47" spans="2:4" x14ac:dyDescent="0.2">
      <c r="B47" s="34"/>
      <c r="C47" s="34"/>
    </row>
    <row r="48" spans="2:4" x14ac:dyDescent="0.2">
      <c r="B48" s="34"/>
      <c r="C48" s="34"/>
    </row>
    <row r="49" spans="2:3" x14ac:dyDescent="0.2">
      <c r="B49" s="34"/>
      <c r="C49" s="34"/>
    </row>
  </sheetData>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12.1'!A1" display="Bruttoinlandsprodukt und Bruttowertschöpfung nach Wirtschaftsbereichen in jeweiligen Preisen in Hamburg 2000 - 2019" xr:uid="{00000000-0004-0000-0300-000003000000}"/>
    <hyperlink ref="D12" location="'12.2'!A1" display="Bruttoinlandsprodukt zu Marktpreisen, Bruttowertschöpfung nach Wirtschaftsbereichen (preisbereinigt, verkettet) in Hamburg 2000 - 2019" xr:uid="{00000000-0004-0000-0300-000004000000}"/>
    <hyperlink ref="D13" location="'Grafik 1'!A1" display="Anteile der Wirtschaftsbereiche an der Bruttowertschöpfung in jeweiligen Preisen 2005 und 2019" xr:uid="{00000000-0004-0000-0300-000005000000}"/>
    <hyperlink ref="D14" location="'Grafik 2'!A1" display="Bruttoinlandsprodukt in jeweiligen Preisen und Erwerbstätige 2005 - 2019 (Veränderung gegenüber Vorjahr in %)" xr:uid="{00000000-0004-0000-0300-000006000000}"/>
    <hyperlink ref="D15" location="'12.3'!A1" display="Arbeitnehmerentgelt in Hamburg 2000 - 2019 nach Wirtschaftsbereichen" xr:uid="{00000000-0004-0000-0300-000007000000}"/>
    <hyperlink ref="D16" location="'12.4'!A1" display="Primäreinkommen und Verfügbares Einkommen der privaten Haushalte in Hamburg 2000 - 2018" xr:uid="{00000000-0004-0000-0300-000008000000}"/>
    <hyperlink ref="D17" location="'12.5'!A1" display="Arbeitsvolumen der Erwerbstätigen und Bruttowertschöpfung je geleisteter Stunde in Hamburg 2010 - 2019 nach Wirtschaftsbereichen" xr:uid="{00000000-0004-0000-0300-000009000000}"/>
    <hyperlink ref="D18" location="'12.6'!A1" display="Verwendung des Bruttoinlandsprodukts in jeweiligen Preisen in Hamburg 2000 - 2018" xr:uid="{00000000-0004-0000-0300-00000A000000}"/>
    <hyperlink ref="D19" location="'12.7'!A1" display="Verwendung des Bruttoinlandsprodukts (preisbereinigt, verkettet) in Hamburg 2000 - 2018" xr:uid="{00000000-0004-0000-0300-00000B000000}"/>
    <hyperlink ref="D25" location="'12.12'!A1" display="Gewerbeanzeigen in Hamburg 2024 nach Wirtschaftszweigen" xr:uid="{00000000-0004-0000-0300-00000C000000}"/>
    <hyperlink ref="D23" location="'12.11'!A1" display="Gewerbeanzeigen in Hamburg 2000 – 2024" xr:uid="{00000000-0004-0000-0300-00000D000000}"/>
    <hyperlink ref="D24" location="'Grafik 3'!A1" display="Gewerbeanzeigen 1998 - 2019" xr:uid="{00000000-0004-0000-0300-00000E000000}"/>
    <hyperlink ref="D27" location="'12.14'!A1" display="Insolvenzverfahren in Hamburg 2001 – 2024" xr:uid="{00000000-0004-0000-0300-00000F000000}"/>
    <hyperlink ref="D28" location="'Grafik 4'!A1" display="Insolvenzverfahren in Hamburg 2001 – 2023" xr:uid="{00000000-0004-0000-0300-000010000000}"/>
    <hyperlink ref="D29" location="'12.15'!A1" display="Unternehmensinsolvenzen in Hamburg 2001 – 2024 nach Wirtschaftszweigen" xr:uid="{00000000-0004-0000-0300-000011000000}"/>
    <hyperlink ref="D30" location="'12.16'!A1" display="Insolvenzen übriger Schuldner:innen in den Bezirken Hamburgs 2024 nach Personengruppen" xr:uid="{00000000-0004-0000-0300-000012000000}"/>
    <hyperlink ref="D32" location="'12.18'!A1" display="In 2015 eröffnete und bis 31.12.2023 beendete Regel-, Nachlass- und Gesamtgutinsolvenzverfahren in Hamburg: Finanzielle Ergebnisse der Gläubiger:innen und Deckungsquoten nach Bezirken; Insolvenzverfahren insgesamt und von Unternehmen" xr:uid="{00000000-0004-0000-0300-000013000000}"/>
    <hyperlink ref="D33" location="'12.19'!A1" display="In 2015 eröffnete Insolvenzverfahren natürlicher Personen mit einer Entscheidung über die Restschuldbefreiung bis 31.12.2023 in Hamburg: Ausgewählte Entscheidungen des Insolvenzgerichts über die Restschuldbefreiung nach finanziellen Ergebnissen und Art der Schuldner:innen" xr:uid="{00000000-0004-0000-0300-000014000000}"/>
    <hyperlink ref="D20" location="'12.8'!A1" display="Rechtliche Einheiten in Hamburg im Berichtsjahr 2018 nach Beschäftigtengrößenklassen (Stand: 30.09.2019)" xr:uid="{00000000-0004-0000-0300-000015000000}"/>
    <hyperlink ref="D21" location="'12.9'!A1" display="Niederlassungen in Hamburg im Berichtsjahr 2018 nach Beschäftigtengrößenklassen (Stand: 30.09.2019)" xr:uid="{00000000-0004-0000-0300-000016000000}"/>
    <hyperlink ref="D31" location="'12.17'!A1" display="In 2019 eröffnete und bis 31.12.2023 beendete Verbraucherinsolvenzverfahren in Hamburg: Finanzielle Ergebnisse der Gläubiger:innen und Deckungsquoten nach Bezirken; Insolvenzverfahren insgesamt und von Verbraucher:innen" xr:uid="{00000000-0004-0000-0300-000017000000}"/>
    <hyperlink ref="D26" location="'12.13'!A1" display="Gewerbeanzeigen in Hamburg 2024 nach Bezirken" xr:uid="{62132FB5-399A-46E4-907D-EE8EBF522E89}"/>
    <hyperlink ref="D22" location="'12.10'!A1" display="Unternehmensdemografie in Hamburg im Berichtsjahr 2023 nach Beschäftigtengrößenklasse" xr:uid="{4A5E580E-E16A-4821-8B99-659B9484D133}"/>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22048-A1F7-43C8-8DB8-E5ED6F8CE36B}">
  <sheetPr codeName="Tabelle6"/>
  <dimension ref="A1:K128"/>
  <sheetViews>
    <sheetView zoomScaleNormal="100" workbookViewId="0">
      <pane ySplit="5" topLeftCell="A120" activePane="bottomLeft" state="frozen"/>
      <selection pane="bottomLeft"/>
    </sheetView>
  </sheetViews>
  <sheetFormatPr baseColWidth="10" defaultColWidth="11.375" defaultRowHeight="11.4" x14ac:dyDescent="0.2"/>
  <cols>
    <col min="1" max="1" width="2.75" style="57" customWidth="1"/>
    <col min="2" max="5" width="12.75" style="57" customWidth="1"/>
    <col min="6" max="6" width="13.625" style="57" customWidth="1"/>
    <col min="7" max="7" width="12.75" style="57" customWidth="1"/>
    <col min="8" max="8" width="13.75" style="57" customWidth="1"/>
    <col min="9" max="9" width="14.875" style="57" customWidth="1"/>
    <col min="10" max="10" width="12.75" style="57" customWidth="1"/>
    <col min="11" max="16384" width="11.375" style="57"/>
  </cols>
  <sheetData>
    <row r="1" spans="1:10" s="112" customFormat="1" ht="15" customHeight="1" x14ac:dyDescent="0.2">
      <c r="B1" s="209"/>
    </row>
    <row r="2" spans="1:10" s="112" customFormat="1" ht="20.100000000000001" customHeight="1" x14ac:dyDescent="0.25">
      <c r="A2" s="110"/>
      <c r="B2" s="111" t="s">
        <v>12</v>
      </c>
      <c r="D2" s="113"/>
    </row>
    <row r="3" spans="1:10" s="100" customFormat="1" ht="50.1" customHeight="1" x14ac:dyDescent="0.2">
      <c r="A3" s="99"/>
      <c r="B3" s="396" t="s">
        <v>211</v>
      </c>
      <c r="C3" s="396"/>
      <c r="D3" s="396"/>
      <c r="E3" s="396"/>
      <c r="F3" s="396"/>
      <c r="G3" s="396"/>
      <c r="H3" s="396"/>
      <c r="I3" s="396"/>
      <c r="J3" s="396"/>
    </row>
    <row r="4" spans="1:10" ht="20.100000000000001" customHeight="1" x14ac:dyDescent="0.2">
      <c r="B4" s="397" t="s">
        <v>127</v>
      </c>
      <c r="C4" s="398" t="s">
        <v>141</v>
      </c>
      <c r="D4" s="399" t="s">
        <v>187</v>
      </c>
      <c r="E4" s="398" t="s">
        <v>131</v>
      </c>
      <c r="F4" s="398"/>
      <c r="G4" s="398"/>
      <c r="H4" s="398"/>
      <c r="I4" s="398"/>
      <c r="J4" s="400"/>
    </row>
    <row r="5" spans="1:10" ht="84.9" customHeight="1" x14ac:dyDescent="0.2">
      <c r="B5" s="397"/>
      <c r="C5" s="398"/>
      <c r="D5" s="399"/>
      <c r="E5" s="124" t="s">
        <v>132</v>
      </c>
      <c r="F5" s="124" t="s">
        <v>133</v>
      </c>
      <c r="G5" s="124" t="s">
        <v>0</v>
      </c>
      <c r="H5" s="125" t="s">
        <v>134</v>
      </c>
      <c r="I5" s="124" t="s">
        <v>135</v>
      </c>
      <c r="J5" s="126" t="s">
        <v>136</v>
      </c>
    </row>
    <row r="6" spans="1:10" s="127" customFormat="1" ht="15" customHeight="1" x14ac:dyDescent="0.2">
      <c r="B6" s="147"/>
      <c r="C6" s="401" t="s">
        <v>137</v>
      </c>
      <c r="D6" s="401"/>
      <c r="E6" s="401"/>
      <c r="F6" s="401"/>
      <c r="G6" s="401"/>
      <c r="H6" s="401"/>
      <c r="I6" s="401"/>
      <c r="J6" s="401"/>
    </row>
    <row r="7" spans="1:10" ht="15" customHeight="1" x14ac:dyDescent="0.2">
      <c r="B7" s="148">
        <v>2000</v>
      </c>
      <c r="C7" s="128">
        <v>78472.793000000005</v>
      </c>
      <c r="D7" s="128">
        <v>70573.373999999996</v>
      </c>
      <c r="E7" s="128">
        <v>81.515000000000001</v>
      </c>
      <c r="F7" s="128">
        <v>10033.566000000001</v>
      </c>
      <c r="G7" s="128">
        <v>2062.145</v>
      </c>
      <c r="H7" s="128">
        <v>21879.976999999999</v>
      </c>
      <c r="I7" s="128">
        <v>24606.814999999999</v>
      </c>
      <c r="J7" s="128">
        <v>11909.356</v>
      </c>
    </row>
    <row r="8" spans="1:10" ht="15" customHeight="1" x14ac:dyDescent="0.2">
      <c r="B8" s="148">
        <v>2001</v>
      </c>
      <c r="C8" s="128">
        <v>83186.506999999998</v>
      </c>
      <c r="D8" s="128">
        <v>74925.902000000002</v>
      </c>
      <c r="E8" s="128">
        <v>81.674000000000007</v>
      </c>
      <c r="F8" s="128">
        <v>11197.672</v>
      </c>
      <c r="G8" s="128">
        <v>2078.21</v>
      </c>
      <c r="H8" s="128">
        <v>23711.699000000001</v>
      </c>
      <c r="I8" s="128">
        <v>25630.411</v>
      </c>
      <c r="J8" s="128">
        <v>12226.236000000001</v>
      </c>
    </row>
    <row r="9" spans="1:10" ht="15" customHeight="1" x14ac:dyDescent="0.2">
      <c r="B9" s="148">
        <v>2002</v>
      </c>
      <c r="C9" s="128">
        <v>84402.812999999995</v>
      </c>
      <c r="D9" s="128">
        <v>76057.55</v>
      </c>
      <c r="E9" s="128">
        <v>82.173000000000002</v>
      </c>
      <c r="F9" s="128">
        <v>10769.349</v>
      </c>
      <c r="G9" s="128">
        <v>2009.652</v>
      </c>
      <c r="H9" s="128">
        <v>24420.649000000001</v>
      </c>
      <c r="I9" s="128">
        <v>26168.87</v>
      </c>
      <c r="J9" s="128">
        <v>12606.857</v>
      </c>
    </row>
    <row r="10" spans="1:10" ht="15" customHeight="1" x14ac:dyDescent="0.2">
      <c r="B10" s="148">
        <v>2003</v>
      </c>
      <c r="C10" s="128">
        <v>84992.735000000001</v>
      </c>
      <c r="D10" s="128">
        <v>76462.17</v>
      </c>
      <c r="E10" s="128">
        <v>71.742000000000004</v>
      </c>
      <c r="F10" s="128">
        <v>10329.634</v>
      </c>
      <c r="G10" s="128">
        <v>1828.751</v>
      </c>
      <c r="H10" s="128">
        <v>24555.036</v>
      </c>
      <c r="I10" s="128">
        <v>27154</v>
      </c>
      <c r="J10" s="128">
        <v>12523.007</v>
      </c>
    </row>
    <row r="11" spans="1:10" ht="15" customHeight="1" x14ac:dyDescent="0.2">
      <c r="B11" s="148">
        <v>2004</v>
      </c>
      <c r="C11" s="128">
        <v>87231.953999999998</v>
      </c>
      <c r="D11" s="128">
        <v>78709.659</v>
      </c>
      <c r="E11" s="128">
        <v>84.233999999999995</v>
      </c>
      <c r="F11" s="128">
        <v>10802.513000000001</v>
      </c>
      <c r="G11" s="128">
        <v>1721.088</v>
      </c>
      <c r="H11" s="128">
        <v>25773.621999999999</v>
      </c>
      <c r="I11" s="128">
        <v>27624.012999999999</v>
      </c>
      <c r="J11" s="128">
        <v>12704.189</v>
      </c>
    </row>
    <row r="12" spans="1:10" ht="15" customHeight="1" x14ac:dyDescent="0.2">
      <c r="B12" s="148"/>
      <c r="C12" s="128"/>
      <c r="D12" s="128"/>
      <c r="E12" s="128"/>
      <c r="F12" s="128"/>
      <c r="G12" s="128"/>
      <c r="H12" s="128"/>
      <c r="I12" s="128"/>
      <c r="J12" s="128"/>
    </row>
    <row r="13" spans="1:10" ht="15" customHeight="1" x14ac:dyDescent="0.2">
      <c r="B13" s="148">
        <v>2005</v>
      </c>
      <c r="C13" s="128">
        <v>89388.861000000004</v>
      </c>
      <c r="D13" s="128">
        <v>80528.074999999997</v>
      </c>
      <c r="E13" s="128">
        <v>92.135000000000005</v>
      </c>
      <c r="F13" s="128">
        <v>10906.109</v>
      </c>
      <c r="G13" s="128">
        <v>1784.5329999999999</v>
      </c>
      <c r="H13" s="128">
        <v>26374.210999999999</v>
      </c>
      <c r="I13" s="128">
        <v>28191.208999999999</v>
      </c>
      <c r="J13" s="128">
        <v>13179.878000000001</v>
      </c>
    </row>
    <row r="14" spans="1:10" ht="15" customHeight="1" x14ac:dyDescent="0.2">
      <c r="B14" s="148">
        <v>2006</v>
      </c>
      <c r="C14" s="128">
        <v>90512.649000000005</v>
      </c>
      <c r="D14" s="128">
        <v>81510.144</v>
      </c>
      <c r="E14" s="128">
        <v>89.072999999999993</v>
      </c>
      <c r="F14" s="128">
        <v>11324.888999999999</v>
      </c>
      <c r="G14" s="128">
        <v>1736.0840000000001</v>
      </c>
      <c r="H14" s="128">
        <v>26896.769</v>
      </c>
      <c r="I14" s="128">
        <v>28004.317999999999</v>
      </c>
      <c r="J14" s="128">
        <v>13459.011</v>
      </c>
    </row>
    <row r="15" spans="1:10" ht="15" customHeight="1" x14ac:dyDescent="0.2">
      <c r="B15" s="148">
        <v>2007</v>
      </c>
      <c r="C15" s="128">
        <v>93777.043000000005</v>
      </c>
      <c r="D15" s="128">
        <v>83945.212</v>
      </c>
      <c r="E15" s="128">
        <v>84.572000000000003</v>
      </c>
      <c r="F15" s="128">
        <v>11910.778</v>
      </c>
      <c r="G15" s="128">
        <v>1714.095</v>
      </c>
      <c r="H15" s="128">
        <v>28387.77</v>
      </c>
      <c r="I15" s="128">
        <v>28310.814999999999</v>
      </c>
      <c r="J15" s="128">
        <v>13537.182000000001</v>
      </c>
    </row>
    <row r="16" spans="1:10" ht="15" customHeight="1" x14ac:dyDescent="0.2">
      <c r="B16" s="148">
        <v>2008</v>
      </c>
      <c r="C16" s="128">
        <v>97069.316000000006</v>
      </c>
      <c r="D16" s="128">
        <v>86859.248000000007</v>
      </c>
      <c r="E16" s="128">
        <v>87.37</v>
      </c>
      <c r="F16" s="128">
        <v>11994.481</v>
      </c>
      <c r="G16" s="128">
        <v>1787.7760000000001</v>
      </c>
      <c r="H16" s="128">
        <v>30843.501</v>
      </c>
      <c r="I16" s="128">
        <v>28169.366999999998</v>
      </c>
      <c r="J16" s="128">
        <v>13976.753000000001</v>
      </c>
    </row>
    <row r="17" spans="2:10" ht="15" customHeight="1" x14ac:dyDescent="0.2">
      <c r="B17" s="148">
        <v>2009</v>
      </c>
      <c r="C17" s="128">
        <v>94184.072</v>
      </c>
      <c r="D17" s="128">
        <v>83982.82</v>
      </c>
      <c r="E17" s="128">
        <v>70.23</v>
      </c>
      <c r="F17" s="128">
        <v>9908.3289999999997</v>
      </c>
      <c r="G17" s="128">
        <v>1833.3579999999999</v>
      </c>
      <c r="H17" s="128">
        <v>29471.605</v>
      </c>
      <c r="I17" s="128">
        <v>28062.573</v>
      </c>
      <c r="J17" s="128">
        <v>14636.725</v>
      </c>
    </row>
    <row r="18" spans="2:10" ht="15" customHeight="1" x14ac:dyDescent="0.2">
      <c r="B18" s="148"/>
      <c r="C18" s="128"/>
      <c r="D18" s="128"/>
      <c r="E18" s="128"/>
      <c r="F18" s="128"/>
      <c r="G18" s="128"/>
      <c r="H18" s="128"/>
      <c r="I18" s="128"/>
      <c r="J18" s="128"/>
    </row>
    <row r="19" spans="2:10" ht="15" customHeight="1" x14ac:dyDescent="0.2">
      <c r="B19" s="148">
        <v>2010</v>
      </c>
      <c r="C19" s="128">
        <v>97154.990999999995</v>
      </c>
      <c r="D19" s="128">
        <v>86975.565000000002</v>
      </c>
      <c r="E19" s="128">
        <v>78.957999999999998</v>
      </c>
      <c r="F19" s="128">
        <v>11933.217000000001</v>
      </c>
      <c r="G19" s="128">
        <v>1880.8589999999999</v>
      </c>
      <c r="H19" s="128">
        <v>28708.184000000001</v>
      </c>
      <c r="I19" s="128">
        <v>29345.804</v>
      </c>
      <c r="J19" s="128">
        <v>15028.543</v>
      </c>
    </row>
    <row r="20" spans="2:10" ht="15" customHeight="1" x14ac:dyDescent="0.2">
      <c r="B20" s="148">
        <v>2011</v>
      </c>
      <c r="C20" s="128">
        <v>98810.626000000004</v>
      </c>
      <c r="D20" s="128">
        <v>88190.014999999999</v>
      </c>
      <c r="E20" s="128">
        <v>88.262</v>
      </c>
      <c r="F20" s="128">
        <v>12369.941000000001</v>
      </c>
      <c r="G20" s="128">
        <v>1995.6949999999999</v>
      </c>
      <c r="H20" s="128">
        <v>28891.474999999999</v>
      </c>
      <c r="I20" s="128">
        <v>29468.49</v>
      </c>
      <c r="J20" s="128">
        <v>15376.152</v>
      </c>
    </row>
    <row r="21" spans="2:10" ht="15" customHeight="1" x14ac:dyDescent="0.2">
      <c r="B21" s="148">
        <v>2012</v>
      </c>
      <c r="C21" s="128">
        <v>101406.747</v>
      </c>
      <c r="D21" s="128">
        <v>90536.731</v>
      </c>
      <c r="E21" s="128">
        <v>82.346999999999994</v>
      </c>
      <c r="F21" s="128">
        <v>13629.853999999999</v>
      </c>
      <c r="G21" s="128">
        <v>2091.674</v>
      </c>
      <c r="H21" s="128">
        <v>29512.103999999999</v>
      </c>
      <c r="I21" s="128">
        <v>29232.743999999999</v>
      </c>
      <c r="J21" s="128">
        <v>15988.008</v>
      </c>
    </row>
    <row r="22" spans="2:10" ht="15" customHeight="1" x14ac:dyDescent="0.2">
      <c r="B22" s="148">
        <v>2013</v>
      </c>
      <c r="C22" s="128">
        <v>105984.54</v>
      </c>
      <c r="D22" s="128">
        <v>94505.839000000007</v>
      </c>
      <c r="E22" s="128">
        <v>71.582999999999998</v>
      </c>
      <c r="F22" s="128">
        <v>13464.566000000001</v>
      </c>
      <c r="G22" s="128">
        <v>2163.46</v>
      </c>
      <c r="H22" s="128">
        <v>31128.244999999999</v>
      </c>
      <c r="I22" s="128">
        <v>31084.291000000001</v>
      </c>
      <c r="J22" s="128">
        <v>16593.694</v>
      </c>
    </row>
    <row r="23" spans="2:10" ht="15" customHeight="1" x14ac:dyDescent="0.2">
      <c r="B23" s="148">
        <v>2014</v>
      </c>
      <c r="C23" s="128">
        <v>108259.10799999999</v>
      </c>
      <c r="D23" s="128">
        <v>96567.826000000001</v>
      </c>
      <c r="E23" s="128">
        <v>68.638000000000005</v>
      </c>
      <c r="F23" s="128">
        <v>14203.427</v>
      </c>
      <c r="G23" s="128">
        <v>2177.674</v>
      </c>
      <c r="H23" s="128">
        <v>30836.077000000001</v>
      </c>
      <c r="I23" s="128">
        <v>32013.307000000001</v>
      </c>
      <c r="J23" s="128">
        <v>17268.703000000001</v>
      </c>
    </row>
    <row r="24" spans="2:10" ht="15" customHeight="1" x14ac:dyDescent="0.2">
      <c r="B24" s="148"/>
      <c r="C24" s="128"/>
      <c r="D24" s="128"/>
      <c r="E24" s="128"/>
      <c r="F24" s="128"/>
      <c r="G24" s="128"/>
      <c r="H24" s="128"/>
      <c r="I24" s="128"/>
      <c r="J24" s="128"/>
    </row>
    <row r="25" spans="2:10" ht="15" customHeight="1" x14ac:dyDescent="0.2">
      <c r="B25" s="148">
        <v>2015</v>
      </c>
      <c r="C25" s="128">
        <v>112879.5</v>
      </c>
      <c r="D25" s="128">
        <v>100671.584</v>
      </c>
      <c r="E25" s="128">
        <v>56.637</v>
      </c>
      <c r="F25" s="128">
        <v>13676.463</v>
      </c>
      <c r="G25" s="128">
        <v>2307.1970000000001</v>
      </c>
      <c r="H25" s="128">
        <v>32596.573</v>
      </c>
      <c r="I25" s="128">
        <v>34152.811000000002</v>
      </c>
      <c r="J25" s="128">
        <v>17881.902999999998</v>
      </c>
    </row>
    <row r="26" spans="2:10" ht="15" customHeight="1" x14ac:dyDescent="0.2">
      <c r="B26" s="148">
        <v>2016</v>
      </c>
      <c r="C26" s="128">
        <v>115166.95699999999</v>
      </c>
      <c r="D26" s="128">
        <v>102805.16800000001</v>
      </c>
      <c r="E26" s="128">
        <v>58.673999999999999</v>
      </c>
      <c r="F26" s="128">
        <v>14122.555</v>
      </c>
      <c r="G26" s="128">
        <v>2386.7330000000002</v>
      </c>
      <c r="H26" s="128">
        <v>32361.787</v>
      </c>
      <c r="I26" s="128">
        <v>35467.536</v>
      </c>
      <c r="J26" s="128">
        <v>18407.883000000002</v>
      </c>
    </row>
    <row r="27" spans="2:10" ht="15" customHeight="1" x14ac:dyDescent="0.2">
      <c r="B27" s="148">
        <v>2017</v>
      </c>
      <c r="C27" s="128">
        <v>121446.51300000001</v>
      </c>
      <c r="D27" s="128">
        <v>108474.952</v>
      </c>
      <c r="E27" s="128">
        <v>72.897000000000006</v>
      </c>
      <c r="F27" s="128">
        <v>15239.44</v>
      </c>
      <c r="G27" s="128">
        <v>2533.3780000000002</v>
      </c>
      <c r="H27" s="128">
        <v>34669.050000000003</v>
      </c>
      <c r="I27" s="128">
        <v>36517.292999999998</v>
      </c>
      <c r="J27" s="128">
        <v>19442.894</v>
      </c>
    </row>
    <row r="28" spans="2:10" ht="15" customHeight="1" x14ac:dyDescent="0.2">
      <c r="B28" s="149">
        <v>2018</v>
      </c>
      <c r="C28" s="128">
        <v>124313.037</v>
      </c>
      <c r="D28" s="128">
        <v>111099.109</v>
      </c>
      <c r="E28" s="128">
        <v>79.131</v>
      </c>
      <c r="F28" s="128">
        <v>15222.868</v>
      </c>
      <c r="G28" s="128">
        <v>2872.0859999999998</v>
      </c>
      <c r="H28" s="128">
        <v>35410.307999999997</v>
      </c>
      <c r="I28" s="128">
        <v>37329.620999999999</v>
      </c>
      <c r="J28" s="128">
        <v>20185.095000000001</v>
      </c>
    </row>
    <row r="29" spans="2:10" ht="15" customHeight="1" x14ac:dyDescent="0.2">
      <c r="B29" s="149">
        <v>2019</v>
      </c>
      <c r="C29" s="128">
        <v>129913.19100000001</v>
      </c>
      <c r="D29" s="128">
        <v>116108.959</v>
      </c>
      <c r="E29" s="128">
        <v>89.795000000000002</v>
      </c>
      <c r="F29" s="128">
        <v>16224.119000000001</v>
      </c>
      <c r="G29" s="128">
        <v>3105.605</v>
      </c>
      <c r="H29" s="128">
        <v>36866.017999999996</v>
      </c>
      <c r="I29" s="128">
        <v>38254.438000000002</v>
      </c>
      <c r="J29" s="128">
        <v>21568.984</v>
      </c>
    </row>
    <row r="30" spans="2:10" ht="15" customHeight="1" x14ac:dyDescent="0.2">
      <c r="B30" s="149"/>
      <c r="C30" s="128"/>
      <c r="D30" s="128"/>
      <c r="E30" s="128"/>
      <c r="F30" s="128"/>
      <c r="G30" s="128"/>
      <c r="H30" s="128"/>
      <c r="I30" s="128"/>
      <c r="J30" s="128"/>
    </row>
    <row r="31" spans="2:10" ht="15" customHeight="1" x14ac:dyDescent="0.2">
      <c r="B31" s="149">
        <v>2020</v>
      </c>
      <c r="C31" s="128">
        <v>124166.397</v>
      </c>
      <c r="D31" s="128">
        <v>111545.99400000001</v>
      </c>
      <c r="E31" s="128">
        <v>104.914</v>
      </c>
      <c r="F31" s="128">
        <v>13305.026</v>
      </c>
      <c r="G31" s="128">
        <v>3312.9070000000002</v>
      </c>
      <c r="H31" s="128">
        <v>34967.849000000002</v>
      </c>
      <c r="I31" s="128">
        <v>38202.093999999997</v>
      </c>
      <c r="J31" s="128">
        <v>21653.204000000002</v>
      </c>
    </row>
    <row r="32" spans="2:10" ht="15" customHeight="1" x14ac:dyDescent="0.2">
      <c r="B32" s="149">
        <v>2021</v>
      </c>
      <c r="C32" s="128">
        <v>137639.924</v>
      </c>
      <c r="D32" s="128">
        <v>123105.791</v>
      </c>
      <c r="E32" s="128">
        <v>92.606999999999999</v>
      </c>
      <c r="F32" s="128">
        <v>15456.290999999999</v>
      </c>
      <c r="G32" s="128">
        <v>3704.7530000000002</v>
      </c>
      <c r="H32" s="128">
        <v>41517.656999999999</v>
      </c>
      <c r="I32" s="128">
        <v>39828.591</v>
      </c>
      <c r="J32" s="128">
        <v>22505.892</v>
      </c>
    </row>
    <row r="33" spans="2:10" s="56" customFormat="1" ht="15" customHeight="1" x14ac:dyDescent="0.2">
      <c r="B33" s="149">
        <v>2022</v>
      </c>
      <c r="C33" s="128">
        <v>155671.18100000001</v>
      </c>
      <c r="D33" s="128">
        <v>140275.60699999999</v>
      </c>
      <c r="E33" s="128">
        <v>110.7</v>
      </c>
      <c r="F33" s="128">
        <v>18215.422999999999</v>
      </c>
      <c r="G33" s="128">
        <v>3814.4670000000001</v>
      </c>
      <c r="H33" s="128">
        <v>50175.733</v>
      </c>
      <c r="I33" s="128">
        <v>43079.764999999999</v>
      </c>
      <c r="J33" s="128">
        <v>24879.519</v>
      </c>
    </row>
    <row r="34" spans="2:10" s="56" customFormat="1" ht="15" customHeight="1" x14ac:dyDescent="0.2">
      <c r="B34" s="149">
        <v>2023</v>
      </c>
      <c r="C34" s="128">
        <v>153737.427</v>
      </c>
      <c r="D34" s="128">
        <v>140341.95300000001</v>
      </c>
      <c r="E34" s="128">
        <v>78.516000000000005</v>
      </c>
      <c r="F34" s="128">
        <v>19666.240000000002</v>
      </c>
      <c r="G34" s="128">
        <v>4295.277</v>
      </c>
      <c r="H34" s="128">
        <v>44324.644999999997</v>
      </c>
      <c r="I34" s="128">
        <v>45793.678</v>
      </c>
      <c r="J34" s="128">
        <v>26183.597000000002</v>
      </c>
    </row>
    <row r="35" spans="2:10" s="56" customFormat="1" ht="15" customHeight="1" x14ac:dyDescent="0.2">
      <c r="B35" s="149">
        <v>2024</v>
      </c>
      <c r="C35" s="128">
        <v>161856.29999999999</v>
      </c>
      <c r="D35" s="128">
        <v>146599.568</v>
      </c>
      <c r="E35" s="128">
        <v>79.528999999999996</v>
      </c>
      <c r="F35" s="128">
        <v>20380.487000000001</v>
      </c>
      <c r="G35" s="128">
        <v>4678.3069999999998</v>
      </c>
      <c r="H35" s="128">
        <v>45785.290999999997</v>
      </c>
      <c r="I35" s="128">
        <v>47606.726999999999</v>
      </c>
      <c r="J35" s="128">
        <v>28069.226999999999</v>
      </c>
    </row>
    <row r="36" spans="2:10" s="127" customFormat="1" ht="15" customHeight="1" x14ac:dyDescent="0.2">
      <c r="B36" s="148"/>
      <c r="C36" s="401" t="s">
        <v>138</v>
      </c>
      <c r="D36" s="402"/>
      <c r="E36" s="402"/>
      <c r="F36" s="402"/>
      <c r="G36" s="402"/>
      <c r="H36" s="402"/>
      <c r="I36" s="402"/>
      <c r="J36" s="402"/>
    </row>
    <row r="37" spans="2:10" ht="15" customHeight="1" x14ac:dyDescent="0.2">
      <c r="B37" s="148">
        <v>2001</v>
      </c>
      <c r="C37" s="129">
        <v>6.006813087435285</v>
      </c>
      <c r="D37" s="129">
        <v>6.1673797826358703</v>
      </c>
      <c r="E37" s="129">
        <v>0.19505612463963687</v>
      </c>
      <c r="F37" s="129">
        <v>11.602116336305556</v>
      </c>
      <c r="G37" s="129">
        <v>0.77904318076565904</v>
      </c>
      <c r="H37" s="129">
        <v>8.3716815607255892</v>
      </c>
      <c r="I37" s="129">
        <v>4.1598069477906829</v>
      </c>
      <c r="J37" s="129">
        <v>2.6607652000662338</v>
      </c>
    </row>
    <row r="38" spans="2:10" ht="15" customHeight="1" x14ac:dyDescent="0.2">
      <c r="B38" s="148">
        <v>2002</v>
      </c>
      <c r="C38" s="129">
        <v>1.4621433738046004</v>
      </c>
      <c r="D38" s="129">
        <v>1.5103561916411763</v>
      </c>
      <c r="E38" s="129">
        <v>0.61096554595097585</v>
      </c>
      <c r="F38" s="129">
        <v>-3.8251075759318542</v>
      </c>
      <c r="G38" s="129">
        <v>-3.2988966466334007</v>
      </c>
      <c r="H38" s="129">
        <v>2.9898743232190994</v>
      </c>
      <c r="I38" s="129">
        <v>2.1008597950302086</v>
      </c>
      <c r="J38" s="129">
        <v>3.1131494598991871</v>
      </c>
    </row>
    <row r="39" spans="2:10" ht="15" customHeight="1" x14ac:dyDescent="0.2">
      <c r="B39" s="148">
        <v>2003</v>
      </c>
      <c r="C39" s="129">
        <v>0.69893642051953886</v>
      </c>
      <c r="D39" s="129">
        <v>0.53199189298103866</v>
      </c>
      <c r="E39" s="129">
        <v>-12.69395056770472</v>
      </c>
      <c r="F39" s="129">
        <v>-4.0830230313828624</v>
      </c>
      <c r="G39" s="129">
        <v>-9.0016082386403227</v>
      </c>
      <c r="H39" s="129">
        <v>0.55030069020688188</v>
      </c>
      <c r="I39" s="129">
        <v>3.7645110392615346</v>
      </c>
      <c r="J39" s="129">
        <v>-0.6651142310886845</v>
      </c>
    </row>
    <row r="40" spans="2:10" ht="15" customHeight="1" x14ac:dyDescent="0.2">
      <c r="B40" s="148">
        <v>2004</v>
      </c>
      <c r="C40" s="129">
        <v>2.6346004749700076</v>
      </c>
      <c r="D40" s="129">
        <v>2.939347653879036</v>
      </c>
      <c r="E40" s="129">
        <v>17.412394413314377</v>
      </c>
      <c r="F40" s="129">
        <v>4.5778872707396987</v>
      </c>
      <c r="G40" s="129">
        <v>-5.8872421669215766</v>
      </c>
      <c r="H40" s="129">
        <v>4.9626724228789563</v>
      </c>
      <c r="I40" s="129">
        <v>1.7309162554319806</v>
      </c>
      <c r="J40" s="129">
        <v>1.4467930905093322</v>
      </c>
    </row>
    <row r="41" spans="2:10" ht="15" customHeight="1" x14ac:dyDescent="0.2">
      <c r="B41" s="148">
        <v>2005</v>
      </c>
      <c r="C41" s="129">
        <v>2.4726111259642312</v>
      </c>
      <c r="D41" s="129">
        <v>2.3102831635949532</v>
      </c>
      <c r="E41" s="129">
        <v>9.3798228743737688</v>
      </c>
      <c r="F41" s="129">
        <v>0.95899907734431789</v>
      </c>
      <c r="G41" s="129">
        <v>3.6863309720362931</v>
      </c>
      <c r="H41" s="129">
        <v>2.3302467926316295</v>
      </c>
      <c r="I41" s="129">
        <v>2.0532715503717727</v>
      </c>
      <c r="J41" s="129">
        <v>3.7443476321078033</v>
      </c>
    </row>
    <row r="42" spans="2:10" ht="15" customHeight="1" x14ac:dyDescent="0.2">
      <c r="B42" s="148"/>
      <c r="C42" s="129"/>
      <c r="D42" s="129"/>
      <c r="E42" s="129"/>
      <c r="F42" s="129"/>
      <c r="G42" s="129"/>
      <c r="H42" s="129"/>
      <c r="I42" s="129"/>
      <c r="J42" s="129"/>
    </row>
    <row r="43" spans="2:10" ht="15" customHeight="1" x14ac:dyDescent="0.2">
      <c r="B43" s="148">
        <v>2006</v>
      </c>
      <c r="C43" s="129">
        <v>1.2571901995708392</v>
      </c>
      <c r="D43" s="129">
        <v>1.2195361679761996</v>
      </c>
      <c r="E43" s="129">
        <v>-3.3233841645411624</v>
      </c>
      <c r="F43" s="129">
        <v>3.8398662621105291</v>
      </c>
      <c r="G43" s="129">
        <v>-2.7149399871002666</v>
      </c>
      <c r="H43" s="129">
        <v>1.9813218298738871</v>
      </c>
      <c r="I43" s="129">
        <v>-0.66294070609032762</v>
      </c>
      <c r="J43" s="129">
        <v>2.117872411262077</v>
      </c>
    </row>
    <row r="44" spans="2:10" ht="15" customHeight="1" x14ac:dyDescent="0.2">
      <c r="B44" s="148">
        <v>2007</v>
      </c>
      <c r="C44" s="129">
        <v>3.606561111696112</v>
      </c>
      <c r="D44" s="129">
        <v>2.9874416612489361</v>
      </c>
      <c r="E44" s="129">
        <v>-5.0531586451562198</v>
      </c>
      <c r="F44" s="129">
        <v>5.1734635103266795</v>
      </c>
      <c r="G44" s="129">
        <v>-1.2665861790097714</v>
      </c>
      <c r="H44" s="129">
        <v>5.5434204755225434</v>
      </c>
      <c r="I44" s="129">
        <v>1.0944633609716901</v>
      </c>
      <c r="J44" s="129">
        <v>0.58080790631644474</v>
      </c>
    </row>
    <row r="45" spans="2:10" ht="15" customHeight="1" x14ac:dyDescent="0.2">
      <c r="B45" s="148">
        <v>2008</v>
      </c>
      <c r="C45" s="129">
        <v>3.5107451617982877</v>
      </c>
      <c r="D45" s="129">
        <v>3.4713546259195818</v>
      </c>
      <c r="E45" s="129">
        <v>3.3084235917324882</v>
      </c>
      <c r="F45" s="129">
        <v>0.70275006384973338</v>
      </c>
      <c r="G45" s="129">
        <v>4.2985365455240228</v>
      </c>
      <c r="H45" s="129">
        <v>8.6506654097873845</v>
      </c>
      <c r="I45" s="129">
        <v>-0.49962531986451114</v>
      </c>
      <c r="J45" s="129">
        <v>3.2471381414536644</v>
      </c>
    </row>
    <row r="46" spans="2:10" ht="15" customHeight="1" x14ac:dyDescent="0.2">
      <c r="B46" s="148">
        <v>2009</v>
      </c>
      <c r="C46" s="129">
        <v>-2.9723543122524938</v>
      </c>
      <c r="D46" s="129">
        <v>-3.311596711037609</v>
      </c>
      <c r="E46" s="129">
        <v>-19.617717752088819</v>
      </c>
      <c r="F46" s="129">
        <v>-17.392599146224001</v>
      </c>
      <c r="G46" s="129">
        <v>2.5496482780840553</v>
      </c>
      <c r="H46" s="129">
        <v>-4.4479256748447593</v>
      </c>
      <c r="I46" s="129">
        <v>-0.37911395027087402</v>
      </c>
      <c r="J46" s="129">
        <v>4.7219264731944532</v>
      </c>
    </row>
    <row r="47" spans="2:10" ht="15" customHeight="1" x14ac:dyDescent="0.2">
      <c r="B47" s="148">
        <v>2010</v>
      </c>
      <c r="C47" s="129">
        <v>3.1543751898941044</v>
      </c>
      <c r="D47" s="129">
        <v>3.5635204914528948</v>
      </c>
      <c r="E47" s="129">
        <v>12.427737434144952</v>
      </c>
      <c r="F47" s="129">
        <v>20.436220880433016</v>
      </c>
      <c r="G47" s="129">
        <v>2.5909287765946423</v>
      </c>
      <c r="H47" s="129">
        <v>-2.5903611289578561</v>
      </c>
      <c r="I47" s="129">
        <v>4.5727489065240023</v>
      </c>
      <c r="J47" s="129">
        <v>2.6769512988732109</v>
      </c>
    </row>
    <row r="48" spans="2:10" ht="15" customHeight="1" x14ac:dyDescent="0.2">
      <c r="B48" s="148"/>
      <c r="C48" s="129"/>
      <c r="D48" s="129"/>
      <c r="E48" s="129"/>
      <c r="F48" s="129"/>
      <c r="G48" s="129"/>
      <c r="H48" s="129"/>
      <c r="I48" s="129"/>
      <c r="J48" s="129"/>
    </row>
    <row r="49" spans="2:10" ht="15" customHeight="1" x14ac:dyDescent="0.2">
      <c r="B49" s="148">
        <v>2011</v>
      </c>
      <c r="C49" s="129">
        <v>1.7041172902789934</v>
      </c>
      <c r="D49" s="129">
        <v>1.3963117112260208</v>
      </c>
      <c r="E49" s="129">
        <v>11.783479824716938</v>
      </c>
      <c r="F49" s="129">
        <v>3.6597340013174988</v>
      </c>
      <c r="G49" s="129">
        <v>6.1055081747222948</v>
      </c>
      <c r="H49" s="129">
        <v>0.63846253737261816</v>
      </c>
      <c r="I49" s="129">
        <v>0.41806999051721327</v>
      </c>
      <c r="J49" s="129">
        <v>2.3129920179221632</v>
      </c>
    </row>
    <row r="50" spans="2:10" ht="15" customHeight="1" x14ac:dyDescent="0.2">
      <c r="B50" s="148">
        <v>2012</v>
      </c>
      <c r="C50" s="129">
        <v>2.6273702587412004</v>
      </c>
      <c r="D50" s="129">
        <v>2.6609769824849221</v>
      </c>
      <c r="E50" s="129">
        <v>-6.701638304139947</v>
      </c>
      <c r="F50" s="129">
        <v>10.185278975865771</v>
      </c>
      <c r="G50" s="129">
        <v>4.8093020226036547</v>
      </c>
      <c r="H50" s="129">
        <v>2.1481388541083484</v>
      </c>
      <c r="I50" s="129">
        <v>-0.79999348456605679</v>
      </c>
      <c r="J50" s="129">
        <v>3.9792530666970514</v>
      </c>
    </row>
    <row r="51" spans="2:10" ht="15" customHeight="1" x14ac:dyDescent="0.2">
      <c r="B51" s="148">
        <v>2013</v>
      </c>
      <c r="C51" s="129">
        <v>4.5142883835924641</v>
      </c>
      <c r="D51" s="129">
        <v>4.3839753834275283</v>
      </c>
      <c r="E51" s="129">
        <v>-13.071514444970672</v>
      </c>
      <c r="F51" s="129">
        <v>-1.2126909063002436</v>
      </c>
      <c r="G51" s="129">
        <v>3.4319879675322253</v>
      </c>
      <c r="H51" s="129">
        <v>5.4761971562583271</v>
      </c>
      <c r="I51" s="129">
        <v>6.333811837848681</v>
      </c>
      <c r="J51" s="129">
        <v>3.7883768884779143</v>
      </c>
    </row>
    <row r="52" spans="2:10" ht="15" customHeight="1" x14ac:dyDescent="0.2">
      <c r="B52" s="148">
        <v>2014</v>
      </c>
      <c r="C52" s="129">
        <v>2.1461318792344621</v>
      </c>
      <c r="D52" s="129">
        <v>2.1818620117218366</v>
      </c>
      <c r="E52" s="129">
        <v>-4.1141053043320337</v>
      </c>
      <c r="F52" s="129">
        <v>5.4874475716484286</v>
      </c>
      <c r="G52" s="129">
        <v>0.65700313386889519</v>
      </c>
      <c r="H52" s="129">
        <v>-0.93859451440323727</v>
      </c>
      <c r="I52" s="129">
        <v>2.9886993401264967</v>
      </c>
      <c r="J52" s="129">
        <v>4.0678645755429743</v>
      </c>
    </row>
    <row r="53" spans="2:10" ht="15" customHeight="1" x14ac:dyDescent="0.2">
      <c r="B53" s="148">
        <v>2015</v>
      </c>
      <c r="C53" s="129">
        <v>4.2679014129693362</v>
      </c>
      <c r="D53" s="129">
        <v>4.2496120809429838</v>
      </c>
      <c r="E53" s="129">
        <v>-17.484483813630934</v>
      </c>
      <c r="F53" s="129">
        <v>-3.7101186917776956</v>
      </c>
      <c r="G53" s="129">
        <v>5.9477681232360764</v>
      </c>
      <c r="H53" s="129">
        <v>5.7092087297615715</v>
      </c>
      <c r="I53" s="129">
        <v>6.6831708451738523</v>
      </c>
      <c r="J53" s="129">
        <v>3.550932574380369</v>
      </c>
    </row>
    <row r="54" spans="2:10" ht="15" customHeight="1" x14ac:dyDescent="0.2">
      <c r="B54" s="148"/>
      <c r="C54" s="129"/>
      <c r="D54" s="129"/>
      <c r="E54" s="129"/>
      <c r="F54" s="129"/>
      <c r="G54" s="129"/>
      <c r="H54" s="129"/>
      <c r="I54" s="129"/>
      <c r="J54" s="129"/>
    </row>
    <row r="55" spans="2:10" ht="15" customHeight="1" x14ac:dyDescent="0.2">
      <c r="B55" s="148">
        <v>2016</v>
      </c>
      <c r="C55" s="129">
        <v>2.0264591887809567</v>
      </c>
      <c r="D55" s="129">
        <v>2.119350779262597</v>
      </c>
      <c r="E55" s="129">
        <v>3.5965888023730068</v>
      </c>
      <c r="F55" s="129">
        <v>3.2617497667342792</v>
      </c>
      <c r="G55" s="129">
        <v>3.4472999054697104</v>
      </c>
      <c r="H55" s="129">
        <v>-0.72027817157343499</v>
      </c>
      <c r="I55" s="129">
        <v>3.849536718954115</v>
      </c>
      <c r="J55" s="129">
        <v>2.941409535662955</v>
      </c>
    </row>
    <row r="56" spans="2:10" ht="15" customHeight="1" x14ac:dyDescent="0.2">
      <c r="B56" s="148">
        <v>2017</v>
      </c>
      <c r="C56" s="129">
        <v>5.4525674408502436</v>
      </c>
      <c r="D56" s="129">
        <v>5.5150768296006287</v>
      </c>
      <c r="E56" s="129">
        <v>24.240719910011247</v>
      </c>
      <c r="F56" s="129">
        <v>7.9085193861875558</v>
      </c>
      <c r="G56" s="129">
        <v>6.1441728086049006</v>
      </c>
      <c r="H56" s="129">
        <v>7.1295908350178561</v>
      </c>
      <c r="I56" s="129">
        <v>2.9597686177015512</v>
      </c>
      <c r="J56" s="129">
        <v>5.6226509045065098</v>
      </c>
    </row>
    <row r="57" spans="2:10" ht="15" customHeight="1" x14ac:dyDescent="0.2">
      <c r="B57" s="148">
        <v>2018</v>
      </c>
      <c r="C57" s="129">
        <v>2.3603180768146057</v>
      </c>
      <c r="D57" s="129">
        <v>2.41913635509145</v>
      </c>
      <c r="E57" s="129">
        <v>8.5517922548253011</v>
      </c>
      <c r="F57" s="129">
        <v>-0.10874415332846876</v>
      </c>
      <c r="G57" s="129">
        <v>13.369816900596753</v>
      </c>
      <c r="H57" s="129">
        <v>2.1380972365842155</v>
      </c>
      <c r="I57" s="129">
        <v>2.2245022378849386</v>
      </c>
      <c r="J57" s="129">
        <v>3.8173380979189622</v>
      </c>
    </row>
    <row r="58" spans="2:10" ht="15" customHeight="1" x14ac:dyDescent="0.2">
      <c r="B58" s="149">
        <v>2019</v>
      </c>
      <c r="C58" s="129">
        <v>4.5048806908321293</v>
      </c>
      <c r="D58" s="129">
        <v>4.5093520957040258</v>
      </c>
      <c r="E58" s="129">
        <v>13.47638725657454</v>
      </c>
      <c r="F58" s="129">
        <v>6.5772822834698426</v>
      </c>
      <c r="G58" s="129">
        <v>8.1306409348466584</v>
      </c>
      <c r="H58" s="129">
        <v>4.1109780801680689</v>
      </c>
      <c r="I58" s="129">
        <v>2.4774347427743777</v>
      </c>
      <c r="J58" s="129">
        <v>6.85599448503958</v>
      </c>
    </row>
    <row r="59" spans="2:10" ht="15" customHeight="1" x14ac:dyDescent="0.2">
      <c r="B59" s="149">
        <v>2020</v>
      </c>
      <c r="C59" s="129">
        <v>-4.4235646555706571</v>
      </c>
      <c r="D59" s="129">
        <v>-3.9298991561882834</v>
      </c>
      <c r="E59" s="129">
        <v>16.837240380867531</v>
      </c>
      <c r="F59" s="129">
        <v>-17.992305159990504</v>
      </c>
      <c r="G59" s="129">
        <v>6.6750922928060712</v>
      </c>
      <c r="H59" s="129">
        <v>-5.1488310996864373</v>
      </c>
      <c r="I59" s="129">
        <v>-0.13683118282903542</v>
      </c>
      <c r="J59" s="129">
        <v>0.3904680906620358</v>
      </c>
    </row>
    <row r="60" spans="2:10" ht="15" customHeight="1" x14ac:dyDescent="0.2">
      <c r="B60" s="149"/>
      <c r="C60" s="129"/>
      <c r="D60" s="129"/>
      <c r="E60" s="129"/>
      <c r="F60" s="129"/>
      <c r="G60" s="129"/>
      <c r="H60" s="129"/>
      <c r="I60" s="129"/>
      <c r="J60" s="129"/>
    </row>
    <row r="61" spans="2:10" ht="15" customHeight="1" x14ac:dyDescent="0.2">
      <c r="B61" s="149">
        <v>2021</v>
      </c>
      <c r="C61" s="129">
        <v>10.851186251301147</v>
      </c>
      <c r="D61" s="129">
        <v>10.36325607533696</v>
      </c>
      <c r="E61" s="129">
        <v>-11.730560268410317</v>
      </c>
      <c r="F61" s="129">
        <v>16.168814702053194</v>
      </c>
      <c r="G61" s="129">
        <v>11.827859942944368</v>
      </c>
      <c r="H61" s="129">
        <v>18.730943387452857</v>
      </c>
      <c r="I61" s="129">
        <v>4.2576121612600604</v>
      </c>
      <c r="J61" s="129">
        <v>3.9379299248277531</v>
      </c>
    </row>
    <row r="62" spans="2:10" ht="15" customHeight="1" x14ac:dyDescent="0.2">
      <c r="B62" s="149">
        <v>2022</v>
      </c>
      <c r="C62" s="129">
        <v>13.100310197788252</v>
      </c>
      <c r="D62" s="129">
        <v>13.947204157113941</v>
      </c>
      <c r="E62" s="129">
        <v>19.537399980563023</v>
      </c>
      <c r="F62" s="129">
        <v>17.851190819323989</v>
      </c>
      <c r="G62" s="129">
        <v>2.9614389947184061</v>
      </c>
      <c r="H62" s="129">
        <v>20.85396100266448</v>
      </c>
      <c r="I62" s="129">
        <v>8.1629149271185621</v>
      </c>
      <c r="J62" s="129">
        <v>10.546691506384194</v>
      </c>
    </row>
    <row r="63" spans="2:10" ht="15" customHeight="1" x14ac:dyDescent="0.2">
      <c r="B63" s="149">
        <v>2023</v>
      </c>
      <c r="C63" s="129">
        <v>-1.2422042330365568</v>
      </c>
      <c r="D63" s="129">
        <v>4.7296890328195118E-2</v>
      </c>
      <c r="E63" s="129">
        <v>-29.073170731707318</v>
      </c>
      <c r="F63" s="129">
        <v>7.9647724897741874</v>
      </c>
      <c r="G63" s="129">
        <v>12.604906530846904</v>
      </c>
      <c r="H63" s="129">
        <v>-11.661190878865686</v>
      </c>
      <c r="I63" s="129">
        <v>6.2997395645031951</v>
      </c>
      <c r="J63" s="129">
        <v>5.2415723953505688</v>
      </c>
    </row>
    <row r="64" spans="2:10" ht="15" customHeight="1" x14ac:dyDescent="0.2">
      <c r="B64" s="149">
        <v>2024</v>
      </c>
      <c r="C64" s="129">
        <v>5.2809996618455175</v>
      </c>
      <c r="D64" s="129">
        <v>4.4588342019153746</v>
      </c>
      <c r="E64" s="129">
        <v>1.290182892658821</v>
      </c>
      <c r="F64" s="129">
        <v>3.6318431993100866</v>
      </c>
      <c r="G64" s="129">
        <v>8.9174691178240657</v>
      </c>
      <c r="H64" s="129">
        <v>3.2953360370962925</v>
      </c>
      <c r="I64" s="129">
        <v>3.9591687743447905</v>
      </c>
      <c r="J64" s="129">
        <v>7.2015697461276993</v>
      </c>
    </row>
    <row r="65" spans="2:10" s="127" customFormat="1" ht="15" customHeight="1" x14ac:dyDescent="0.2">
      <c r="B65" s="148"/>
      <c r="C65" s="401" t="s">
        <v>139</v>
      </c>
      <c r="D65" s="402"/>
      <c r="E65" s="402"/>
      <c r="F65" s="402"/>
      <c r="G65" s="402"/>
      <c r="H65" s="402"/>
      <c r="I65" s="402"/>
      <c r="J65" s="402"/>
    </row>
    <row r="66" spans="2:10" ht="15" customHeight="1" x14ac:dyDescent="0.2">
      <c r="B66" s="148">
        <v>2000</v>
      </c>
      <c r="C66" s="130" t="s">
        <v>1</v>
      </c>
      <c r="D66" s="131">
        <v>100</v>
      </c>
      <c r="E66" s="132">
        <v>0.11550390094711924</v>
      </c>
      <c r="F66" s="132">
        <v>14.217211720669612</v>
      </c>
      <c r="G66" s="132">
        <v>2.9219872639219431</v>
      </c>
      <c r="H66" s="132">
        <v>31.003161333904767</v>
      </c>
      <c r="I66" s="132">
        <v>34.86699530619012</v>
      </c>
      <c r="J66" s="132">
        <v>16.875140474366436</v>
      </c>
    </row>
    <row r="67" spans="2:10" ht="15" customHeight="1" x14ac:dyDescent="0.2">
      <c r="B67" s="148">
        <v>2001</v>
      </c>
      <c r="C67" s="130" t="s">
        <v>1</v>
      </c>
      <c r="D67" s="131">
        <v>100</v>
      </c>
      <c r="E67" s="132">
        <v>0.10900636204553132</v>
      </c>
      <c r="F67" s="132">
        <v>14.944994589454526</v>
      </c>
      <c r="G67" s="132">
        <v>2.773686995453188</v>
      </c>
      <c r="H67" s="132">
        <v>31.646864925296462</v>
      </c>
      <c r="I67" s="132">
        <v>34.207677606603923</v>
      </c>
      <c r="J67" s="132">
        <v>16.317769521146371</v>
      </c>
    </row>
    <row r="68" spans="2:10" ht="15" customHeight="1" x14ac:dyDescent="0.2">
      <c r="B68" s="148">
        <v>2002</v>
      </c>
      <c r="C68" s="130" t="s">
        <v>1</v>
      </c>
      <c r="D68" s="131">
        <v>100</v>
      </c>
      <c r="E68" s="132">
        <v>0.10804055613150831</v>
      </c>
      <c r="F68" s="132">
        <v>14.159473977271158</v>
      </c>
      <c r="G68" s="132">
        <v>2.6422781170311165</v>
      </c>
      <c r="H68" s="132">
        <v>32.108119443763307</v>
      </c>
      <c r="I68" s="132">
        <v>34.406669686309904</v>
      </c>
      <c r="J68" s="132">
        <v>16.575418219493002</v>
      </c>
    </row>
    <row r="69" spans="2:10" ht="15" customHeight="1" x14ac:dyDescent="0.2">
      <c r="B69" s="148">
        <v>2003</v>
      </c>
      <c r="C69" s="130" t="s">
        <v>1</v>
      </c>
      <c r="D69" s="131">
        <v>100</v>
      </c>
      <c r="E69" s="132">
        <v>9.3826790424598197E-2</v>
      </c>
      <c r="F69" s="132">
        <v>13.509470107897801</v>
      </c>
      <c r="G69" s="132">
        <v>2.3917069055194222</v>
      </c>
      <c r="H69" s="132">
        <v>32.113966946007416</v>
      </c>
      <c r="I69" s="132">
        <v>35.512986356521139</v>
      </c>
      <c r="J69" s="132">
        <v>16.378042893629623</v>
      </c>
    </row>
    <row r="70" spans="2:10" ht="15" customHeight="1" x14ac:dyDescent="0.2">
      <c r="B70" s="148">
        <v>2004</v>
      </c>
      <c r="C70" s="130" t="s">
        <v>1</v>
      </c>
      <c r="D70" s="131">
        <v>100</v>
      </c>
      <c r="E70" s="132">
        <v>0.10701863160149123</v>
      </c>
      <c r="F70" s="132">
        <v>13.724507433071206</v>
      </c>
      <c r="G70" s="132">
        <v>2.1866287084282754</v>
      </c>
      <c r="H70" s="132">
        <v>32.74518315471294</v>
      </c>
      <c r="I70" s="132">
        <v>35.096090303224408</v>
      </c>
      <c r="J70" s="132">
        <v>16.140571768961671</v>
      </c>
    </row>
    <row r="71" spans="2:10" ht="15" customHeight="1" x14ac:dyDescent="0.2">
      <c r="B71" s="148"/>
      <c r="C71" s="130"/>
      <c r="D71" s="131"/>
      <c r="E71" s="132"/>
      <c r="F71" s="132"/>
      <c r="G71" s="132"/>
      <c r="H71" s="132"/>
      <c r="I71" s="132"/>
      <c r="J71" s="132"/>
    </row>
    <row r="72" spans="2:10" ht="15" customHeight="1" x14ac:dyDescent="0.2">
      <c r="B72" s="148">
        <v>2005</v>
      </c>
      <c r="C72" s="130" t="s">
        <v>1</v>
      </c>
      <c r="D72" s="131">
        <v>100</v>
      </c>
      <c r="E72" s="132">
        <v>0.11441351354791481</v>
      </c>
      <c r="F72" s="132">
        <v>13.543238181218165</v>
      </c>
      <c r="G72" s="132">
        <v>2.2160383195550124</v>
      </c>
      <c r="H72" s="132">
        <v>32.751572665806307</v>
      </c>
      <c r="I72" s="132">
        <v>35.007926117692492</v>
      </c>
      <c r="J72" s="132">
        <v>16.366811202180109</v>
      </c>
    </row>
    <row r="73" spans="2:10" ht="15" customHeight="1" x14ac:dyDescent="0.2">
      <c r="B73" s="148">
        <v>2006</v>
      </c>
      <c r="C73" s="130" t="s">
        <v>1</v>
      </c>
      <c r="D73" s="131">
        <v>100</v>
      </c>
      <c r="E73" s="132">
        <v>0.10927842306351464</v>
      </c>
      <c r="F73" s="132">
        <v>13.893840010882572</v>
      </c>
      <c r="G73" s="132">
        <v>2.1298993165807683</v>
      </c>
      <c r="H73" s="132">
        <v>32.998063406684693</v>
      </c>
      <c r="I73" s="132">
        <v>34.356850111809393</v>
      </c>
      <c r="J73" s="132">
        <v>16.512068730979056</v>
      </c>
    </row>
    <row r="74" spans="2:10" ht="15" customHeight="1" x14ac:dyDescent="0.2">
      <c r="B74" s="148">
        <v>2007</v>
      </c>
      <c r="C74" s="130" t="s">
        <v>1</v>
      </c>
      <c r="D74" s="131">
        <v>100</v>
      </c>
      <c r="E74" s="132">
        <v>0.10074666319265475</v>
      </c>
      <c r="F74" s="132">
        <v>14.188752063667431</v>
      </c>
      <c r="G74" s="132">
        <v>2.0419211044460761</v>
      </c>
      <c r="H74" s="132">
        <v>33.817021035100844</v>
      </c>
      <c r="I74" s="132">
        <v>33.725348147313035</v>
      </c>
      <c r="J74" s="132">
        <v>16.126210986279958</v>
      </c>
    </row>
    <row r="75" spans="2:10" ht="15" customHeight="1" x14ac:dyDescent="0.2">
      <c r="B75" s="148">
        <v>2008</v>
      </c>
      <c r="C75" s="130" t="s">
        <v>1</v>
      </c>
      <c r="D75" s="131">
        <v>100</v>
      </c>
      <c r="E75" s="132">
        <v>0.10058802259029458</v>
      </c>
      <c r="F75" s="132">
        <v>13.809100672849482</v>
      </c>
      <c r="G75" s="132">
        <v>2.0582448514866258</v>
      </c>
      <c r="H75" s="132">
        <v>35.509749059766207</v>
      </c>
      <c r="I75" s="132">
        <v>32.431050980317032</v>
      </c>
      <c r="J75" s="132">
        <v>16.091266412990358</v>
      </c>
    </row>
    <row r="76" spans="2:10" ht="15" customHeight="1" x14ac:dyDescent="0.2">
      <c r="B76" s="148">
        <v>2009</v>
      </c>
      <c r="C76" s="130" t="s">
        <v>1</v>
      </c>
      <c r="D76" s="131">
        <v>100</v>
      </c>
      <c r="E76" s="132">
        <v>8.3624246006504657E-2</v>
      </c>
      <c r="F76" s="132">
        <v>11.798042742551393</v>
      </c>
      <c r="G76" s="132">
        <v>2.1830155262707303</v>
      </c>
      <c r="H76" s="132">
        <v>35.09242128330532</v>
      </c>
      <c r="I76" s="132">
        <v>33.414659093371718</v>
      </c>
      <c r="J76" s="132">
        <v>17.428237108494333</v>
      </c>
    </row>
    <row r="77" spans="2:10" ht="15" customHeight="1" x14ac:dyDescent="0.2">
      <c r="B77" s="148"/>
      <c r="C77" s="130"/>
      <c r="D77" s="131"/>
      <c r="E77" s="132"/>
      <c r="F77" s="132"/>
      <c r="G77" s="132"/>
      <c r="H77" s="132"/>
      <c r="I77" s="132"/>
      <c r="J77" s="132"/>
    </row>
    <row r="78" spans="2:10" ht="15" customHeight="1" x14ac:dyDescent="0.2">
      <c r="B78" s="148">
        <v>2010</v>
      </c>
      <c r="C78" s="130" t="s">
        <v>1</v>
      </c>
      <c r="D78" s="131">
        <v>100</v>
      </c>
      <c r="E78" s="132">
        <v>9.0781819008591655E-2</v>
      </c>
      <c r="F78" s="132">
        <v>13.72019486162579</v>
      </c>
      <c r="G78" s="132">
        <v>2.1625142647822981</v>
      </c>
      <c r="H78" s="132">
        <v>33.007183109416992</v>
      </c>
      <c r="I78" s="132">
        <v>33.740285561812676</v>
      </c>
      <c r="J78" s="132">
        <v>17.279040383353646</v>
      </c>
    </row>
    <row r="79" spans="2:10" ht="15" customHeight="1" x14ac:dyDescent="0.2">
      <c r="B79" s="148">
        <v>2011</v>
      </c>
      <c r="C79" s="130" t="s">
        <v>1</v>
      </c>
      <c r="D79" s="131">
        <v>100</v>
      </c>
      <c r="E79" s="132">
        <v>0.10008162488689903</v>
      </c>
      <c r="F79" s="132">
        <v>14.026464333859112</v>
      </c>
      <c r="G79" s="132">
        <v>2.2629489290822775</v>
      </c>
      <c r="H79" s="132">
        <v>32.760483145399171</v>
      </c>
      <c r="I79" s="132">
        <v>33.414769234362872</v>
      </c>
      <c r="J79" s="132">
        <v>17.435252732409673</v>
      </c>
    </row>
    <row r="80" spans="2:10" ht="15" customHeight="1" x14ac:dyDescent="0.2">
      <c r="B80" s="148">
        <v>2012</v>
      </c>
      <c r="C80" s="130" t="s">
        <v>1</v>
      </c>
      <c r="D80" s="131">
        <v>100</v>
      </c>
      <c r="E80" s="132">
        <v>9.095424485781356E-2</v>
      </c>
      <c r="F80" s="132">
        <v>15.054502023051837</v>
      </c>
      <c r="G80" s="132">
        <v>2.3103043117384039</v>
      </c>
      <c r="H80" s="132">
        <v>32.596829677890625</v>
      </c>
      <c r="I80" s="132">
        <v>32.288269829402168</v>
      </c>
      <c r="J80" s="132">
        <v>17.659139913059153</v>
      </c>
    </row>
    <row r="81" spans="2:10" ht="15" customHeight="1" x14ac:dyDescent="0.2">
      <c r="B81" s="148">
        <v>2013</v>
      </c>
      <c r="C81" s="130" t="s">
        <v>1</v>
      </c>
      <c r="D81" s="131">
        <v>100</v>
      </c>
      <c r="E81" s="132">
        <v>7.5744526219168315E-2</v>
      </c>
      <c r="F81" s="132">
        <v>14.247337669792023</v>
      </c>
      <c r="G81" s="132">
        <v>2.2892342133484473</v>
      </c>
      <c r="H81" s="132">
        <v>32.937906619716905</v>
      </c>
      <c r="I81" s="132">
        <v>32.891397324137827</v>
      </c>
      <c r="J81" s="132">
        <v>17.558379646785635</v>
      </c>
    </row>
    <row r="82" spans="2:10" ht="15" customHeight="1" x14ac:dyDescent="0.2">
      <c r="B82" s="148">
        <v>2014</v>
      </c>
      <c r="C82" s="130" t="s">
        <v>1</v>
      </c>
      <c r="D82" s="131">
        <v>100</v>
      </c>
      <c r="E82" s="132">
        <v>7.1077503598351688E-2</v>
      </c>
      <c r="F82" s="132">
        <v>14.708239367426579</v>
      </c>
      <c r="G82" s="132">
        <v>2.2550719946827837</v>
      </c>
      <c r="H82" s="132">
        <v>31.932040180753368</v>
      </c>
      <c r="I82" s="132">
        <v>33.151110805787425</v>
      </c>
      <c r="J82" s="132">
        <v>17.882460147751488</v>
      </c>
    </row>
    <row r="83" spans="2:10" ht="15" customHeight="1" x14ac:dyDescent="0.2">
      <c r="B83" s="148"/>
      <c r="C83" s="130"/>
      <c r="D83" s="131"/>
      <c r="E83" s="132"/>
      <c r="F83" s="132"/>
      <c r="G83" s="132"/>
      <c r="H83" s="132"/>
      <c r="I83" s="132"/>
      <c r="J83" s="132"/>
    </row>
    <row r="84" spans="2:10" ht="15" customHeight="1" x14ac:dyDescent="0.2">
      <c r="B84" s="148">
        <v>2015</v>
      </c>
      <c r="C84" s="130" t="s">
        <v>1</v>
      </c>
      <c r="D84" s="131">
        <v>100</v>
      </c>
      <c r="E84" s="132">
        <v>5.625917239963165E-2</v>
      </c>
      <c r="F84" s="132">
        <v>13.585226790511213</v>
      </c>
      <c r="G84" s="132">
        <v>2.2918056002774327</v>
      </c>
      <c r="H84" s="132">
        <v>32.379120010667556</v>
      </c>
      <c r="I84" s="132">
        <v>33.924976287251027</v>
      </c>
      <c r="J84" s="132">
        <v>17.762612138893136</v>
      </c>
    </row>
    <row r="85" spans="2:10" ht="15" customHeight="1" x14ac:dyDescent="0.2">
      <c r="B85" s="148">
        <v>2016</v>
      </c>
      <c r="C85" s="130" t="s">
        <v>1</v>
      </c>
      <c r="D85" s="131">
        <v>100</v>
      </c>
      <c r="E85" s="132">
        <v>5.707300629088996E-2</v>
      </c>
      <c r="F85" s="132">
        <v>13.737203367052521</v>
      </c>
      <c r="G85" s="132">
        <v>2.3216079954268447</v>
      </c>
      <c r="H85" s="132">
        <v>31.478755036906318</v>
      </c>
      <c r="I85" s="132">
        <v>34.499759778613466</v>
      </c>
      <c r="J85" s="132">
        <v>17.905600815709963</v>
      </c>
    </row>
    <row r="86" spans="2:10" ht="15" customHeight="1" x14ac:dyDescent="0.2">
      <c r="B86" s="148">
        <v>2017</v>
      </c>
      <c r="C86" s="130" t="s">
        <v>1</v>
      </c>
      <c r="D86" s="131">
        <v>100</v>
      </c>
      <c r="E86" s="132">
        <v>6.7201689105149356E-2</v>
      </c>
      <c r="F86" s="132">
        <v>14.048810088434056</v>
      </c>
      <c r="G86" s="132">
        <v>2.3354497543359134</v>
      </c>
      <c r="H86" s="132">
        <v>31.960419765846037</v>
      </c>
      <c r="I86" s="132">
        <v>33.664262879784452</v>
      </c>
      <c r="J86" s="132">
        <v>17.923855822494396</v>
      </c>
    </row>
    <row r="87" spans="2:10" ht="15" customHeight="1" x14ac:dyDescent="0.2">
      <c r="B87" s="148">
        <v>2018</v>
      </c>
      <c r="C87" s="130" t="s">
        <v>1</v>
      </c>
      <c r="D87" s="131">
        <v>100</v>
      </c>
      <c r="E87" s="132">
        <v>7.1225593717407762E-2</v>
      </c>
      <c r="F87" s="132">
        <v>13.702061282957724</v>
      </c>
      <c r="G87" s="132">
        <v>2.585156646035748</v>
      </c>
      <c r="H87" s="132">
        <v>31.87272005934809</v>
      </c>
      <c r="I87" s="132">
        <v>33.600288369549389</v>
      </c>
      <c r="J87" s="132">
        <v>18.168548048391639</v>
      </c>
    </row>
    <row r="88" spans="2:10" ht="15" customHeight="1" x14ac:dyDescent="0.2">
      <c r="B88" s="149">
        <v>2019</v>
      </c>
      <c r="C88" s="150" t="s">
        <v>1</v>
      </c>
      <c r="D88" s="151">
        <v>100</v>
      </c>
      <c r="E88" s="152">
        <v>7.7336840131345924E-2</v>
      </c>
      <c r="F88" s="152">
        <v>13.97318444651631</v>
      </c>
      <c r="G88" s="152">
        <v>2.6747333080473146</v>
      </c>
      <c r="H88" s="152">
        <v>31.751226018657182</v>
      </c>
      <c r="I88" s="152">
        <v>32.947016603602485</v>
      </c>
      <c r="J88" s="152">
        <v>18.576502783045363</v>
      </c>
    </row>
    <row r="89" spans="2:10" ht="15" customHeight="1" x14ac:dyDescent="0.2">
      <c r="B89" s="149"/>
      <c r="C89" s="150"/>
      <c r="D89" s="151"/>
      <c r="E89" s="152"/>
      <c r="F89" s="152"/>
      <c r="G89" s="152"/>
      <c r="H89" s="152"/>
      <c r="I89" s="152"/>
      <c r="J89" s="152"/>
    </row>
    <row r="90" spans="2:10" ht="15" customHeight="1" x14ac:dyDescent="0.2">
      <c r="B90" s="149">
        <v>2020</v>
      </c>
      <c r="C90" s="150" t="s">
        <v>1</v>
      </c>
      <c r="D90" s="151">
        <v>100</v>
      </c>
      <c r="E90" s="152">
        <v>9.4054475860423994E-2</v>
      </c>
      <c r="F90" s="152">
        <v>11.927838484275822</v>
      </c>
      <c r="G90" s="152">
        <v>2.9699919120358551</v>
      </c>
      <c r="H90" s="152">
        <v>31.348368279366447</v>
      </c>
      <c r="I90" s="152">
        <v>34.247840402049761</v>
      </c>
      <c r="J90" s="152">
        <v>19.411906446411692</v>
      </c>
    </row>
    <row r="91" spans="2:10" ht="15" customHeight="1" x14ac:dyDescent="0.2">
      <c r="B91" s="149">
        <v>2021</v>
      </c>
      <c r="C91" s="150" t="s">
        <v>1</v>
      </c>
      <c r="D91" s="151">
        <v>100</v>
      </c>
      <c r="E91" s="152">
        <v>7.5225543207792706E-2</v>
      </c>
      <c r="F91" s="152">
        <v>12.55529157032101</v>
      </c>
      <c r="G91" s="152">
        <v>3.0094059506916291</v>
      </c>
      <c r="H91" s="152">
        <v>33.725186006887363</v>
      </c>
      <c r="I91" s="152">
        <v>32.35314169745272</v>
      </c>
      <c r="J91" s="152">
        <v>18.281749231439488</v>
      </c>
    </row>
    <row r="92" spans="2:10" ht="15" customHeight="1" x14ac:dyDescent="0.2">
      <c r="B92" s="149">
        <v>2022</v>
      </c>
      <c r="C92" s="150" t="s">
        <v>1</v>
      </c>
      <c r="D92" s="151">
        <v>100</v>
      </c>
      <c r="E92" s="152">
        <v>7.8916072699653325E-2</v>
      </c>
      <c r="F92" s="152">
        <v>12.985452987560411</v>
      </c>
      <c r="G92" s="152">
        <v>2.7192660802387403</v>
      </c>
      <c r="H92" s="152">
        <v>35.769392892379358</v>
      </c>
      <c r="I92" s="152">
        <v>30.71080276986433</v>
      </c>
      <c r="J92" s="152">
        <v>17.73616919725751</v>
      </c>
    </row>
    <row r="93" spans="2:10" ht="15" customHeight="1" x14ac:dyDescent="0.2">
      <c r="B93" s="149">
        <v>2023</v>
      </c>
      <c r="C93" s="150" t="s">
        <v>1</v>
      </c>
      <c r="D93" s="151">
        <v>100</v>
      </c>
      <c r="E93" s="152">
        <v>5.5946207332599959E-2</v>
      </c>
      <c r="F93" s="152">
        <v>14.013087020386555</v>
      </c>
      <c r="G93" s="152">
        <v>3.0605794690629677</v>
      </c>
      <c r="H93" s="152">
        <v>31.583317783813371</v>
      </c>
      <c r="I93" s="152">
        <v>32.630070353944696</v>
      </c>
      <c r="J93" s="152">
        <v>18.656999165459812</v>
      </c>
    </row>
    <row r="94" spans="2:10" ht="15" customHeight="1" x14ac:dyDescent="0.2">
      <c r="B94" s="149">
        <v>2024</v>
      </c>
      <c r="C94" s="150" t="s">
        <v>1</v>
      </c>
      <c r="D94" s="151">
        <v>100</v>
      </c>
      <c r="E94" s="152">
        <v>5.4249136668670123E-2</v>
      </c>
      <c r="F94" s="152">
        <v>13.902146696639651</v>
      </c>
      <c r="G94" s="152">
        <v>3.1912147244526667</v>
      </c>
      <c r="H94" s="152">
        <v>31.23153200560591</v>
      </c>
      <c r="I94" s="152">
        <v>32.473988600020974</v>
      </c>
      <c r="J94" s="152">
        <v>19.146868836612125</v>
      </c>
    </row>
    <row r="95" spans="2:10" s="127" customFormat="1" ht="15" customHeight="1" x14ac:dyDescent="0.2">
      <c r="B95" s="148"/>
      <c r="C95" s="401" t="s">
        <v>140</v>
      </c>
      <c r="D95" s="401"/>
      <c r="E95" s="401"/>
      <c r="F95" s="401"/>
      <c r="G95" s="401"/>
      <c r="H95" s="401"/>
      <c r="I95" s="401"/>
      <c r="J95" s="401"/>
    </row>
    <row r="96" spans="2:10" ht="15" customHeight="1" x14ac:dyDescent="0.2">
      <c r="B96" s="148">
        <v>2000</v>
      </c>
      <c r="C96" s="133">
        <v>3.6847568625977853</v>
      </c>
      <c r="D96" s="133">
        <v>3.6847568422146328</v>
      </c>
      <c r="E96" s="133">
        <v>0.38423285411265612</v>
      </c>
      <c r="F96" s="133">
        <v>2.0754607622900973</v>
      </c>
      <c r="G96" s="133">
        <v>2.1265365260075075</v>
      </c>
      <c r="H96" s="133">
        <v>5.5043828820556424</v>
      </c>
      <c r="I96" s="133">
        <v>4.9518465674693415</v>
      </c>
      <c r="J96" s="133">
        <v>2.8407622527914205</v>
      </c>
    </row>
    <row r="97" spans="2:10" ht="15" customHeight="1" x14ac:dyDescent="0.2">
      <c r="B97" s="148">
        <v>2001</v>
      </c>
      <c r="C97" s="133">
        <v>3.7889032261003037</v>
      </c>
      <c r="D97" s="133">
        <v>3.7889032110599747</v>
      </c>
      <c r="E97" s="133">
        <v>0.34338448602060123</v>
      </c>
      <c r="F97" s="133">
        <v>2.2780146230119174</v>
      </c>
      <c r="G97" s="133">
        <v>2.2592677146522298</v>
      </c>
      <c r="H97" s="133">
        <v>5.6042909579081961</v>
      </c>
      <c r="I97" s="133">
        <v>4.9571715370466718</v>
      </c>
      <c r="J97" s="133">
        <v>2.8429933402782943</v>
      </c>
    </row>
    <row r="98" spans="2:10" ht="15" customHeight="1" x14ac:dyDescent="0.2">
      <c r="B98" s="148">
        <v>2002</v>
      </c>
      <c r="C98" s="133">
        <v>3.7961829393350603</v>
      </c>
      <c r="D98" s="133">
        <v>3.7961829314004754</v>
      </c>
      <c r="E98" s="133">
        <v>0.41004491017964073</v>
      </c>
      <c r="F98" s="133">
        <v>2.2174256540977497</v>
      </c>
      <c r="G98" s="133">
        <v>2.285721434908214</v>
      </c>
      <c r="H98" s="133">
        <v>5.6850644150498884</v>
      </c>
      <c r="I98" s="133">
        <v>4.8844298110538098</v>
      </c>
      <c r="J98" s="133">
        <v>2.8356970783463833</v>
      </c>
    </row>
    <row r="99" spans="2:10" ht="15" customHeight="1" x14ac:dyDescent="0.2">
      <c r="B99" s="148">
        <v>2003</v>
      </c>
      <c r="C99" s="133">
        <v>3.7929469700688592</v>
      </c>
      <c r="D99" s="133">
        <v>3.7929469855707416</v>
      </c>
      <c r="E99" s="133">
        <v>0.38604175634954802</v>
      </c>
      <c r="F99" s="133">
        <v>2.1081961324557374</v>
      </c>
      <c r="G99" s="133">
        <v>2.173539584249498</v>
      </c>
      <c r="H99" s="133">
        <v>5.7496648082628337</v>
      </c>
      <c r="I99" s="133">
        <v>4.9687645244046594</v>
      </c>
      <c r="J99" s="133">
        <v>2.7850875690822758</v>
      </c>
    </row>
    <row r="100" spans="2:10" ht="15" customHeight="1" x14ac:dyDescent="0.2">
      <c r="B100" s="148">
        <v>2004</v>
      </c>
      <c r="C100" s="133">
        <v>3.8042055088441544</v>
      </c>
      <c r="D100" s="133">
        <v>3.8042055236858858</v>
      </c>
      <c r="E100" s="133">
        <v>0.38714036216564024</v>
      </c>
      <c r="F100" s="133">
        <v>2.1147023759418513</v>
      </c>
      <c r="G100" s="133">
        <v>2.1076009355751215</v>
      </c>
      <c r="H100" s="133">
        <v>5.8860549561976452</v>
      </c>
      <c r="I100" s="133">
        <v>4.934489608174129</v>
      </c>
      <c r="J100" s="133">
        <v>2.7794356761865591</v>
      </c>
    </row>
    <row r="101" spans="2:10" ht="15" customHeight="1" x14ac:dyDescent="0.2">
      <c r="B101" s="148"/>
      <c r="C101" s="133"/>
      <c r="D101" s="133"/>
      <c r="E101" s="133"/>
      <c r="F101" s="133"/>
      <c r="G101" s="133"/>
      <c r="H101" s="133"/>
      <c r="I101" s="133"/>
      <c r="J101" s="133"/>
    </row>
    <row r="102" spans="2:10" ht="15" customHeight="1" x14ac:dyDescent="0.2">
      <c r="B102" s="148">
        <v>2005</v>
      </c>
      <c r="C102" s="133">
        <v>3.8435084769812229</v>
      </c>
      <c r="D102" s="133">
        <v>3.8435084773510133</v>
      </c>
      <c r="E102" s="133">
        <v>0.54562951557503259</v>
      </c>
      <c r="F102" s="133">
        <v>2.1033636896634187</v>
      </c>
      <c r="G102" s="133">
        <v>2.261794192575318</v>
      </c>
      <c r="H102" s="133">
        <v>5.915503006623319</v>
      </c>
      <c r="I102" s="133">
        <v>4.933328375133871</v>
      </c>
      <c r="J102" s="133">
        <v>2.8430337478563801</v>
      </c>
    </row>
    <row r="103" spans="2:10" ht="15" customHeight="1" x14ac:dyDescent="0.2">
      <c r="B103" s="148">
        <v>2006</v>
      </c>
      <c r="C103" s="133">
        <v>3.7306650372190027</v>
      </c>
      <c r="D103" s="133">
        <v>3.7306650421604224</v>
      </c>
      <c r="E103" s="133">
        <v>0.51232600943287698</v>
      </c>
      <c r="F103" s="133">
        <v>2.0383096173159925</v>
      </c>
      <c r="G103" s="133">
        <v>2.1297985622101723</v>
      </c>
      <c r="H103" s="133">
        <v>5.7865286768771362</v>
      </c>
      <c r="I103" s="133">
        <v>4.7230872759409301</v>
      </c>
      <c r="J103" s="133">
        <v>2.8477085475619202</v>
      </c>
    </row>
    <row r="104" spans="2:10" ht="15" customHeight="1" x14ac:dyDescent="0.2">
      <c r="B104" s="148">
        <v>2007</v>
      </c>
      <c r="C104" s="133">
        <v>3.6887855103020195</v>
      </c>
      <c r="D104" s="133">
        <v>3.6887854964237174</v>
      </c>
      <c r="E104" s="133">
        <v>0.40467007990812959</v>
      </c>
      <c r="F104" s="133">
        <v>2.0286820900021971</v>
      </c>
      <c r="G104" s="133">
        <v>2.003734876380852</v>
      </c>
      <c r="H104" s="133">
        <v>5.8490842445558444</v>
      </c>
      <c r="I104" s="133">
        <v>4.5889833530546413</v>
      </c>
      <c r="J104" s="133">
        <v>2.8210866987456682</v>
      </c>
    </row>
    <row r="105" spans="2:10" ht="15" customHeight="1" x14ac:dyDescent="0.2">
      <c r="B105" s="148">
        <v>2008</v>
      </c>
      <c r="C105" s="133">
        <v>3.7483131506595408</v>
      </c>
      <c r="D105" s="133">
        <v>3.7483131366005709</v>
      </c>
      <c r="E105" s="133">
        <v>0.4031283163383011</v>
      </c>
      <c r="F105" s="133">
        <v>2.0467699054639774</v>
      </c>
      <c r="G105" s="133">
        <v>2.0120603693741348</v>
      </c>
      <c r="H105" s="133">
        <v>6.2273996692826588</v>
      </c>
      <c r="I105" s="133">
        <v>4.4832977886993532</v>
      </c>
      <c r="J105" s="133">
        <v>2.8114433014575431</v>
      </c>
    </row>
    <row r="106" spans="2:10" ht="15" customHeight="1" x14ac:dyDescent="0.2">
      <c r="B106" s="148">
        <v>2009</v>
      </c>
      <c r="C106" s="133">
        <v>3.7751094044980298</v>
      </c>
      <c r="D106" s="133">
        <v>3.7751093881903008</v>
      </c>
      <c r="E106" s="133">
        <v>0.4200358851674641</v>
      </c>
      <c r="F106" s="133">
        <v>1.959751854760073</v>
      </c>
      <c r="G106" s="133">
        <v>2.0367928720615027</v>
      </c>
      <c r="H106" s="133">
        <v>6.0846362527123361</v>
      </c>
      <c r="I106" s="133">
        <v>4.5648385129035143</v>
      </c>
      <c r="J106" s="133">
        <v>2.8520119561892181</v>
      </c>
    </row>
    <row r="107" spans="2:10" ht="15" customHeight="1" x14ac:dyDescent="0.2">
      <c r="B107" s="148"/>
      <c r="C107" s="133"/>
      <c r="D107" s="133"/>
      <c r="E107" s="133"/>
      <c r="F107" s="133"/>
      <c r="G107" s="133"/>
      <c r="H107" s="133"/>
      <c r="I107" s="133"/>
      <c r="J107" s="133"/>
    </row>
    <row r="108" spans="2:10" ht="15" customHeight="1" x14ac:dyDescent="0.2">
      <c r="B108" s="148">
        <v>2010</v>
      </c>
      <c r="C108" s="133">
        <v>3.7137906240682552</v>
      </c>
      <c r="D108" s="133">
        <v>3.7137906165855807</v>
      </c>
      <c r="E108" s="133">
        <v>0.38907066127919582</v>
      </c>
      <c r="F108" s="133">
        <v>2.0336227581646775</v>
      </c>
      <c r="G108" s="133">
        <v>1.9792057328661175</v>
      </c>
      <c r="H108" s="133">
        <v>6.0091396611560217</v>
      </c>
      <c r="I108" s="133">
        <v>4.62150290401018</v>
      </c>
      <c r="J108" s="133">
        <v>2.851093784088861</v>
      </c>
    </row>
    <row r="109" spans="2:10" ht="15" customHeight="1" x14ac:dyDescent="0.2">
      <c r="B109" s="148">
        <v>2011</v>
      </c>
      <c r="C109" s="133">
        <v>3.5959773783485756</v>
      </c>
      <c r="D109" s="133">
        <v>3.5959773908923398</v>
      </c>
      <c r="E109" s="133">
        <v>0.34750187015236822</v>
      </c>
      <c r="F109" s="133">
        <v>1.9876595799382006</v>
      </c>
      <c r="G109" s="133">
        <v>1.9822553090049464</v>
      </c>
      <c r="H109" s="133">
        <v>5.7434780361448894</v>
      </c>
      <c r="I109" s="133">
        <v>4.4692768864211647</v>
      </c>
      <c r="J109" s="133">
        <v>2.8387039125947777</v>
      </c>
    </row>
    <row r="110" spans="2:10" ht="15" customHeight="1" x14ac:dyDescent="0.2">
      <c r="B110" s="148">
        <v>2012</v>
      </c>
      <c r="C110" s="133">
        <v>3.6211780901163415</v>
      </c>
      <c r="D110" s="133">
        <v>3.6211780972809784</v>
      </c>
      <c r="E110" s="133">
        <v>0.3227648649707992</v>
      </c>
      <c r="F110" s="133">
        <v>2.1328272704369446</v>
      </c>
      <c r="G110" s="133">
        <v>1.9886424354208461</v>
      </c>
      <c r="H110" s="133">
        <v>5.8322010987708</v>
      </c>
      <c r="I110" s="133">
        <v>4.3845542588279054</v>
      </c>
      <c r="J110" s="133">
        <v>2.8666985826093971</v>
      </c>
    </row>
    <row r="111" spans="2:10" ht="15" customHeight="1" x14ac:dyDescent="0.2">
      <c r="B111" s="148">
        <v>2013</v>
      </c>
      <c r="C111" s="133">
        <v>3.6963442705281659</v>
      </c>
      <c r="D111" s="133">
        <v>3.6963442871346222</v>
      </c>
      <c r="E111" s="133">
        <v>0.26935204695966286</v>
      </c>
      <c r="F111" s="133">
        <v>2.122647080615895</v>
      </c>
      <c r="G111" s="133">
        <v>1.9936048654625875</v>
      </c>
      <c r="H111" s="133">
        <v>5.9735416482761536</v>
      </c>
      <c r="I111" s="133">
        <v>4.4866718917342894</v>
      </c>
      <c r="J111" s="133">
        <v>2.8939275929242743</v>
      </c>
    </row>
    <row r="112" spans="2:10" ht="15" customHeight="1" x14ac:dyDescent="0.2">
      <c r="B112" s="148">
        <v>2014</v>
      </c>
      <c r="C112" s="133">
        <v>3.6265642492722359</v>
      </c>
      <c r="D112" s="133">
        <v>3.6265642327918339</v>
      </c>
      <c r="E112" s="133">
        <v>0.25118202444558296</v>
      </c>
      <c r="F112" s="133">
        <v>2.1389414794289499</v>
      </c>
      <c r="G112" s="133">
        <v>1.9350050203925679</v>
      </c>
      <c r="H112" s="133">
        <v>5.6153500297738823</v>
      </c>
      <c r="I112" s="133">
        <v>4.4851891963079824</v>
      </c>
      <c r="J112" s="133">
        <v>2.8974868663683391</v>
      </c>
    </row>
    <row r="113" spans="1:11" ht="15" customHeight="1" x14ac:dyDescent="0.2">
      <c r="B113" s="148"/>
      <c r="C113" s="133"/>
      <c r="D113" s="133"/>
      <c r="E113" s="133"/>
      <c r="F113" s="133"/>
      <c r="G113" s="133"/>
      <c r="H113" s="133"/>
      <c r="I113" s="133"/>
      <c r="J113" s="133"/>
    </row>
    <row r="114" spans="1:11" ht="15" customHeight="1" x14ac:dyDescent="0.2">
      <c r="B114" s="148">
        <v>2015</v>
      </c>
      <c r="C114" s="133">
        <v>3.6582081571143843</v>
      </c>
      <c r="D114" s="133">
        <v>3.6582081639223571</v>
      </c>
      <c r="E114" s="133">
        <v>0.25894751280175565</v>
      </c>
      <c r="F114" s="133">
        <v>1.9969283445884285</v>
      </c>
      <c r="G114" s="133">
        <v>2.0101036765987104</v>
      </c>
      <c r="H114" s="133">
        <v>5.7052146943976254</v>
      </c>
      <c r="I114" s="133">
        <v>4.5970986147921513</v>
      </c>
      <c r="J114" s="133">
        <v>2.9022373089320319</v>
      </c>
    </row>
    <row r="115" spans="1:11" ht="15" customHeight="1" x14ac:dyDescent="0.2">
      <c r="B115" s="148">
        <v>2016</v>
      </c>
      <c r="C115" s="133">
        <v>3.6033477258292113</v>
      </c>
      <c r="D115" s="133">
        <v>3.6033477202961328</v>
      </c>
      <c r="E115" s="133">
        <v>0.25136663524976438</v>
      </c>
      <c r="F115" s="133">
        <v>1.9713583579824872</v>
      </c>
      <c r="G115" s="133">
        <v>1.9644216365701492</v>
      </c>
      <c r="H115" s="133">
        <v>5.4673769696928742</v>
      </c>
      <c r="I115" s="133">
        <v>4.653494102365614</v>
      </c>
      <c r="J115" s="133">
        <v>2.8864153529170102</v>
      </c>
    </row>
    <row r="116" spans="1:11" ht="15" customHeight="1" x14ac:dyDescent="0.2">
      <c r="B116" s="148">
        <v>2017</v>
      </c>
      <c r="C116" s="133">
        <v>3.6458271567135281</v>
      </c>
      <c r="D116" s="133">
        <v>3.6458271687261665</v>
      </c>
      <c r="E116" s="133">
        <v>0.25430664573521716</v>
      </c>
      <c r="F116" s="133">
        <v>2.0546303686606122</v>
      </c>
      <c r="G116" s="133">
        <v>1.9746813933729821</v>
      </c>
      <c r="H116" s="133">
        <v>5.5162716173922455</v>
      </c>
      <c r="I116" s="133">
        <v>4.6581566516953403</v>
      </c>
      <c r="J116" s="133">
        <v>2.9271856529031131</v>
      </c>
    </row>
    <row r="117" spans="1:11" ht="15" customHeight="1" x14ac:dyDescent="0.2">
      <c r="B117" s="149">
        <v>2018</v>
      </c>
      <c r="C117" s="134">
        <v>3.6230931792150107</v>
      </c>
      <c r="D117" s="134">
        <v>3.6230931810948026</v>
      </c>
      <c r="E117" s="134">
        <v>0.31036633197364294</v>
      </c>
      <c r="F117" s="134">
        <v>2.0239730471409123</v>
      </c>
      <c r="G117" s="134">
        <v>2.0833806045394865</v>
      </c>
      <c r="H117" s="134">
        <v>5.4026071434020411</v>
      </c>
      <c r="I117" s="134">
        <v>4.6166715105313862</v>
      </c>
      <c r="J117" s="134">
        <v>2.9384842820582251</v>
      </c>
    </row>
    <row r="118" spans="1:11" ht="15" customHeight="1" x14ac:dyDescent="0.2">
      <c r="B118" s="149">
        <v>2019</v>
      </c>
      <c r="C118" s="134">
        <v>3.6751796666364913</v>
      </c>
      <c r="D118" s="134">
        <v>3.6751796694999133</v>
      </c>
      <c r="E118" s="134">
        <v>0.30469969460468271</v>
      </c>
      <c r="F118" s="134">
        <v>2.1300411852205845</v>
      </c>
      <c r="G118" s="134">
        <v>2.1515005611516771</v>
      </c>
      <c r="H118" s="134">
        <v>5.4333226728291262</v>
      </c>
      <c r="I118" s="134">
        <v>4.6553197133872679</v>
      </c>
      <c r="J118" s="134">
        <v>2.9811055073577482</v>
      </c>
    </row>
    <row r="119" spans="1:11" ht="15" customHeight="1" x14ac:dyDescent="0.2">
      <c r="B119" s="149"/>
      <c r="C119" s="134"/>
      <c r="D119" s="134"/>
      <c r="E119" s="134"/>
      <c r="F119" s="134"/>
      <c r="G119" s="134"/>
      <c r="H119" s="134"/>
      <c r="I119" s="134"/>
      <c r="J119" s="134"/>
    </row>
    <row r="120" spans="1:11" ht="15" customHeight="1" x14ac:dyDescent="0.2">
      <c r="B120" s="149">
        <v>2020</v>
      </c>
      <c r="C120" s="134">
        <v>3.5994224581258227</v>
      </c>
      <c r="D120" s="134">
        <v>3.5994224582986045</v>
      </c>
      <c r="E120" s="134">
        <v>0.41725262488068726</v>
      </c>
      <c r="F120" s="134">
        <v>1.8487368031991906</v>
      </c>
      <c r="G120" s="134">
        <v>2.1271490394493529</v>
      </c>
      <c r="H120" s="134">
        <v>5.3565616938621696</v>
      </c>
      <c r="I120" s="134">
        <v>4.6725531901881761</v>
      </c>
      <c r="J120" s="134">
        <v>2.9741859628206222</v>
      </c>
    </row>
    <row r="121" spans="1:11" s="135" customFormat="1" ht="15" customHeight="1" x14ac:dyDescent="0.2">
      <c r="B121" s="149">
        <v>2021</v>
      </c>
      <c r="C121" s="136">
        <v>3.7438167149921391</v>
      </c>
      <c r="D121" s="136">
        <v>3.7438167130592235</v>
      </c>
      <c r="E121" s="136">
        <v>0.33939382833687604</v>
      </c>
      <c r="F121" s="136">
        <v>2.0142426532872872</v>
      </c>
      <c r="G121" s="136">
        <v>2.2723109194732549</v>
      </c>
      <c r="H121" s="136">
        <v>5.9702930958119307</v>
      </c>
      <c r="I121" s="136">
        <v>4.5243927125506076</v>
      </c>
      <c r="J121" s="136">
        <v>2.981481501107496</v>
      </c>
      <c r="K121" s="57"/>
    </row>
    <row r="122" spans="1:11" ht="15" customHeight="1" x14ac:dyDescent="0.2">
      <c r="B122" s="149">
        <v>2022</v>
      </c>
      <c r="C122" s="134">
        <v>3.937205028010673</v>
      </c>
      <c r="D122" s="136">
        <v>3.9372050301699044</v>
      </c>
      <c r="E122" s="136">
        <v>0.27887643280010077</v>
      </c>
      <c r="F122" s="136">
        <v>2.164117823172572</v>
      </c>
      <c r="G122" s="136">
        <v>2.1932434064133304</v>
      </c>
      <c r="H122" s="136">
        <v>6.4412920908379014</v>
      </c>
      <c r="I122" s="136">
        <v>4.7274372826524713</v>
      </c>
      <c r="J122" s="136">
        <v>3.0442413415477234</v>
      </c>
      <c r="K122" s="135"/>
    </row>
    <row r="123" spans="1:11" ht="15" customHeight="1" x14ac:dyDescent="0.2">
      <c r="A123" s="135"/>
      <c r="B123" s="149">
        <v>2023</v>
      </c>
      <c r="C123" s="136">
        <v>3.6730519764427614</v>
      </c>
      <c r="D123" s="136">
        <v>3.6730519669162969</v>
      </c>
      <c r="E123" s="136">
        <v>0.2227909880256512</v>
      </c>
      <c r="F123" s="136">
        <v>2.0933958669082284</v>
      </c>
      <c r="G123" s="136">
        <v>2.1176420996583398</v>
      </c>
      <c r="H123" s="136">
        <v>5.4966145791351426</v>
      </c>
      <c r="I123" s="136">
        <v>4.7246946837783375</v>
      </c>
      <c r="J123" s="136">
        <v>3.01759681086831</v>
      </c>
      <c r="K123" s="135"/>
    </row>
    <row r="124" spans="1:11" ht="15" customHeight="1" x14ac:dyDescent="0.2">
      <c r="A124" s="146"/>
      <c r="B124" s="215">
        <v>2024</v>
      </c>
      <c r="C124" s="145">
        <v>3.7595011683382653</v>
      </c>
      <c r="D124" s="145">
        <v>3.7595011799124078</v>
      </c>
      <c r="E124" s="145">
        <v>0.22355934109180861</v>
      </c>
      <c r="F124" s="145">
        <v>2.2590867876509164</v>
      </c>
      <c r="G124" s="145">
        <v>2.2250527927859372</v>
      </c>
      <c r="H124" s="145">
        <v>5.5223214468788253</v>
      </c>
      <c r="I124" s="145">
        <v>4.7435532164418612</v>
      </c>
      <c r="J124" s="145">
        <v>3.0551473085228658</v>
      </c>
      <c r="K124" s="135"/>
    </row>
    <row r="125" spans="1:11" x14ac:dyDescent="0.2">
      <c r="B125" s="403"/>
      <c r="C125" s="403"/>
      <c r="D125" s="403"/>
      <c r="E125" s="403"/>
      <c r="F125" s="403"/>
      <c r="G125" s="403"/>
      <c r="H125" s="403"/>
      <c r="I125" s="403"/>
      <c r="J125" s="403"/>
    </row>
    <row r="126" spans="1:11" x14ac:dyDescent="0.2">
      <c r="B126" s="403" t="s">
        <v>178</v>
      </c>
      <c r="C126" s="403"/>
      <c r="D126" s="403"/>
      <c r="E126" s="403"/>
      <c r="F126" s="403"/>
      <c r="G126" s="403"/>
      <c r="H126" s="403"/>
      <c r="I126" s="403"/>
      <c r="J126" s="403"/>
    </row>
    <row r="127" spans="1:11" x14ac:dyDescent="0.2">
      <c r="B127" s="395" t="s">
        <v>223</v>
      </c>
      <c r="C127" s="395"/>
      <c r="D127" s="395"/>
      <c r="E127" s="395"/>
      <c r="F127" s="395"/>
      <c r="G127" s="395"/>
      <c r="H127" s="395"/>
      <c r="I127" s="395"/>
      <c r="J127" s="395"/>
    </row>
    <row r="128" spans="1:11" x14ac:dyDescent="0.2">
      <c r="J128" s="123" t="s">
        <v>177</v>
      </c>
      <c r="K128" s="61"/>
    </row>
  </sheetData>
  <mergeCells count="12">
    <mergeCell ref="B127:J127"/>
    <mergeCell ref="B3:J3"/>
    <mergeCell ref="B4:B5"/>
    <mergeCell ref="C4:C5"/>
    <mergeCell ref="D4:D5"/>
    <mergeCell ref="E4:J4"/>
    <mergeCell ref="C6:J6"/>
    <mergeCell ref="C36:J36"/>
    <mergeCell ref="C65:J65"/>
    <mergeCell ref="C95:J95"/>
    <mergeCell ref="B125:J125"/>
    <mergeCell ref="B126:J126"/>
  </mergeCells>
  <hyperlinks>
    <hyperlink ref="J128" location="Inhaltsverzeichnis!A1" display="› Zurück zum Inhaltsverzeichnis" xr:uid="{3BD2C95E-89FC-4237-AA16-F3692B42A678}"/>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2D7EE-BA0C-4F44-A1FB-0CF787BBB381}">
  <sheetPr codeName="Tabelle7"/>
  <dimension ref="A1:K127"/>
  <sheetViews>
    <sheetView zoomScaleNormal="100" workbookViewId="0">
      <pane ySplit="5" topLeftCell="A6" activePane="bottomLeft" state="frozen"/>
      <selection pane="bottomLeft"/>
    </sheetView>
  </sheetViews>
  <sheetFormatPr baseColWidth="10" defaultColWidth="11.375" defaultRowHeight="11.4" x14ac:dyDescent="0.2"/>
  <cols>
    <col min="1" max="1" width="2.75" style="57" customWidth="1"/>
    <col min="2" max="5" width="12.75" style="57" customWidth="1"/>
    <col min="6" max="6" width="13.625" style="57" customWidth="1"/>
    <col min="7" max="7" width="12.75" style="57" customWidth="1"/>
    <col min="8" max="8" width="13.75" style="57" customWidth="1"/>
    <col min="9" max="9" width="14.875" style="57" customWidth="1"/>
    <col min="10" max="10" width="12.75" style="57" customWidth="1"/>
    <col min="11" max="16384" width="11.375" style="57"/>
  </cols>
  <sheetData>
    <row r="1" spans="1:10" s="112" customFormat="1" ht="15" customHeight="1" x14ac:dyDescent="0.2">
      <c r="B1" s="209"/>
    </row>
    <row r="2" spans="1:10" s="112" customFormat="1" ht="20.100000000000001" customHeight="1" x14ac:dyDescent="0.25">
      <c r="A2" s="110"/>
      <c r="B2" s="111" t="s">
        <v>12</v>
      </c>
      <c r="D2" s="113"/>
    </row>
    <row r="3" spans="1:10" s="100" customFormat="1" ht="50.1" customHeight="1" x14ac:dyDescent="0.2">
      <c r="A3" s="99"/>
      <c r="B3" s="396" t="s">
        <v>214</v>
      </c>
      <c r="C3" s="396"/>
      <c r="D3" s="396"/>
      <c r="E3" s="396"/>
      <c r="F3" s="396"/>
      <c r="G3" s="396"/>
      <c r="H3" s="396"/>
      <c r="I3" s="396"/>
      <c r="J3" s="396"/>
    </row>
    <row r="4" spans="1:10" ht="20.100000000000001" customHeight="1" x14ac:dyDescent="0.2">
      <c r="B4" s="397" t="s">
        <v>127</v>
      </c>
      <c r="C4" s="398" t="s">
        <v>141</v>
      </c>
      <c r="D4" s="399" t="s">
        <v>187</v>
      </c>
      <c r="E4" s="398" t="s">
        <v>131</v>
      </c>
      <c r="F4" s="398"/>
      <c r="G4" s="398"/>
      <c r="H4" s="398"/>
      <c r="I4" s="398"/>
      <c r="J4" s="400"/>
    </row>
    <row r="5" spans="1:10" ht="84.9" customHeight="1" x14ac:dyDescent="0.2">
      <c r="B5" s="397"/>
      <c r="C5" s="398"/>
      <c r="D5" s="399"/>
      <c r="E5" s="124" t="s">
        <v>132</v>
      </c>
      <c r="F5" s="124" t="s">
        <v>133</v>
      </c>
      <c r="G5" s="124" t="s">
        <v>0</v>
      </c>
      <c r="H5" s="125" t="s">
        <v>134</v>
      </c>
      <c r="I5" s="124" t="s">
        <v>135</v>
      </c>
      <c r="J5" s="126" t="s">
        <v>136</v>
      </c>
    </row>
    <row r="6" spans="1:10" ht="15" customHeight="1" x14ac:dyDescent="0.2">
      <c r="B6" s="153"/>
      <c r="C6" s="404" t="s">
        <v>212</v>
      </c>
      <c r="D6" s="404"/>
      <c r="E6" s="404"/>
      <c r="F6" s="404"/>
      <c r="G6" s="404"/>
      <c r="H6" s="404"/>
      <c r="I6" s="404"/>
      <c r="J6" s="404"/>
    </row>
    <row r="7" spans="1:10" ht="15" customHeight="1" x14ac:dyDescent="0.2">
      <c r="B7" s="154">
        <v>2000</v>
      </c>
      <c r="C7" s="132">
        <v>82.098163995013266</v>
      </c>
      <c r="D7" s="132">
        <v>81.253238206366703</v>
      </c>
      <c r="E7" s="132">
        <v>102.57419518534959</v>
      </c>
      <c r="F7" s="132">
        <v>94.309700327376788</v>
      </c>
      <c r="G7" s="132">
        <v>122.342339203153</v>
      </c>
      <c r="H7" s="132">
        <v>63.040304645143841</v>
      </c>
      <c r="I7" s="132">
        <v>96.949088573632594</v>
      </c>
      <c r="J7" s="132">
        <v>81.502987693849178</v>
      </c>
    </row>
    <row r="8" spans="1:10" ht="15" customHeight="1" x14ac:dyDescent="0.2">
      <c r="B8" s="154">
        <v>2001</v>
      </c>
      <c r="C8" s="132">
        <v>86.862878935949908</v>
      </c>
      <c r="D8" s="132">
        <v>86.243876996226831</v>
      </c>
      <c r="E8" s="132">
        <v>84.160796447114663</v>
      </c>
      <c r="F8" s="132">
        <v>105.5666148368017</v>
      </c>
      <c r="G8" s="132">
        <v>121.8969067613328</v>
      </c>
      <c r="H8" s="132">
        <v>68.730087080232934</v>
      </c>
      <c r="I8" s="132">
        <v>101.4341966547407</v>
      </c>
      <c r="J8" s="132">
        <v>81.817916938360426</v>
      </c>
    </row>
    <row r="9" spans="1:10" ht="15" customHeight="1" x14ac:dyDescent="0.2">
      <c r="B9" s="154">
        <v>2002</v>
      </c>
      <c r="C9" s="132">
        <v>87.648325043505054</v>
      </c>
      <c r="D9" s="132">
        <v>87.270769354873664</v>
      </c>
      <c r="E9" s="132">
        <v>102.9942915209927</v>
      </c>
      <c r="F9" s="132">
        <v>100.83517251069991</v>
      </c>
      <c r="G9" s="132">
        <v>117.3834230540633</v>
      </c>
      <c r="H9" s="132">
        <v>74.325468931992475</v>
      </c>
      <c r="I9" s="132">
        <v>99.190281039659013</v>
      </c>
      <c r="J9" s="132">
        <v>82.415371609310654</v>
      </c>
    </row>
    <row r="10" spans="1:10" ht="15" customHeight="1" x14ac:dyDescent="0.2">
      <c r="B10" s="154">
        <v>2003</v>
      </c>
      <c r="C10" s="132">
        <v>85.806756993863445</v>
      </c>
      <c r="D10" s="132">
        <v>85.437068353321052</v>
      </c>
      <c r="E10" s="132">
        <v>99.062427131213184</v>
      </c>
      <c r="F10" s="132">
        <v>95.187097100810007</v>
      </c>
      <c r="G10" s="132">
        <v>106.6472882201228</v>
      </c>
      <c r="H10" s="132">
        <v>73.671449579665307</v>
      </c>
      <c r="I10" s="132">
        <v>97.81860632526768</v>
      </c>
      <c r="J10" s="132">
        <v>80.904218587182044</v>
      </c>
    </row>
    <row r="11" spans="1:10" ht="15" customHeight="1" x14ac:dyDescent="0.2">
      <c r="B11" s="154">
        <v>2004</v>
      </c>
      <c r="C11" s="132">
        <v>86.710994210872244</v>
      </c>
      <c r="D11" s="132">
        <v>86.682567126399533</v>
      </c>
      <c r="E11" s="132">
        <v>121.4343911743109</v>
      </c>
      <c r="F11" s="132">
        <v>98.644676667673991</v>
      </c>
      <c r="G11" s="132">
        <v>100.2173131432192</v>
      </c>
      <c r="H11" s="132">
        <v>79.252253970859527</v>
      </c>
      <c r="I11" s="132">
        <v>94.077305804754289</v>
      </c>
      <c r="J11" s="132">
        <v>80.981524291763563</v>
      </c>
    </row>
    <row r="12" spans="1:10" ht="15" customHeight="1" x14ac:dyDescent="0.2">
      <c r="B12" s="154"/>
      <c r="C12" s="132"/>
      <c r="D12" s="132"/>
      <c r="E12" s="132"/>
      <c r="F12" s="132"/>
      <c r="G12" s="132"/>
      <c r="H12" s="132"/>
      <c r="I12" s="132"/>
      <c r="J12" s="132"/>
    </row>
    <row r="13" spans="1:10" ht="15" customHeight="1" x14ac:dyDescent="0.2">
      <c r="B13" s="154">
        <v>2005</v>
      </c>
      <c r="C13" s="132">
        <v>88.339363962850101</v>
      </c>
      <c r="D13" s="132">
        <v>88.305494054510348</v>
      </c>
      <c r="E13" s="132">
        <v>125.70306216544429</v>
      </c>
      <c r="F13" s="132">
        <v>99.705800811918365</v>
      </c>
      <c r="G13" s="132">
        <v>102.8712766235535</v>
      </c>
      <c r="H13" s="132">
        <v>80.67486724559096</v>
      </c>
      <c r="I13" s="132">
        <v>95.697965771035911</v>
      </c>
      <c r="J13" s="132">
        <v>83.342517491554077</v>
      </c>
    </row>
    <row r="14" spans="1:10" ht="15" customHeight="1" x14ac:dyDescent="0.2">
      <c r="B14" s="154">
        <v>2006</v>
      </c>
      <c r="C14" s="132">
        <v>89.70956063254917</v>
      </c>
      <c r="D14" s="132">
        <v>89.75257859417097</v>
      </c>
      <c r="E14" s="132">
        <v>118.3192778007687</v>
      </c>
      <c r="F14" s="132">
        <v>103.5051608981252</v>
      </c>
      <c r="G14" s="132">
        <v>96.78517971635992</v>
      </c>
      <c r="H14" s="132">
        <v>86.303367056366724</v>
      </c>
      <c r="I14" s="132">
        <v>92.444289608298405</v>
      </c>
      <c r="J14" s="132">
        <v>84.18641571821712</v>
      </c>
    </row>
    <row r="15" spans="1:10" ht="15" customHeight="1" x14ac:dyDescent="0.2">
      <c r="B15" s="154">
        <v>2007</v>
      </c>
      <c r="C15" s="132">
        <v>92.082747640748607</v>
      </c>
      <c r="D15" s="132">
        <v>92.538842327077248</v>
      </c>
      <c r="E15" s="132">
        <v>92.645111652404324</v>
      </c>
      <c r="F15" s="132">
        <v>105.3612893869922</v>
      </c>
      <c r="G15" s="132">
        <v>90.155882933709137</v>
      </c>
      <c r="H15" s="132">
        <v>93.502516480934446</v>
      </c>
      <c r="I15" s="132">
        <v>93.109554789359436</v>
      </c>
      <c r="J15" s="132">
        <v>84.313830525157996</v>
      </c>
    </row>
    <row r="16" spans="1:10" ht="15" customHeight="1" x14ac:dyDescent="0.2">
      <c r="B16" s="154">
        <v>2008</v>
      </c>
      <c r="C16" s="132">
        <v>96.142353099345712</v>
      </c>
      <c r="D16" s="132">
        <v>96.68539215813199</v>
      </c>
      <c r="E16" s="132">
        <v>105.41487075153969</v>
      </c>
      <c r="F16" s="132">
        <v>108.6678520556096</v>
      </c>
      <c r="G16" s="132">
        <v>89.557489332341191</v>
      </c>
      <c r="H16" s="132">
        <v>103.9864903861931</v>
      </c>
      <c r="I16" s="132">
        <v>92.305754032680966</v>
      </c>
      <c r="J16" s="132">
        <v>87.109260127809748</v>
      </c>
    </row>
    <row r="17" spans="2:10" ht="15" customHeight="1" x14ac:dyDescent="0.2">
      <c r="B17" s="154">
        <v>2009</v>
      </c>
      <c r="C17" s="132">
        <v>92.883356927986654</v>
      </c>
      <c r="D17" s="132">
        <v>92.742194682480644</v>
      </c>
      <c r="E17" s="132">
        <v>108.0752780996815</v>
      </c>
      <c r="F17" s="132">
        <v>87.160045138459921</v>
      </c>
      <c r="G17" s="132">
        <v>88.843895215662585</v>
      </c>
      <c r="H17" s="132">
        <v>102.6419769858971</v>
      </c>
      <c r="I17" s="132">
        <v>88.743854791591232</v>
      </c>
      <c r="J17" s="132">
        <v>89.162007390496314</v>
      </c>
    </row>
    <row r="18" spans="2:10" ht="15" customHeight="1" x14ac:dyDescent="0.2">
      <c r="B18" s="154"/>
      <c r="C18" s="132"/>
      <c r="D18" s="132"/>
      <c r="E18" s="132"/>
      <c r="F18" s="132"/>
      <c r="G18" s="132"/>
      <c r="H18" s="132"/>
      <c r="I18" s="132"/>
      <c r="J18" s="132"/>
    </row>
    <row r="19" spans="2:10" ht="15" customHeight="1" x14ac:dyDescent="0.2">
      <c r="B19" s="154">
        <v>2010</v>
      </c>
      <c r="C19" s="132">
        <v>93.361319658620033</v>
      </c>
      <c r="D19" s="132">
        <v>93.627730324549972</v>
      </c>
      <c r="E19" s="132">
        <v>98.329574892999403</v>
      </c>
      <c r="F19" s="132">
        <v>103.9664121978267</v>
      </c>
      <c r="G19" s="132">
        <v>89.62288416140683</v>
      </c>
      <c r="H19" s="132">
        <v>94.083091393119943</v>
      </c>
      <c r="I19" s="132">
        <v>92.342303198699398</v>
      </c>
      <c r="J19" s="132">
        <v>90.387808524230806</v>
      </c>
    </row>
    <row r="20" spans="2:10" ht="15" customHeight="1" x14ac:dyDescent="0.2">
      <c r="B20" s="154">
        <v>2011</v>
      </c>
      <c r="C20" s="132">
        <v>94.248205671348003</v>
      </c>
      <c r="D20" s="132">
        <v>94.510308719029496</v>
      </c>
      <c r="E20" s="132">
        <v>90.737980772736435</v>
      </c>
      <c r="F20" s="132">
        <v>101.8492404498086</v>
      </c>
      <c r="G20" s="132">
        <v>92.77840844994779</v>
      </c>
      <c r="H20" s="132">
        <v>97.04875114984533</v>
      </c>
      <c r="I20" s="132">
        <v>92.324813866283137</v>
      </c>
      <c r="J20" s="132">
        <v>91.009578155873413</v>
      </c>
    </row>
    <row r="21" spans="2:10" ht="15" customHeight="1" x14ac:dyDescent="0.2">
      <c r="B21" s="154">
        <v>2012</v>
      </c>
      <c r="C21" s="132">
        <v>94.712434042378163</v>
      </c>
      <c r="D21" s="132">
        <v>95.010066586596551</v>
      </c>
      <c r="E21" s="132">
        <v>84.650881181118606</v>
      </c>
      <c r="F21" s="132">
        <v>106.0848058150074</v>
      </c>
      <c r="G21" s="132">
        <v>92.343315349707993</v>
      </c>
      <c r="H21" s="132">
        <v>100.0968265934108</v>
      </c>
      <c r="I21" s="132">
        <v>88.727138486252656</v>
      </c>
      <c r="J21" s="132">
        <v>92.241267213470294</v>
      </c>
    </row>
    <row r="22" spans="2:10" ht="15" customHeight="1" x14ac:dyDescent="0.2">
      <c r="B22" s="154">
        <v>2013</v>
      </c>
      <c r="C22" s="132">
        <v>97.726818159744653</v>
      </c>
      <c r="D22" s="132">
        <v>98.104092864513063</v>
      </c>
      <c r="E22" s="132">
        <v>68.30192354690594</v>
      </c>
      <c r="F22" s="132">
        <v>107.5403236214521</v>
      </c>
      <c r="G22" s="132">
        <v>91.788374439247846</v>
      </c>
      <c r="H22" s="132">
        <v>104.09001858464779</v>
      </c>
      <c r="I22" s="132">
        <v>93.852008008979226</v>
      </c>
      <c r="J22" s="132">
        <v>91.802815635065116</v>
      </c>
    </row>
    <row r="23" spans="2:10" ht="15" customHeight="1" x14ac:dyDescent="0.2">
      <c r="B23" s="154">
        <v>2014</v>
      </c>
      <c r="C23" s="132">
        <v>97.166440922209958</v>
      </c>
      <c r="D23" s="132">
        <v>97.603231305363352</v>
      </c>
      <c r="E23" s="132">
        <v>72.633828229623248</v>
      </c>
      <c r="F23" s="132">
        <v>116.80726777152481</v>
      </c>
      <c r="G23" s="132">
        <v>90.300301886447158</v>
      </c>
      <c r="H23" s="132">
        <v>98.445583791731536</v>
      </c>
      <c r="I23" s="132">
        <v>93.534830200633806</v>
      </c>
      <c r="J23" s="132">
        <v>92.803088658978083</v>
      </c>
    </row>
    <row r="24" spans="2:10" ht="15" customHeight="1" x14ac:dyDescent="0.2">
      <c r="B24" s="154"/>
      <c r="C24" s="132"/>
      <c r="D24" s="132"/>
      <c r="E24" s="132"/>
      <c r="F24" s="132"/>
      <c r="G24" s="132"/>
      <c r="H24" s="132"/>
      <c r="I24" s="132"/>
      <c r="J24" s="132"/>
    </row>
    <row r="25" spans="2:10" ht="15" customHeight="1" x14ac:dyDescent="0.2">
      <c r="B25" s="154">
        <v>2015</v>
      </c>
      <c r="C25" s="132">
        <v>98.991474359353049</v>
      </c>
      <c r="D25" s="132">
        <v>99.217856752151647</v>
      </c>
      <c r="E25" s="132">
        <v>66.24855302437912</v>
      </c>
      <c r="F25" s="132">
        <v>109.6881680617411</v>
      </c>
      <c r="G25" s="132">
        <v>91.399244428165815</v>
      </c>
      <c r="H25" s="132">
        <v>100.838843720147</v>
      </c>
      <c r="I25" s="132">
        <v>97.609871655152673</v>
      </c>
      <c r="J25" s="132">
        <v>94.406300470606396</v>
      </c>
    </row>
    <row r="26" spans="2:10" ht="15" customHeight="1" x14ac:dyDescent="0.2">
      <c r="B26" s="154">
        <v>2016</v>
      </c>
      <c r="C26" s="132">
        <v>101.20143636581869</v>
      </c>
      <c r="D26" s="132">
        <v>101.5246893384503</v>
      </c>
      <c r="E26" s="132">
        <v>66.052042670580448</v>
      </c>
      <c r="F26" s="132">
        <v>115.7065531288353</v>
      </c>
      <c r="G26" s="132">
        <v>90.753562119747997</v>
      </c>
      <c r="H26" s="132">
        <v>103.075823625949</v>
      </c>
      <c r="I26" s="132">
        <v>99.486910757391328</v>
      </c>
      <c r="J26" s="132">
        <v>95.603807755163601</v>
      </c>
    </row>
    <row r="27" spans="2:10" ht="15" customHeight="1" x14ac:dyDescent="0.2">
      <c r="B27" s="154">
        <v>2017</v>
      </c>
      <c r="C27" s="132">
        <v>102.6033035408327</v>
      </c>
      <c r="D27" s="132">
        <v>103.0198071864283</v>
      </c>
      <c r="E27" s="132">
        <v>67.80257828009664</v>
      </c>
      <c r="F27" s="132">
        <v>120.8996740530944</v>
      </c>
      <c r="G27" s="132">
        <v>92.348068029679908</v>
      </c>
      <c r="H27" s="132">
        <v>102.1038111286408</v>
      </c>
      <c r="I27" s="132">
        <v>101.0959729858204</v>
      </c>
      <c r="J27" s="132">
        <v>98.554705969537196</v>
      </c>
    </row>
    <row r="28" spans="2:10" ht="15" customHeight="1" x14ac:dyDescent="0.2">
      <c r="B28" s="149">
        <v>2018</v>
      </c>
      <c r="C28" s="132">
        <v>102.9938350077317</v>
      </c>
      <c r="D28" s="132">
        <v>103.4939492327692</v>
      </c>
      <c r="E28" s="132">
        <v>70.799408152635593</v>
      </c>
      <c r="F28" s="132">
        <v>116.6807074466585</v>
      </c>
      <c r="G28" s="132">
        <v>99.646231470043816</v>
      </c>
      <c r="H28" s="132">
        <v>104.258057366096</v>
      </c>
      <c r="I28" s="132">
        <v>100.7249880428794</v>
      </c>
      <c r="J28" s="132">
        <v>99.721351063993026</v>
      </c>
    </row>
    <row r="29" spans="2:10" ht="15" customHeight="1" x14ac:dyDescent="0.2">
      <c r="B29" s="149">
        <v>2019</v>
      </c>
      <c r="C29" s="132">
        <v>106.0453498888988</v>
      </c>
      <c r="D29" s="132">
        <v>106.2546664139569</v>
      </c>
      <c r="E29" s="132">
        <v>73.347546232764813</v>
      </c>
      <c r="F29" s="132">
        <v>123.1262936077629</v>
      </c>
      <c r="G29" s="132">
        <v>99.553076135733804</v>
      </c>
      <c r="H29" s="132">
        <v>107.6031955909389</v>
      </c>
      <c r="I29" s="132">
        <v>101.4357445564625</v>
      </c>
      <c r="J29" s="132">
        <v>103.2928950775385</v>
      </c>
    </row>
    <row r="30" spans="2:10" ht="15" customHeight="1" x14ac:dyDescent="0.2">
      <c r="B30" s="149"/>
      <c r="C30" s="132"/>
      <c r="D30" s="132"/>
      <c r="E30" s="132"/>
      <c r="F30" s="132"/>
      <c r="G30" s="132"/>
      <c r="H30" s="132"/>
      <c r="I30" s="132"/>
      <c r="J30" s="132"/>
    </row>
    <row r="31" spans="2:10" ht="15" customHeight="1" x14ac:dyDescent="0.2">
      <c r="B31" s="149">
        <v>2020</v>
      </c>
      <c r="C31" s="132">
        <v>100</v>
      </c>
      <c r="D31" s="132">
        <v>100</v>
      </c>
      <c r="E31" s="132">
        <v>100</v>
      </c>
      <c r="F31" s="132">
        <v>100</v>
      </c>
      <c r="G31" s="132">
        <v>100</v>
      </c>
      <c r="H31" s="132">
        <v>100</v>
      </c>
      <c r="I31" s="132">
        <v>100</v>
      </c>
      <c r="J31" s="132">
        <v>100</v>
      </c>
    </row>
    <row r="32" spans="2:10" ht="15" customHeight="1" x14ac:dyDescent="0.2">
      <c r="B32" s="149">
        <v>2021</v>
      </c>
      <c r="C32" s="132">
        <v>100.48384749377885</v>
      </c>
      <c r="D32" s="132">
        <v>100.61086550539861</v>
      </c>
      <c r="E32" s="132">
        <v>94.336313552052161</v>
      </c>
      <c r="F32" s="132">
        <v>104.14931169619661</v>
      </c>
      <c r="G32" s="132">
        <v>102.46436135997781</v>
      </c>
      <c r="H32" s="132">
        <v>96.273382443398219</v>
      </c>
      <c r="I32" s="132">
        <v>102.56107950522293</v>
      </c>
      <c r="J32" s="132">
        <v>101.74736727183654</v>
      </c>
    </row>
    <row r="33" spans="2:10" s="56" customFormat="1" ht="15" customHeight="1" x14ac:dyDescent="0.2">
      <c r="B33" s="149">
        <v>2022</v>
      </c>
      <c r="C33" s="132">
        <v>103.60936118738377</v>
      </c>
      <c r="D33" s="132">
        <v>104.11372341220007</v>
      </c>
      <c r="E33" s="132">
        <v>79.126496824934165</v>
      </c>
      <c r="F33" s="132">
        <v>104.04781924031563</v>
      </c>
      <c r="G33" s="132">
        <v>87.574702412969344</v>
      </c>
      <c r="H33" s="132">
        <v>98.314551303690251</v>
      </c>
      <c r="I33" s="132">
        <v>107.850727486517</v>
      </c>
      <c r="J33" s="132">
        <v>110.4273463534327</v>
      </c>
    </row>
    <row r="34" spans="2:10" s="56" customFormat="1" ht="15" customHeight="1" x14ac:dyDescent="0.2">
      <c r="B34" s="149">
        <v>2023</v>
      </c>
      <c r="C34" s="132">
        <v>101.41170131022383</v>
      </c>
      <c r="D34" s="132">
        <v>102.404234312594</v>
      </c>
      <c r="E34" s="132">
        <v>64.480589689006479</v>
      </c>
      <c r="F34" s="132">
        <v>99.420417790634161</v>
      </c>
      <c r="G34" s="132">
        <v>83.735386897822892</v>
      </c>
      <c r="H34" s="132">
        <v>94.484981645309674</v>
      </c>
      <c r="I34" s="132">
        <v>109.188912465241</v>
      </c>
      <c r="J34" s="132">
        <v>110.93561046867448</v>
      </c>
    </row>
    <row r="35" spans="2:10" s="56" customFormat="1" ht="15" customHeight="1" x14ac:dyDescent="0.2">
      <c r="B35" s="149">
        <v>2024</v>
      </c>
      <c r="C35" s="132">
        <v>103.15984032924831</v>
      </c>
      <c r="D35" s="132">
        <v>104.12568215905628</v>
      </c>
      <c r="E35" s="132">
        <v>64.243250924680694</v>
      </c>
      <c r="F35" s="132">
        <v>103.06164489153326</v>
      </c>
      <c r="G35" s="132">
        <v>84.784497315157395</v>
      </c>
      <c r="H35" s="132">
        <v>95.112486321038574</v>
      </c>
      <c r="I35" s="132">
        <v>110.40012058363889</v>
      </c>
      <c r="J35" s="132">
        <v>114.25325231023959</v>
      </c>
    </row>
    <row r="36" spans="2:10" ht="15" customHeight="1" x14ac:dyDescent="0.2">
      <c r="B36" s="155"/>
      <c r="C36" s="404" t="s">
        <v>138</v>
      </c>
      <c r="D36" s="404"/>
      <c r="E36" s="404"/>
      <c r="F36" s="404"/>
      <c r="G36" s="404"/>
      <c r="H36" s="404"/>
      <c r="I36" s="404"/>
      <c r="J36" s="404"/>
    </row>
    <row r="37" spans="2:10" ht="15" customHeight="1" x14ac:dyDescent="0.2">
      <c r="B37" s="154">
        <v>2001</v>
      </c>
      <c r="C37" s="129">
        <v>5.8036802640629856</v>
      </c>
      <c r="D37" s="129">
        <v>6.1420798727860166</v>
      </c>
      <c r="E37" s="129">
        <v>-17.951297307244065</v>
      </c>
      <c r="F37" s="129">
        <v>11.936115235600184</v>
      </c>
      <c r="G37" s="129">
        <v>-0.36408690950442379</v>
      </c>
      <c r="H37" s="129">
        <v>9.0256264894611178</v>
      </c>
      <c r="I37" s="129">
        <v>4.6262508983791681</v>
      </c>
      <c r="J37" s="129">
        <v>0.38640208588944691</v>
      </c>
    </row>
    <row r="38" spans="2:10" ht="15" customHeight="1" x14ac:dyDescent="0.2">
      <c r="B38" s="154">
        <v>2002</v>
      </c>
      <c r="C38" s="129">
        <v>0.90423678926679785</v>
      </c>
      <c r="D38" s="129">
        <v>1.1906843644004446</v>
      </c>
      <c r="E38" s="129">
        <v>22.377990547787547</v>
      </c>
      <c r="F38" s="129">
        <v>-4.4819494623525316</v>
      </c>
      <c r="G38" s="129">
        <v>-3.7027056938422969</v>
      </c>
      <c r="H38" s="129">
        <v>8.1410952458531121</v>
      </c>
      <c r="I38" s="129">
        <v>-2.2121884818780315</v>
      </c>
      <c r="J38" s="129">
        <v>0.73022473965004442</v>
      </c>
    </row>
    <row r="39" spans="2:10" ht="15" customHeight="1" x14ac:dyDescent="0.2">
      <c r="B39" s="154">
        <v>2003</v>
      </c>
      <c r="C39" s="129">
        <v>-2.1010875549846899</v>
      </c>
      <c r="D39" s="129">
        <v>-2.1011628694324234</v>
      </c>
      <c r="E39" s="129">
        <v>-3.8175556447981696</v>
      </c>
      <c r="F39" s="129">
        <v>-5.6012949343548994</v>
      </c>
      <c r="G39" s="129">
        <v>-9.146210388664306</v>
      </c>
      <c r="H39" s="129">
        <v>-0.87993975917675238</v>
      </c>
      <c r="I39" s="129">
        <v>-1.3828720919168462</v>
      </c>
      <c r="J39" s="129">
        <v>-1.8335815183752777</v>
      </c>
    </row>
    <row r="40" spans="2:10" ht="15" customHeight="1" x14ac:dyDescent="0.2">
      <c r="B40" s="154">
        <v>2004</v>
      </c>
      <c r="C40" s="129">
        <v>1.0538065400530998</v>
      </c>
      <c r="D40" s="129">
        <v>1.4577967117595538</v>
      </c>
      <c r="E40" s="129">
        <v>22.583702712497562</v>
      </c>
      <c r="F40" s="129">
        <v>3.6324036263046686</v>
      </c>
      <c r="G40" s="129">
        <v>-6.0291969765156654</v>
      </c>
      <c r="H40" s="129">
        <v>7.575260732666</v>
      </c>
      <c r="I40" s="129">
        <v>-3.8247330043455845</v>
      </c>
      <c r="J40" s="129">
        <v>9.5552130570557059E-2</v>
      </c>
    </row>
    <row r="41" spans="2:10" ht="15" customHeight="1" x14ac:dyDescent="0.2">
      <c r="B41" s="154">
        <v>2005</v>
      </c>
      <c r="C41" s="129">
        <v>1.8779276685697079</v>
      </c>
      <c r="D41" s="129">
        <v>1.872264495517634</v>
      </c>
      <c r="E41" s="129">
        <v>3.515207635871501</v>
      </c>
      <c r="F41" s="129">
        <v>1.0757034034580657</v>
      </c>
      <c r="G41" s="129">
        <v>2.6482085750409046</v>
      </c>
      <c r="H41" s="129">
        <v>1.7950445614512387</v>
      </c>
      <c r="I41" s="129">
        <v>1.722689603425831</v>
      </c>
      <c r="J41" s="129">
        <v>2.9154714244254394</v>
      </c>
    </row>
    <row r="42" spans="2:10" ht="15" customHeight="1" x14ac:dyDescent="0.2">
      <c r="B42" s="154"/>
      <c r="C42" s="129"/>
      <c r="D42" s="129"/>
      <c r="E42" s="129"/>
      <c r="F42" s="129"/>
      <c r="G42" s="129"/>
      <c r="H42" s="129"/>
      <c r="I42" s="129"/>
      <c r="J42" s="129"/>
    </row>
    <row r="43" spans="2:10" ht="15" customHeight="1" x14ac:dyDescent="0.2">
      <c r="B43" s="154">
        <v>2006</v>
      </c>
      <c r="C43" s="129">
        <v>1.5510601483108728</v>
      </c>
      <c r="D43" s="129">
        <v>1.6387253762119609</v>
      </c>
      <c r="E43" s="129">
        <v>-5.8739892548977046</v>
      </c>
      <c r="F43" s="129">
        <v>3.810570754427633</v>
      </c>
      <c r="G43" s="129">
        <v>-5.9162257016261401</v>
      </c>
      <c r="H43" s="129">
        <v>6.9767698453614404</v>
      </c>
      <c r="I43" s="129">
        <v>-3.3999428687148536</v>
      </c>
      <c r="J43" s="129">
        <v>1.0125662771688781</v>
      </c>
    </row>
    <row r="44" spans="2:10" ht="15" customHeight="1" x14ac:dyDescent="0.2">
      <c r="B44" s="154">
        <v>2007</v>
      </c>
      <c r="C44" s="129">
        <v>2.6454114717159589</v>
      </c>
      <c r="D44" s="129">
        <v>3.1043829342271803</v>
      </c>
      <c r="E44" s="129">
        <v>-21.699055830610849</v>
      </c>
      <c r="F44" s="129">
        <v>1.7932714395699596</v>
      </c>
      <c r="G44" s="129">
        <v>-6.849495761725815</v>
      </c>
      <c r="H44" s="129">
        <v>8.3416785116457675</v>
      </c>
      <c r="I44" s="129">
        <v>0.71963902138234537</v>
      </c>
      <c r="J44" s="129">
        <v>0.151348416313799</v>
      </c>
    </row>
    <row r="45" spans="2:10" ht="15" customHeight="1" x14ac:dyDescent="0.2">
      <c r="B45" s="154">
        <v>2008</v>
      </c>
      <c r="C45" s="129">
        <v>4.4086493535523399</v>
      </c>
      <c r="D45" s="129">
        <v>4.4808749783132358</v>
      </c>
      <c r="E45" s="129">
        <v>13.783521732961264</v>
      </c>
      <c r="F45" s="129">
        <v>3.1383088493463651</v>
      </c>
      <c r="G45" s="129">
        <v>-0.66373217353763936</v>
      </c>
      <c r="H45" s="129">
        <v>11.212504539807107</v>
      </c>
      <c r="I45" s="129">
        <v>-0.86328493192442535</v>
      </c>
      <c r="J45" s="129">
        <v>3.3155053983908913</v>
      </c>
    </row>
    <row r="46" spans="2:10" ht="15" customHeight="1" x14ac:dyDescent="0.2">
      <c r="B46" s="154">
        <v>2009</v>
      </c>
      <c r="C46" s="129">
        <v>-3.3897611887983223</v>
      </c>
      <c r="D46" s="129">
        <v>-4.0783797713744887</v>
      </c>
      <c r="E46" s="129">
        <v>2.5237495707908892</v>
      </c>
      <c r="F46" s="129">
        <v>-19.792244449759853</v>
      </c>
      <c r="G46" s="129">
        <v>-0.79680004653826875</v>
      </c>
      <c r="H46" s="129">
        <v>-1.2929693033226026</v>
      </c>
      <c r="I46" s="129">
        <v>-3.8588052049589896</v>
      </c>
      <c r="J46" s="129">
        <v>2.3565201445571802</v>
      </c>
    </row>
    <row r="47" spans="2:10" ht="15" customHeight="1" x14ac:dyDescent="0.2">
      <c r="B47" s="154">
        <v>2010</v>
      </c>
      <c r="C47" s="129">
        <v>0.51458382474692743</v>
      </c>
      <c r="D47" s="129">
        <v>0.95483576283816141</v>
      </c>
      <c r="E47" s="129">
        <v>-9.0175138829560009</v>
      </c>
      <c r="F47" s="129">
        <v>19.282191780268903</v>
      </c>
      <c r="G47" s="129">
        <v>0.87680638478682282</v>
      </c>
      <c r="H47" s="129">
        <v>-8.3385821708726073</v>
      </c>
      <c r="I47" s="129">
        <v>4.0548705209604261</v>
      </c>
      <c r="J47" s="129">
        <v>1.374802081749845</v>
      </c>
    </row>
    <row r="48" spans="2:10" ht="15" customHeight="1" x14ac:dyDescent="0.2">
      <c r="B48" s="154"/>
      <c r="C48" s="129"/>
      <c r="D48" s="129"/>
      <c r="E48" s="129"/>
      <c r="F48" s="129"/>
      <c r="G48" s="129"/>
      <c r="H48" s="129"/>
      <c r="I48" s="129"/>
      <c r="J48" s="129"/>
    </row>
    <row r="49" spans="2:10" ht="15" customHeight="1" x14ac:dyDescent="0.2">
      <c r="B49" s="154">
        <v>2011</v>
      </c>
      <c r="C49" s="129">
        <v>0.94995016776852981</v>
      </c>
      <c r="D49" s="129">
        <v>0.94264636280316205</v>
      </c>
      <c r="E49" s="129">
        <v>-7.7205602978798851</v>
      </c>
      <c r="F49" s="129">
        <v>-2.0363997403214906</v>
      </c>
      <c r="G49" s="129">
        <v>3.5208912523479965</v>
      </c>
      <c r="H49" s="129">
        <v>3.1521708234836447</v>
      </c>
      <c r="I49" s="129">
        <v>-1.893967532802986E-2</v>
      </c>
      <c r="J49" s="129">
        <v>0.68789103507904925</v>
      </c>
    </row>
    <row r="50" spans="2:10" ht="15" customHeight="1" x14ac:dyDescent="0.2">
      <c r="B50" s="154">
        <v>2012</v>
      </c>
      <c r="C50" s="129">
        <v>0.49255937311843362</v>
      </c>
      <c r="D50" s="129">
        <v>0.52878662057150116</v>
      </c>
      <c r="E50" s="129">
        <v>-6.7084362466293532</v>
      </c>
      <c r="F50" s="129">
        <v>4.1586617106742869</v>
      </c>
      <c r="G50" s="129">
        <v>-0.46895943518423405</v>
      </c>
      <c r="H50" s="129">
        <v>3.1407673024655196</v>
      </c>
      <c r="I50" s="129">
        <v>-3.8967588770242383</v>
      </c>
      <c r="J50" s="129">
        <v>1.3533620115097718</v>
      </c>
    </row>
    <row r="51" spans="2:10" ht="15" customHeight="1" x14ac:dyDescent="0.2">
      <c r="B51" s="154">
        <v>2013</v>
      </c>
      <c r="C51" s="129">
        <v>3.1826698868468783</v>
      </c>
      <c r="D51" s="129">
        <v>3.2565246916193606</v>
      </c>
      <c r="E51" s="129">
        <v>-19.313393323375472</v>
      </c>
      <c r="F51" s="129">
        <v>1.3720323049681971</v>
      </c>
      <c r="G51" s="129">
        <v>-0.60095406836820653</v>
      </c>
      <c r="H51" s="129">
        <v>3.9893292596149701</v>
      </c>
      <c r="I51" s="129">
        <v>5.7759887337295464</v>
      </c>
      <c r="J51" s="129">
        <v>-0.47533126077995458</v>
      </c>
    </row>
    <row r="52" spans="2:10" ht="15" customHeight="1" x14ac:dyDescent="0.2">
      <c r="B52" s="154">
        <v>2014</v>
      </c>
      <c r="C52" s="129">
        <v>-0.57341193347633534</v>
      </c>
      <c r="D52" s="129">
        <v>-0.51054094128511995</v>
      </c>
      <c r="E52" s="129">
        <v>6.3422879734015059</v>
      </c>
      <c r="F52" s="129">
        <v>8.6171808285539981</v>
      </c>
      <c r="G52" s="129">
        <v>-1.6211993750751112</v>
      </c>
      <c r="H52" s="129">
        <v>-5.4226475022925325</v>
      </c>
      <c r="I52" s="129">
        <v>-0.33795527136198794</v>
      </c>
      <c r="J52" s="129">
        <v>1.0895886111916973</v>
      </c>
    </row>
    <row r="53" spans="2:10" ht="15" customHeight="1" x14ac:dyDescent="0.2">
      <c r="B53" s="154">
        <v>2015</v>
      </c>
      <c r="C53" s="129">
        <v>1.8782548993475912</v>
      </c>
      <c r="D53" s="129">
        <v>1.6542745820952829</v>
      </c>
      <c r="E53" s="129">
        <v>-8.7910486902299017</v>
      </c>
      <c r="F53" s="129">
        <v>-6.0947403749813338</v>
      </c>
      <c r="G53" s="129">
        <v>1.216986564563842</v>
      </c>
      <c r="H53" s="129">
        <v>2.4310485409671276</v>
      </c>
      <c r="I53" s="129">
        <v>4.3567101643076116</v>
      </c>
      <c r="J53" s="129">
        <v>1.7275414372463294</v>
      </c>
    </row>
    <row r="54" spans="2:10" ht="15" customHeight="1" x14ac:dyDescent="0.2">
      <c r="B54" s="154"/>
      <c r="C54" s="129"/>
      <c r="D54" s="129"/>
      <c r="E54" s="129"/>
      <c r="F54" s="129"/>
      <c r="G54" s="129"/>
      <c r="H54" s="129"/>
      <c r="I54" s="129"/>
      <c r="J54" s="129"/>
    </row>
    <row r="55" spans="2:10" ht="15" customHeight="1" x14ac:dyDescent="0.2">
      <c r="B55" s="149">
        <v>2016</v>
      </c>
      <c r="C55" s="129">
        <v>2.2324771105470878</v>
      </c>
      <c r="D55" s="129">
        <v>2.3250175541094098</v>
      </c>
      <c r="E55" s="129">
        <v>-0.29662588060808304</v>
      </c>
      <c r="F55" s="129">
        <v>5.4868133668770938</v>
      </c>
      <c r="G55" s="129">
        <v>-0.70644162592097681</v>
      </c>
      <c r="H55" s="129">
        <v>2.2183712379825939</v>
      </c>
      <c r="I55" s="129">
        <v>1.9230013014155702</v>
      </c>
      <c r="J55" s="129">
        <v>1.2684611923015128</v>
      </c>
    </row>
    <row r="56" spans="2:10" ht="15" customHeight="1" x14ac:dyDescent="0.2">
      <c r="B56" s="149">
        <v>2017</v>
      </c>
      <c r="C56" s="129">
        <v>1.3852245831241334</v>
      </c>
      <c r="D56" s="129">
        <v>1.4726642925188353</v>
      </c>
      <c r="E56" s="129">
        <v>2.650236902205406</v>
      </c>
      <c r="F56" s="129">
        <v>4.4881822021581792</v>
      </c>
      <c r="G56" s="129">
        <v>1.7569623414097848</v>
      </c>
      <c r="H56" s="129">
        <v>-0.94300725729391888</v>
      </c>
      <c r="I56" s="129">
        <v>1.6173607323609962</v>
      </c>
      <c r="J56" s="129">
        <v>3.0865906742236464</v>
      </c>
    </row>
    <row r="57" spans="2:10" ht="15" customHeight="1" x14ac:dyDescent="0.2">
      <c r="B57" s="149">
        <v>2018</v>
      </c>
      <c r="C57" s="129">
        <v>0.38062270260489078</v>
      </c>
      <c r="D57" s="129">
        <v>0.46024357770630769</v>
      </c>
      <c r="E57" s="129">
        <v>4.4199349767480145</v>
      </c>
      <c r="F57" s="129">
        <v>-3.489642664034899</v>
      </c>
      <c r="G57" s="129">
        <v>7.9028869754138542</v>
      </c>
      <c r="H57" s="129">
        <v>2.1098587933618025</v>
      </c>
      <c r="I57" s="129">
        <v>-0.36696312620982063</v>
      </c>
      <c r="J57" s="129">
        <v>1.1837538177186997</v>
      </c>
    </row>
    <row r="58" spans="2:10" ht="15" customHeight="1" x14ac:dyDescent="0.2">
      <c r="B58" s="149">
        <v>2019</v>
      </c>
      <c r="C58" s="129">
        <v>2.9628131440469918</v>
      </c>
      <c r="D58" s="129">
        <v>2.6675155423613703</v>
      </c>
      <c r="E58" s="129">
        <v>3.5990951712982269</v>
      </c>
      <c r="F58" s="129">
        <v>5.5241233123745141</v>
      </c>
      <c r="G58" s="129">
        <v>-9.3486058565098673E-2</v>
      </c>
      <c r="H58" s="129">
        <v>3.2085177005520538</v>
      </c>
      <c r="I58" s="129">
        <v>0.70564070286167657</v>
      </c>
      <c r="J58" s="129">
        <v>3.5815238917627092</v>
      </c>
    </row>
    <row r="59" spans="2:10" ht="15" customHeight="1" x14ac:dyDescent="0.2">
      <c r="B59" s="149">
        <v>2020</v>
      </c>
      <c r="C59" s="129">
        <v>-5.7007213378355086</v>
      </c>
      <c r="D59" s="129">
        <v>-5.8864863304820432</v>
      </c>
      <c r="E59" s="129">
        <v>36.3372125396737</v>
      </c>
      <c r="F59" s="129">
        <v>-18.782579195825672</v>
      </c>
      <c r="G59" s="129">
        <v>0.44893024064554249</v>
      </c>
      <c r="H59" s="129">
        <v>-7.0659570556277602</v>
      </c>
      <c r="I59" s="129">
        <v>-1.4154227020666204</v>
      </c>
      <c r="J59" s="129">
        <v>-3.1879202098717307</v>
      </c>
    </row>
    <row r="60" spans="2:10" ht="15" customHeight="1" x14ac:dyDescent="0.2">
      <c r="B60" s="149"/>
      <c r="C60" s="129"/>
      <c r="D60" s="129"/>
      <c r="E60" s="129"/>
      <c r="F60" s="129"/>
      <c r="G60" s="129"/>
      <c r="H60" s="129"/>
      <c r="I60" s="129"/>
      <c r="J60" s="129"/>
    </row>
    <row r="61" spans="2:10" ht="15" customHeight="1" x14ac:dyDescent="0.2">
      <c r="B61" s="149">
        <v>2021</v>
      </c>
      <c r="C61" s="129">
        <v>0.48384749377885228</v>
      </c>
      <c r="D61" s="129">
        <v>0.61086550539860718</v>
      </c>
      <c r="E61" s="129">
        <v>-5.6636864479478426</v>
      </c>
      <c r="F61" s="129">
        <v>4.1493116961966106</v>
      </c>
      <c r="G61" s="129">
        <v>2.4643613599778078</v>
      </c>
      <c r="H61" s="129">
        <v>-3.7266175566017803</v>
      </c>
      <c r="I61" s="129">
        <v>2.5610795052229336</v>
      </c>
      <c r="J61" s="129">
        <v>1.7473672718365374</v>
      </c>
    </row>
    <row r="62" spans="2:10" ht="15" customHeight="1" x14ac:dyDescent="0.2">
      <c r="B62" s="149">
        <v>2022</v>
      </c>
      <c r="C62" s="129">
        <v>3.1104637924676566</v>
      </c>
      <c r="D62" s="129">
        <v>3.4815900740201573</v>
      </c>
      <c r="E62" s="129">
        <v>-16.122971265671062</v>
      </c>
      <c r="F62" s="129">
        <v>-9.7448993422807578E-2</v>
      </c>
      <c r="G62" s="129">
        <v>-14.531549066833875</v>
      </c>
      <c r="H62" s="129">
        <v>2.1201798550433613</v>
      </c>
      <c r="I62" s="129">
        <v>5.1575587999083368</v>
      </c>
      <c r="J62" s="129">
        <v>8.5309127049929856</v>
      </c>
    </row>
    <row r="63" spans="2:10" ht="15" customHeight="1" x14ac:dyDescent="0.2">
      <c r="B63" s="149">
        <v>2023</v>
      </c>
      <c r="C63" s="129">
        <v>-2.1211016572168231</v>
      </c>
      <c r="D63" s="129">
        <v>-1.6419440623058577</v>
      </c>
      <c r="E63" s="129">
        <v>-18.509485094850948</v>
      </c>
      <c r="F63" s="129">
        <v>-4.4473795640101246</v>
      </c>
      <c r="G63" s="129">
        <v>-4.3840463163005472</v>
      </c>
      <c r="H63" s="129">
        <v>-3.8952216203797163</v>
      </c>
      <c r="I63" s="129">
        <v>1.2407751063637418</v>
      </c>
      <c r="J63" s="129">
        <v>0.46027015232890955</v>
      </c>
    </row>
    <row r="64" spans="2:10" ht="15" customHeight="1" x14ac:dyDescent="0.2">
      <c r="B64" s="149">
        <v>2024</v>
      </c>
      <c r="C64" s="129">
        <v>1.7238040545585558</v>
      </c>
      <c r="D64" s="129">
        <v>1.6810319007032772</v>
      </c>
      <c r="E64" s="129">
        <v>-0.36807784400631716</v>
      </c>
      <c r="F64" s="129">
        <v>3.6624540329010529</v>
      </c>
      <c r="G64" s="129">
        <v>1.2528877648635932</v>
      </c>
      <c r="H64" s="129">
        <v>0.66413165858406764</v>
      </c>
      <c r="I64" s="129">
        <v>1.109277573205629</v>
      </c>
      <c r="J64" s="129">
        <v>2.9906013295270317</v>
      </c>
    </row>
    <row r="65" spans="2:10" ht="15" customHeight="1" x14ac:dyDescent="0.2">
      <c r="B65" s="155"/>
      <c r="C65" s="404" t="s">
        <v>213</v>
      </c>
      <c r="D65" s="405"/>
      <c r="E65" s="405"/>
      <c r="F65" s="405"/>
      <c r="G65" s="405"/>
      <c r="H65" s="405"/>
      <c r="I65" s="405"/>
      <c r="J65" s="405"/>
    </row>
    <row r="66" spans="2:10" ht="15" customHeight="1" x14ac:dyDescent="0.2">
      <c r="B66" s="154">
        <v>2000</v>
      </c>
      <c r="C66" s="132">
        <v>100.89725251824539</v>
      </c>
      <c r="D66" s="132">
        <v>99.858853040013145</v>
      </c>
      <c r="E66" s="132">
        <v>75.700115325930511</v>
      </c>
      <c r="F66" s="132">
        <v>92.919286789177534</v>
      </c>
      <c r="G66" s="132">
        <v>104.6035507999142</v>
      </c>
      <c r="H66" s="132">
        <v>74.301887553983278</v>
      </c>
      <c r="I66" s="132">
        <v>133.23034872938359</v>
      </c>
      <c r="J66" s="132">
        <v>110.2982939345212</v>
      </c>
    </row>
    <row r="67" spans="2:10" ht="15" customHeight="1" x14ac:dyDescent="0.2">
      <c r="B67" s="154">
        <v>2001</v>
      </c>
      <c r="C67" s="132">
        <v>105.9886624712328</v>
      </c>
      <c r="D67" s="132">
        <v>105.23336644073019</v>
      </c>
      <c r="E67" s="132">
        <v>64.155860388592828</v>
      </c>
      <c r="F67" s="132">
        <v>103.18137595943909</v>
      </c>
      <c r="G67" s="132">
        <v>111.1834831551531</v>
      </c>
      <c r="H67" s="132">
        <v>80.192615066195074</v>
      </c>
      <c r="I67" s="132">
        <v>135.37481288368849</v>
      </c>
      <c r="J67" s="132">
        <v>110.93490521986941</v>
      </c>
    </row>
    <row r="68" spans="2:10" ht="15" customHeight="1" x14ac:dyDescent="0.2">
      <c r="B68" s="154">
        <v>2002</v>
      </c>
      <c r="C68" s="132">
        <v>107.6800470842812</v>
      </c>
      <c r="D68" s="132">
        <v>107.2162023467053</v>
      </c>
      <c r="E68" s="132">
        <v>80.165856015785593</v>
      </c>
      <c r="F68" s="132">
        <v>100.6557504955563</v>
      </c>
      <c r="G68" s="132">
        <v>111.3913142640686</v>
      </c>
      <c r="H68" s="132">
        <v>87.553249877328966</v>
      </c>
      <c r="I68" s="132">
        <v>132.59310581496021</v>
      </c>
      <c r="J68" s="132">
        <v>111.2987214953107</v>
      </c>
    </row>
    <row r="69" spans="2:10" ht="15" customHeight="1" x14ac:dyDescent="0.2">
      <c r="B69" s="154">
        <v>2003</v>
      </c>
      <c r="C69" s="132">
        <v>106.5673810209436</v>
      </c>
      <c r="D69" s="132">
        <v>106.1082475960711</v>
      </c>
      <c r="E69" s="132">
        <v>77.448806666221216</v>
      </c>
      <c r="F69" s="132">
        <v>98.120443698677803</v>
      </c>
      <c r="G69" s="132">
        <v>104.6494395814192</v>
      </c>
      <c r="H69" s="132">
        <v>88.074965645489755</v>
      </c>
      <c r="I69" s="132">
        <v>132.20605111773619</v>
      </c>
      <c r="J69" s="132">
        <v>108.5370622189385</v>
      </c>
    </row>
    <row r="70" spans="2:10" ht="15" customHeight="1" x14ac:dyDescent="0.2">
      <c r="B70" s="154">
        <v>2004</v>
      </c>
      <c r="C70" s="132">
        <v>107.340640500313</v>
      </c>
      <c r="D70" s="132">
        <v>107.305450251572</v>
      </c>
      <c r="E70" s="132">
        <v>93.040822619735664</v>
      </c>
      <c r="F70" s="132">
        <v>103.9824823278875</v>
      </c>
      <c r="G70" s="132">
        <v>102.75472478735129</v>
      </c>
      <c r="H70" s="132">
        <v>94.495842988406693</v>
      </c>
      <c r="I70" s="132">
        <v>123.84796943184151</v>
      </c>
      <c r="J70" s="132">
        <v>108.356058205183</v>
      </c>
    </row>
    <row r="71" spans="2:10" ht="15" customHeight="1" x14ac:dyDescent="0.2">
      <c r="B71" s="154"/>
      <c r="C71" s="132"/>
      <c r="D71" s="132"/>
      <c r="E71" s="132"/>
      <c r="F71" s="132"/>
      <c r="G71" s="132"/>
      <c r="H71" s="132"/>
      <c r="I71" s="132"/>
      <c r="J71" s="132"/>
    </row>
    <row r="72" spans="2:10" ht="15" customHeight="1" x14ac:dyDescent="0.2">
      <c r="B72" s="154">
        <v>2005</v>
      </c>
      <c r="C72" s="132">
        <v>108.39386137281841</v>
      </c>
      <c r="D72" s="132">
        <v>108.35230243482521</v>
      </c>
      <c r="E72" s="132">
        <v>96.839616812647577</v>
      </c>
      <c r="F72" s="132">
        <v>107.0952837957382</v>
      </c>
      <c r="G72" s="132">
        <v>111.0531071415752</v>
      </c>
      <c r="H72" s="132">
        <v>96.420367315231104</v>
      </c>
      <c r="I72" s="132">
        <v>121.33519744178371</v>
      </c>
      <c r="J72" s="132">
        <v>109.5428537656672</v>
      </c>
    </row>
    <row r="73" spans="2:10" ht="15" customHeight="1" x14ac:dyDescent="0.2">
      <c r="B73" s="154">
        <v>2006</v>
      </c>
      <c r="C73" s="132">
        <v>108.8596235102392</v>
      </c>
      <c r="D73" s="132">
        <v>108.91182440246629</v>
      </c>
      <c r="E73" s="132">
        <v>93.05663244726378</v>
      </c>
      <c r="F73" s="132">
        <v>111.96352976029949</v>
      </c>
      <c r="G73" s="132">
        <v>105.9848002129026</v>
      </c>
      <c r="H73" s="132">
        <v>102.16285828724401</v>
      </c>
      <c r="I73" s="132">
        <v>112.59551670411651</v>
      </c>
      <c r="J73" s="132">
        <v>110.80046109672659</v>
      </c>
    </row>
    <row r="74" spans="2:10" ht="15" customHeight="1" x14ac:dyDescent="0.2">
      <c r="B74" s="154">
        <v>2007</v>
      </c>
      <c r="C74" s="132">
        <v>109.162492352245</v>
      </c>
      <c r="D74" s="132">
        <v>109.7031846532882</v>
      </c>
      <c r="E74" s="132">
        <v>73.219523725287289</v>
      </c>
      <c r="F74" s="132">
        <v>112.39501838583899</v>
      </c>
      <c r="G74" s="132">
        <v>97.407173832885846</v>
      </c>
      <c r="H74" s="132">
        <v>107.940606120393</v>
      </c>
      <c r="I74" s="132">
        <v>109.2959037717323</v>
      </c>
      <c r="J74" s="132">
        <v>109.3842479819952</v>
      </c>
    </row>
    <row r="75" spans="2:10" ht="15" customHeight="1" x14ac:dyDescent="0.2">
      <c r="B75" s="154">
        <v>2008</v>
      </c>
      <c r="C75" s="132">
        <v>110.9720732331845</v>
      </c>
      <c r="D75" s="132">
        <v>111.59887472344801</v>
      </c>
      <c r="E75" s="132">
        <v>83.436939396504187</v>
      </c>
      <c r="F75" s="132">
        <v>114.428469304431</v>
      </c>
      <c r="G75" s="132">
        <v>96.80554832539039</v>
      </c>
      <c r="H75" s="132">
        <v>115.7417593441558</v>
      </c>
      <c r="I75" s="132">
        <v>106.0879084369074</v>
      </c>
      <c r="J75" s="132">
        <v>109.76022044224941</v>
      </c>
    </row>
    <row r="76" spans="2:10" ht="15" customHeight="1" x14ac:dyDescent="0.2">
      <c r="B76" s="154">
        <v>2009</v>
      </c>
      <c r="C76" s="132">
        <v>105.64610582923</v>
      </c>
      <c r="D76" s="132">
        <v>105.4855470163161</v>
      </c>
      <c r="E76" s="132">
        <v>83.411945405138795</v>
      </c>
      <c r="F76" s="132">
        <v>92.874155724211278</v>
      </c>
      <c r="G76" s="132">
        <v>98.229173183015448</v>
      </c>
      <c r="H76" s="132">
        <v>113.6042870413098</v>
      </c>
      <c r="I76" s="132">
        <v>100.52412715398501</v>
      </c>
      <c r="J76" s="132">
        <v>107.9165538013507</v>
      </c>
    </row>
    <row r="77" spans="2:10" ht="15" customHeight="1" x14ac:dyDescent="0.2">
      <c r="B77" s="154"/>
      <c r="C77" s="132"/>
      <c r="D77" s="132"/>
      <c r="E77" s="132"/>
      <c r="F77" s="132"/>
      <c r="G77" s="132"/>
      <c r="H77" s="132"/>
      <c r="I77" s="132"/>
      <c r="J77" s="132"/>
    </row>
    <row r="78" spans="2:10" ht="15" customHeight="1" x14ac:dyDescent="0.2">
      <c r="B78" s="154">
        <v>2010</v>
      </c>
      <c r="C78" s="132">
        <v>105.195745477005</v>
      </c>
      <c r="D78" s="132">
        <v>105.4959262018277</v>
      </c>
      <c r="E78" s="132">
        <v>82.73978206851028</v>
      </c>
      <c r="F78" s="132">
        <v>113.6932698005657</v>
      </c>
      <c r="G78" s="132">
        <v>100.6364630055353</v>
      </c>
      <c r="H78" s="132">
        <v>104.06182933088731</v>
      </c>
      <c r="I78" s="132">
        <v>102.8678092782346</v>
      </c>
      <c r="J78" s="132">
        <v>106.22718293782761</v>
      </c>
    </row>
    <row r="79" spans="2:10" ht="15" customHeight="1" x14ac:dyDescent="0.2">
      <c r="B79" s="154">
        <v>2011</v>
      </c>
      <c r="C79" s="132">
        <v>104.6902317709429</v>
      </c>
      <c r="D79" s="132">
        <v>104.9813739588943</v>
      </c>
      <c r="E79" s="132">
        <v>88.799315136161468</v>
      </c>
      <c r="F79" s="132">
        <v>110.077109060685</v>
      </c>
      <c r="G79" s="132">
        <v>101.111880504545</v>
      </c>
      <c r="H79" s="132">
        <v>105.1197462258975</v>
      </c>
      <c r="I79" s="132">
        <v>101.8282080839316</v>
      </c>
      <c r="J79" s="132">
        <v>105.83308940817069</v>
      </c>
    </row>
    <row r="80" spans="2:10" ht="15" customHeight="1" x14ac:dyDescent="0.2">
      <c r="B80" s="154">
        <v>2012</v>
      </c>
      <c r="C80" s="132">
        <v>103.2400493845895</v>
      </c>
      <c r="D80" s="132">
        <v>103.5644798447951</v>
      </c>
      <c r="E80" s="132">
        <v>92.032717568945756</v>
      </c>
      <c r="F80" s="132">
        <v>113.194826746342</v>
      </c>
      <c r="G80" s="132">
        <v>98.283113088435684</v>
      </c>
      <c r="H80" s="132">
        <v>105.63476700540279</v>
      </c>
      <c r="I80" s="132">
        <v>96.229505125900701</v>
      </c>
      <c r="J80" s="132">
        <v>105.70567403818291</v>
      </c>
    </row>
    <row r="81" spans="2:10" ht="15" customHeight="1" x14ac:dyDescent="0.2">
      <c r="B81" s="154">
        <v>2013</v>
      </c>
      <c r="C81" s="132">
        <v>105.19134915266341</v>
      </c>
      <c r="D81" s="132">
        <v>105.5974407040213</v>
      </c>
      <c r="E81" s="132">
        <v>77.164693251115708</v>
      </c>
      <c r="F81" s="132">
        <v>112.88864457621099</v>
      </c>
      <c r="G81" s="132">
        <v>99.246067750390566</v>
      </c>
      <c r="H81" s="132">
        <v>109.2724000751534</v>
      </c>
      <c r="I81" s="132">
        <v>99.439144054034884</v>
      </c>
      <c r="J81" s="132">
        <v>103.7236824282237</v>
      </c>
    </row>
    <row r="82" spans="2:10" ht="15" customHeight="1" x14ac:dyDescent="0.2">
      <c r="B82" s="154">
        <v>2014</v>
      </c>
      <c r="C82" s="132">
        <v>103.7783876928343</v>
      </c>
      <c r="D82" s="132">
        <v>104.244900629741</v>
      </c>
      <c r="E82" s="132">
        <v>82.858406107101345</v>
      </c>
      <c r="F82" s="132">
        <v>121.2581392571721</v>
      </c>
      <c r="G82" s="132">
        <v>97.096296815127886</v>
      </c>
      <c r="H82" s="132">
        <v>103.61620688606661</v>
      </c>
      <c r="I82" s="132">
        <v>97.021526538744311</v>
      </c>
      <c r="J82" s="132">
        <v>104.12392844662929</v>
      </c>
    </row>
    <row r="83" spans="2:10" ht="15" customHeight="1" x14ac:dyDescent="0.2">
      <c r="B83" s="154">
        <v>2015</v>
      </c>
      <c r="C83" s="132">
        <v>104.77512103970069</v>
      </c>
      <c r="D83" s="132">
        <v>105.0147299834025</v>
      </c>
      <c r="E83" s="132">
        <v>73.893965707976079</v>
      </c>
      <c r="F83" s="132">
        <v>112.84987326294841</v>
      </c>
      <c r="G83" s="132">
        <v>97.578652569513864</v>
      </c>
      <c r="H83" s="132">
        <v>105.6346131024974</v>
      </c>
      <c r="I83" s="132">
        <v>100.8568237183303</v>
      </c>
      <c r="J83" s="132">
        <v>103.9673746990854</v>
      </c>
    </row>
    <row r="84" spans="2:10" ht="15" customHeight="1" x14ac:dyDescent="0.2">
      <c r="B84" s="154"/>
      <c r="C84" s="132"/>
      <c r="D84" s="132"/>
      <c r="E84" s="132"/>
      <c r="F84" s="132"/>
      <c r="G84" s="132"/>
      <c r="H84" s="132"/>
      <c r="I84" s="132"/>
      <c r="J84" s="132"/>
    </row>
    <row r="85" spans="2:10" ht="15" customHeight="1" x14ac:dyDescent="0.2">
      <c r="B85" s="154">
        <v>2016</v>
      </c>
      <c r="C85" s="132">
        <v>105.286684677479</v>
      </c>
      <c r="D85" s="132">
        <v>105.6229865623405</v>
      </c>
      <c r="E85" s="132">
        <v>70.217787036787584</v>
      </c>
      <c r="F85" s="132">
        <v>122.1332848133368</v>
      </c>
      <c r="G85" s="132">
        <v>94.166022001600766</v>
      </c>
      <c r="H85" s="132">
        <v>106.0513248173377</v>
      </c>
      <c r="I85" s="132">
        <v>99.941164503014633</v>
      </c>
      <c r="J85" s="132">
        <v>103.2382469957839</v>
      </c>
    </row>
    <row r="86" spans="2:10" ht="15" customHeight="1" x14ac:dyDescent="0.2">
      <c r="B86" s="154">
        <v>2017</v>
      </c>
      <c r="C86" s="132">
        <v>105.3352791239257</v>
      </c>
      <c r="D86" s="132">
        <v>105.7628728392439</v>
      </c>
      <c r="E86" s="132">
        <v>73.186492026723172</v>
      </c>
      <c r="F86" s="132">
        <v>125.38579192937129</v>
      </c>
      <c r="G86" s="132">
        <v>98.810892429465326</v>
      </c>
      <c r="H86" s="132">
        <v>103.9057890812705</v>
      </c>
      <c r="I86" s="132">
        <v>100.6413837101577</v>
      </c>
      <c r="J86" s="132">
        <v>103.965664556036</v>
      </c>
    </row>
    <row r="87" spans="2:10" ht="15" customHeight="1" x14ac:dyDescent="0.2">
      <c r="B87" s="149">
        <v>2018</v>
      </c>
      <c r="C87" s="132">
        <v>104.1648426142477</v>
      </c>
      <c r="D87" s="132">
        <v>104.6706429811946</v>
      </c>
      <c r="E87" s="132">
        <v>73.812148925088167</v>
      </c>
      <c r="F87" s="132">
        <v>119.0211144843107</v>
      </c>
      <c r="G87" s="132">
        <v>105.943683729122</v>
      </c>
      <c r="H87" s="132">
        <v>104.4553878895716</v>
      </c>
      <c r="I87" s="132">
        <v>99.145268098356851</v>
      </c>
      <c r="J87" s="132">
        <v>103.34295167245151</v>
      </c>
    </row>
    <row r="88" spans="2:10" ht="15" customHeight="1" x14ac:dyDescent="0.2">
      <c r="B88" s="149">
        <v>2019</v>
      </c>
      <c r="C88" s="132">
        <v>105.705675439473</v>
      </c>
      <c r="D88" s="132">
        <v>105.91432150160669</v>
      </c>
      <c r="E88" s="132">
        <v>73.41723511279595</v>
      </c>
      <c r="F88" s="132">
        <v>122.2613956028508</v>
      </c>
      <c r="G88" s="132">
        <v>103.7829915662502</v>
      </c>
      <c r="H88" s="132">
        <v>106.2393031199783</v>
      </c>
      <c r="I88" s="132">
        <v>99.792697227551017</v>
      </c>
      <c r="J88" s="132">
        <v>104.76692883062699</v>
      </c>
    </row>
    <row r="89" spans="2:10" ht="15" customHeight="1" x14ac:dyDescent="0.2">
      <c r="B89" s="149">
        <v>2020</v>
      </c>
      <c r="C89" s="132">
        <v>100</v>
      </c>
      <c r="D89" s="132">
        <v>100</v>
      </c>
      <c r="E89" s="132">
        <v>100</v>
      </c>
      <c r="F89" s="132">
        <v>100</v>
      </c>
      <c r="G89" s="132">
        <v>100</v>
      </c>
      <c r="H89" s="132">
        <v>100</v>
      </c>
      <c r="I89" s="132">
        <v>100</v>
      </c>
      <c r="J89" s="132">
        <v>100</v>
      </c>
    </row>
    <row r="90" spans="2:10" ht="15" customHeight="1" x14ac:dyDescent="0.2">
      <c r="B90" s="149"/>
      <c r="C90" s="132"/>
      <c r="D90" s="132"/>
      <c r="E90" s="132"/>
      <c r="F90" s="132"/>
      <c r="G90" s="132"/>
      <c r="H90" s="132"/>
      <c r="I90" s="132"/>
      <c r="J90" s="132"/>
    </row>
    <row r="91" spans="2:10" ht="15" customHeight="1" x14ac:dyDescent="0.2">
      <c r="B91" s="149">
        <v>2021</v>
      </c>
      <c r="C91" s="132">
        <v>100.33284169869481</v>
      </c>
      <c r="D91" s="132">
        <v>100.459668829329</v>
      </c>
      <c r="E91" s="132">
        <v>92.75156913400555</v>
      </c>
      <c r="F91" s="132">
        <v>105.6380034143772</v>
      </c>
      <c r="G91" s="132">
        <v>100.5203591142191</v>
      </c>
      <c r="H91" s="132">
        <v>97.117145860354938</v>
      </c>
      <c r="I91" s="132">
        <v>102.782710246788</v>
      </c>
      <c r="J91" s="132">
        <v>99.924893901310639</v>
      </c>
    </row>
    <row r="92" spans="2:10" ht="15" customHeight="1" x14ac:dyDescent="0.2">
      <c r="B92" s="149">
        <v>2022</v>
      </c>
      <c r="C92" s="132">
        <v>101.2260635589155</v>
      </c>
      <c r="D92" s="132">
        <v>101.7188240782438</v>
      </c>
      <c r="E92" s="132">
        <v>79.088960536117767</v>
      </c>
      <c r="F92" s="132">
        <v>105.8199005789965</v>
      </c>
      <c r="G92" s="132">
        <v>85.105859531086139</v>
      </c>
      <c r="H92" s="132">
        <v>96.71131006725355</v>
      </c>
      <c r="I92" s="132">
        <v>104.16778812143249</v>
      </c>
      <c r="J92" s="132">
        <v>106.82176027010919</v>
      </c>
    </row>
    <row r="93" spans="2:10" ht="15" customHeight="1" x14ac:dyDescent="0.2">
      <c r="B93" s="149">
        <v>2023</v>
      </c>
      <c r="C93" s="132">
        <v>97.142710347284122</v>
      </c>
      <c r="D93" s="132">
        <v>98.093462032875323</v>
      </c>
      <c r="E93" s="132">
        <v>72.151143109260033</v>
      </c>
      <c r="F93" s="132">
        <v>97.048185695037546</v>
      </c>
      <c r="G93" s="132">
        <v>80.437000995538696</v>
      </c>
      <c r="H93" s="132">
        <v>91.11961796404168</v>
      </c>
      <c r="I93" s="132">
        <v>103.07724939155599</v>
      </c>
      <c r="J93" s="132">
        <v>106.02832804715941</v>
      </c>
    </row>
    <row r="94" spans="2:10" ht="15" customHeight="1" x14ac:dyDescent="0.2">
      <c r="B94" s="149">
        <v>2024</v>
      </c>
      <c r="C94" s="132">
        <v>97.97095705398533</v>
      </c>
      <c r="D94" s="132">
        <v>98.888217570549273</v>
      </c>
      <c r="E94" s="132">
        <v>74.251524793363814</v>
      </c>
      <c r="F94" s="132">
        <v>97.964630587374145</v>
      </c>
      <c r="G94" s="132">
        <v>80.940631096615832</v>
      </c>
      <c r="H94" s="132">
        <v>91.821126233107393</v>
      </c>
      <c r="I94" s="132">
        <v>103.96614567340229</v>
      </c>
      <c r="J94" s="132">
        <v>107.1967300002446</v>
      </c>
    </row>
    <row r="95" spans="2:10" ht="15" customHeight="1" x14ac:dyDescent="0.2">
      <c r="B95" s="155"/>
      <c r="C95" s="404" t="s">
        <v>142</v>
      </c>
      <c r="D95" s="405"/>
      <c r="E95" s="405"/>
      <c r="F95" s="405"/>
      <c r="G95" s="405"/>
      <c r="H95" s="405"/>
      <c r="I95" s="405"/>
      <c r="J95" s="405"/>
    </row>
    <row r="96" spans="2:10" ht="15" customHeight="1" x14ac:dyDescent="0.2">
      <c r="B96" s="154">
        <v>2001</v>
      </c>
      <c r="C96" s="129">
        <v>5.0461333940353441</v>
      </c>
      <c r="D96" s="129">
        <v>5.3821100854858814</v>
      </c>
      <c r="E96" s="129">
        <v>-15.249983289501371</v>
      </c>
      <c r="F96" s="129">
        <v>11.044089472560101</v>
      </c>
      <c r="G96" s="129">
        <v>6.2903527699790658</v>
      </c>
      <c r="H96" s="129">
        <v>7.9280994146103438</v>
      </c>
      <c r="I96" s="129">
        <v>1.6095913391780601</v>
      </c>
      <c r="J96" s="129">
        <v>0.57717237741332639</v>
      </c>
    </row>
    <row r="97" spans="2:10" ht="15" customHeight="1" x14ac:dyDescent="0.2">
      <c r="B97" s="154">
        <v>2002</v>
      </c>
      <c r="C97" s="129">
        <v>1.595816546422977</v>
      </c>
      <c r="D97" s="129">
        <v>1.884227382473622</v>
      </c>
      <c r="E97" s="129">
        <v>24.9548451695917</v>
      </c>
      <c r="F97" s="129">
        <v>-2.4477532310439369</v>
      </c>
      <c r="G97" s="129">
        <v>0.18692624391469789</v>
      </c>
      <c r="H97" s="129">
        <v>9.1786940793214349</v>
      </c>
      <c r="I97" s="129">
        <v>-2.0548187727641039</v>
      </c>
      <c r="J97" s="129">
        <v>0.32795473590583057</v>
      </c>
    </row>
    <row r="98" spans="2:10" ht="15" customHeight="1" x14ac:dyDescent="0.2">
      <c r="B98" s="154">
        <v>2003</v>
      </c>
      <c r="C98" s="129">
        <v>-1.0333075564748531</v>
      </c>
      <c r="D98" s="129">
        <v>-1.03338369237461</v>
      </c>
      <c r="E98" s="129">
        <v>-3.389285020582065</v>
      </c>
      <c r="F98" s="129">
        <v>-2.518789820150801</v>
      </c>
      <c r="G98" s="129">
        <v>-6.0524240396938316</v>
      </c>
      <c r="H98" s="129">
        <v>0.59588395506935399</v>
      </c>
      <c r="I98" s="129">
        <v>-0.29191163058217379</v>
      </c>
      <c r="J98" s="129">
        <v>-2.4813036836981759</v>
      </c>
    </row>
    <row r="99" spans="2:10" ht="15" customHeight="1" x14ac:dyDescent="0.2">
      <c r="B99" s="154">
        <v>2004</v>
      </c>
      <c r="C99" s="129">
        <v>0.72560615824588126</v>
      </c>
      <c r="D99" s="129">
        <v>1.128284259352117</v>
      </c>
      <c r="E99" s="129">
        <v>20.132028658247609</v>
      </c>
      <c r="F99" s="129">
        <v>5.9743295160911352</v>
      </c>
      <c r="G99" s="129">
        <v>-1.8105350603371091</v>
      </c>
      <c r="H99" s="129">
        <v>7.2902410984315047</v>
      </c>
      <c r="I99" s="129">
        <v>-6.322011447457399</v>
      </c>
      <c r="J99" s="129">
        <v>-0.1667670103235821</v>
      </c>
    </row>
    <row r="100" spans="2:10" ht="15" customHeight="1" x14ac:dyDescent="0.2">
      <c r="B100" s="154">
        <v>2005</v>
      </c>
      <c r="C100" s="129">
        <v>0.98119488350019068</v>
      </c>
      <c r="D100" s="129">
        <v>0.97558155787886847</v>
      </c>
      <c r="E100" s="129">
        <v>4.082932723453947</v>
      </c>
      <c r="F100" s="129">
        <v>2.9935825709902488</v>
      </c>
      <c r="G100" s="129">
        <v>8.0759131722626165</v>
      </c>
      <c r="H100" s="129">
        <v>2.0366232693014301</v>
      </c>
      <c r="I100" s="129">
        <v>-2.028916583441156</v>
      </c>
      <c r="J100" s="129">
        <v>1.0952738408376279</v>
      </c>
    </row>
    <row r="101" spans="2:10" ht="15" customHeight="1" x14ac:dyDescent="0.2">
      <c r="B101" s="154"/>
      <c r="C101" s="129"/>
      <c r="D101" s="129"/>
      <c r="E101" s="129"/>
      <c r="F101" s="129"/>
      <c r="G101" s="129"/>
      <c r="H101" s="129"/>
      <c r="I101" s="129"/>
      <c r="J101" s="129"/>
    </row>
    <row r="102" spans="2:10" ht="15" customHeight="1" x14ac:dyDescent="0.2">
      <c r="B102" s="154">
        <v>2006</v>
      </c>
      <c r="C102" s="129">
        <v>0.4296942017950372</v>
      </c>
      <c r="D102" s="129">
        <v>0.51639139646122345</v>
      </c>
      <c r="E102" s="129">
        <v>-3.9064429309986011</v>
      </c>
      <c r="F102" s="129">
        <v>4.5457146122759511</v>
      </c>
      <c r="G102" s="129">
        <v>-4.5638587331116582</v>
      </c>
      <c r="H102" s="129">
        <v>5.9556825304748031</v>
      </c>
      <c r="I102" s="129">
        <v>-7.2029229126696919</v>
      </c>
      <c r="J102" s="129">
        <v>1.1480505462726709</v>
      </c>
    </row>
    <row r="103" spans="2:10" ht="15" customHeight="1" x14ac:dyDescent="0.2">
      <c r="B103" s="154">
        <v>2007</v>
      </c>
      <c r="C103" s="129">
        <v>0.2782196302354194</v>
      </c>
      <c r="D103" s="129">
        <v>0.72660636727328409</v>
      </c>
      <c r="E103" s="129">
        <v>-21.317243274646088</v>
      </c>
      <c r="F103" s="129">
        <v>0.38538319260146281</v>
      </c>
      <c r="G103" s="129">
        <v>-8.0932608853212926</v>
      </c>
      <c r="H103" s="129">
        <v>5.6554289200720476</v>
      </c>
      <c r="I103" s="129">
        <v>-2.9305011682259452</v>
      </c>
      <c r="J103" s="129">
        <v>-1.278165362051173</v>
      </c>
    </row>
    <row r="104" spans="2:10" ht="15" customHeight="1" x14ac:dyDescent="0.2">
      <c r="B104" s="154">
        <v>2008</v>
      </c>
      <c r="C104" s="129">
        <v>1.657694728240799</v>
      </c>
      <c r="D104" s="129">
        <v>1.7280173553311899</v>
      </c>
      <c r="E104" s="129">
        <v>13.954496220914621</v>
      </c>
      <c r="F104" s="129">
        <v>1.8092002188312191</v>
      </c>
      <c r="G104" s="129">
        <v>-0.61763983474935458</v>
      </c>
      <c r="H104" s="129">
        <v>7.2272646079656546</v>
      </c>
      <c r="I104" s="129">
        <v>-2.935146903149207</v>
      </c>
      <c r="J104" s="129">
        <v>0.34371718706342952</v>
      </c>
    </row>
    <row r="105" spans="2:10" ht="15" customHeight="1" x14ac:dyDescent="0.2">
      <c r="B105" s="154">
        <v>2008</v>
      </c>
      <c r="C105" s="129">
        <v>-4.7993763194484629</v>
      </c>
      <c r="D105" s="129">
        <v>-5.4779474455108037</v>
      </c>
      <c r="E105" s="129">
        <v>-2.9955546723321898E-2</v>
      </c>
      <c r="F105" s="129">
        <v>-18.836495595231249</v>
      </c>
      <c r="G105" s="129">
        <v>1.470602545258924</v>
      </c>
      <c r="H105" s="129">
        <v>-1.846759816817908</v>
      </c>
      <c r="I105" s="129">
        <v>-5.2445008718701231</v>
      </c>
      <c r="J105" s="129">
        <v>-1.679722064578808</v>
      </c>
    </row>
    <row r="106" spans="2:10" ht="15" customHeight="1" x14ac:dyDescent="0.2">
      <c r="B106" s="154">
        <v>2010</v>
      </c>
      <c r="C106" s="129">
        <v>-0.42629148390287952</v>
      </c>
      <c r="D106" s="129">
        <v>9.8394384872015905E-3</v>
      </c>
      <c r="E106" s="129">
        <v>-0.80583582287135158</v>
      </c>
      <c r="F106" s="129">
        <v>22.416477344005688</v>
      </c>
      <c r="G106" s="129">
        <v>2.4506872495349872</v>
      </c>
      <c r="H106" s="129">
        <v>-8.399733811940262</v>
      </c>
      <c r="I106" s="129">
        <v>2.3314622972646859</v>
      </c>
      <c r="J106" s="129">
        <v>-1.5654418196422459</v>
      </c>
    </row>
    <row r="107" spans="2:10" ht="15" customHeight="1" x14ac:dyDescent="0.2">
      <c r="B107" s="154"/>
      <c r="C107" s="129"/>
      <c r="D107" s="129"/>
      <c r="E107" s="129"/>
      <c r="F107" s="129"/>
      <c r="G107" s="129"/>
      <c r="H107" s="129"/>
      <c r="I107" s="129"/>
      <c r="J107" s="129"/>
    </row>
    <row r="108" spans="2:10" ht="15" customHeight="1" x14ac:dyDescent="0.2">
      <c r="B108" s="154">
        <v>2011</v>
      </c>
      <c r="C108" s="129">
        <v>-0.48054577090535838</v>
      </c>
      <c r="D108" s="129">
        <v>-0.48774607841160028</v>
      </c>
      <c r="E108" s="129">
        <v>7.3236028862557951</v>
      </c>
      <c r="F108" s="129">
        <v>-3.180628674172187</v>
      </c>
      <c r="G108" s="129">
        <v>0.47241077916610758</v>
      </c>
      <c r="H108" s="129">
        <v>1.016623388049773</v>
      </c>
      <c r="I108" s="129">
        <v>-1.0106185808732171</v>
      </c>
      <c r="J108" s="129">
        <v>-0.37099122725260608</v>
      </c>
    </row>
    <row r="109" spans="2:10" ht="15" customHeight="1" x14ac:dyDescent="0.2">
      <c r="B109" s="154">
        <v>2012</v>
      </c>
      <c r="C109" s="129">
        <v>-1.3852127001937899</v>
      </c>
      <c r="D109" s="129">
        <v>-1.3496623835899659</v>
      </c>
      <c r="E109" s="129">
        <v>3.6412470387032978</v>
      </c>
      <c r="F109" s="129">
        <v>2.8323033846557881</v>
      </c>
      <c r="G109" s="129">
        <v>-2.7976607714086761</v>
      </c>
      <c r="H109" s="129">
        <v>0.48993723633858721</v>
      </c>
      <c r="I109" s="129">
        <v>-5.4981847008602358</v>
      </c>
      <c r="J109" s="129">
        <v>-0.1203927530608304</v>
      </c>
    </row>
    <row r="110" spans="2:10" ht="15" customHeight="1" x14ac:dyDescent="0.2">
      <c r="B110" s="154">
        <v>2013</v>
      </c>
      <c r="C110" s="129">
        <v>1.890060862722873</v>
      </c>
      <c r="D110" s="129">
        <v>1.962990459926782</v>
      </c>
      <c r="E110" s="129">
        <v>-16.15515081002771</v>
      </c>
      <c r="F110" s="129">
        <v>-0.27049131036453739</v>
      </c>
      <c r="G110" s="129">
        <v>0.97977631323946568</v>
      </c>
      <c r="H110" s="129">
        <v>3.443594540767478</v>
      </c>
      <c r="I110" s="129">
        <v>3.3354000147198799</v>
      </c>
      <c r="J110" s="129">
        <v>-1.875009670004353</v>
      </c>
    </row>
    <row r="111" spans="2:10" ht="15" customHeight="1" x14ac:dyDescent="0.2">
      <c r="B111" s="154">
        <v>2014</v>
      </c>
      <c r="C111" s="129">
        <v>-1.343229715381316</v>
      </c>
      <c r="D111" s="129">
        <v>-1.280845506541475</v>
      </c>
      <c r="E111" s="129">
        <v>7.3786502817508186</v>
      </c>
      <c r="F111" s="129">
        <v>7.4139384987573749</v>
      </c>
      <c r="G111" s="129">
        <v>-2.1661018758642179</v>
      </c>
      <c r="H111" s="129">
        <v>-5.1762322280801376</v>
      </c>
      <c r="I111" s="129">
        <v>-2.431253344233177</v>
      </c>
      <c r="J111" s="129">
        <v>0.38587717774347402</v>
      </c>
    </row>
    <row r="112" spans="2:10" ht="15" customHeight="1" x14ac:dyDescent="0.2">
      <c r="B112" s="154">
        <v>2015</v>
      </c>
      <c r="C112" s="129">
        <v>0.96044404719077647</v>
      </c>
      <c r="D112" s="129">
        <v>0.73848154587030379</v>
      </c>
      <c r="E112" s="129">
        <v>-10.81898725826079</v>
      </c>
      <c r="F112" s="129">
        <v>-6.9341868890061917</v>
      </c>
      <c r="G112" s="129">
        <v>0.49678079412687032</v>
      </c>
      <c r="H112" s="129">
        <v>1.9479638148211831</v>
      </c>
      <c r="I112" s="129">
        <v>3.953037347906907</v>
      </c>
      <c r="J112" s="129">
        <v>-0.15035328562750649</v>
      </c>
    </row>
    <row r="113" spans="1:11" ht="15" customHeight="1" x14ac:dyDescent="0.2">
      <c r="B113" s="154"/>
      <c r="C113" s="129"/>
      <c r="D113" s="129"/>
      <c r="E113" s="129"/>
      <c r="F113" s="129"/>
      <c r="G113" s="129"/>
      <c r="H113" s="129"/>
      <c r="I113" s="129"/>
      <c r="J113" s="129"/>
    </row>
    <row r="114" spans="1:11" ht="15" customHeight="1" x14ac:dyDescent="0.2">
      <c r="B114" s="149">
        <v>2016</v>
      </c>
      <c r="C114" s="129">
        <v>0.48824914989542378</v>
      </c>
      <c r="D114" s="129">
        <v>0.57921072504220916</v>
      </c>
      <c r="E114" s="129">
        <v>-4.9749375824766204</v>
      </c>
      <c r="F114" s="129">
        <v>8.2263375952203788</v>
      </c>
      <c r="G114" s="129">
        <v>-3.4973126580959679</v>
      </c>
      <c r="H114" s="129">
        <v>0.3944840640783589</v>
      </c>
      <c r="I114" s="129">
        <v>-0.90788028172778468</v>
      </c>
      <c r="J114" s="129">
        <v>-0.70130433264450431</v>
      </c>
    </row>
    <row r="115" spans="1:11" ht="15" customHeight="1" x14ac:dyDescent="0.2">
      <c r="B115" s="149">
        <v>2017</v>
      </c>
      <c r="C115" s="129">
        <v>4.6154408409424967E-2</v>
      </c>
      <c r="D115" s="129">
        <v>0.13243923643539901</v>
      </c>
      <c r="E115" s="129">
        <v>4.2278532480384712</v>
      </c>
      <c r="F115" s="129">
        <v>2.6630800285158962</v>
      </c>
      <c r="G115" s="129">
        <v>4.9326395329576371</v>
      </c>
      <c r="H115" s="129">
        <v>-2.023110734130547</v>
      </c>
      <c r="I115" s="129">
        <v>0.70063142712526272</v>
      </c>
      <c r="J115" s="129">
        <v>0.70460084457042171</v>
      </c>
    </row>
    <row r="116" spans="1:11" ht="15" customHeight="1" x14ac:dyDescent="0.2">
      <c r="B116" s="149">
        <v>2018</v>
      </c>
      <c r="C116" s="129">
        <v>-1.11115337559508</v>
      </c>
      <c r="D116" s="129">
        <v>-1.0327157619001279</v>
      </c>
      <c r="E116" s="129">
        <v>0.85488029421678391</v>
      </c>
      <c r="F116" s="129">
        <v>-5.0760754844103424</v>
      </c>
      <c r="G116" s="129">
        <v>7.2186285583325933</v>
      </c>
      <c r="H116" s="129">
        <v>0.52893954529442411</v>
      </c>
      <c r="I116" s="129">
        <v>-1.4865809239165699</v>
      </c>
      <c r="J116" s="129">
        <v>-0.59896013385149871</v>
      </c>
    </row>
    <row r="117" spans="1:11" ht="15" customHeight="1" x14ac:dyDescent="0.2">
      <c r="B117" s="149">
        <v>2019</v>
      </c>
      <c r="C117" s="129">
        <v>1.4792254147893971</v>
      </c>
      <c r="D117" s="129">
        <v>1.188182746365229</v>
      </c>
      <c r="E117" s="129">
        <v>-0.53502549111938436</v>
      </c>
      <c r="F117" s="129">
        <v>2.7224422595766491</v>
      </c>
      <c r="G117" s="129">
        <v>-2.0394723751501189</v>
      </c>
      <c r="H117" s="129">
        <v>1.707825002088569</v>
      </c>
      <c r="I117" s="129">
        <v>0.65301061927826964</v>
      </c>
      <c r="J117" s="129">
        <v>1.3779141539220101</v>
      </c>
    </row>
    <row r="118" spans="1:11" ht="15" customHeight="1" x14ac:dyDescent="0.2">
      <c r="B118" s="149">
        <v>2020</v>
      </c>
      <c r="C118" s="129">
        <v>-5.3977001856821261</v>
      </c>
      <c r="D118" s="129">
        <v>-5.5840621152607319</v>
      </c>
      <c r="E118" s="129">
        <v>36.207798953969217</v>
      </c>
      <c r="F118" s="129">
        <v>-18.208033282364809</v>
      </c>
      <c r="G118" s="129">
        <v>-3.6450978230236148</v>
      </c>
      <c r="H118" s="129">
        <v>-5.8728765501521458</v>
      </c>
      <c r="I118" s="129">
        <v>0.2077334095663233</v>
      </c>
      <c r="J118" s="129">
        <v>-4.5500320414407511</v>
      </c>
    </row>
    <row r="119" spans="1:11" ht="15" customHeight="1" x14ac:dyDescent="0.2">
      <c r="B119" s="149"/>
      <c r="C119" s="129"/>
      <c r="D119" s="129"/>
      <c r="E119" s="129"/>
      <c r="F119" s="129"/>
      <c r="G119" s="129"/>
      <c r="H119" s="129"/>
      <c r="I119" s="129"/>
      <c r="J119" s="129"/>
    </row>
    <row r="120" spans="1:11" s="135" customFormat="1" ht="15" customHeight="1" x14ac:dyDescent="0.2">
      <c r="B120" s="149">
        <v>2021</v>
      </c>
      <c r="C120" s="129">
        <v>0.33284169869473962</v>
      </c>
      <c r="D120" s="129">
        <v>0.45966882932901848</v>
      </c>
      <c r="E120" s="129">
        <v>-7.2484308659944574</v>
      </c>
      <c r="F120" s="129">
        <v>5.638003414377188</v>
      </c>
      <c r="G120" s="129">
        <v>0.52035911421907954</v>
      </c>
      <c r="H120" s="129">
        <v>-2.8828541396450582</v>
      </c>
      <c r="I120" s="129">
        <v>2.7827102467880209</v>
      </c>
      <c r="J120" s="129">
        <v>-7.5106098689378342E-2</v>
      </c>
    </row>
    <row r="121" spans="1:11" ht="15" customHeight="1" x14ac:dyDescent="0.2">
      <c r="B121" s="149">
        <v>2022</v>
      </c>
      <c r="C121" s="129">
        <v>0.89025870798256079</v>
      </c>
      <c r="D121" s="129">
        <v>1.2533937883806521</v>
      </c>
      <c r="E121" s="129">
        <v>-14.73032610167604</v>
      </c>
      <c r="F121" s="129">
        <v>0.1721891352695053</v>
      </c>
      <c r="G121" s="129">
        <v>-15.33470405298843</v>
      </c>
      <c r="H121" s="129">
        <v>-0.41788274301622857</v>
      </c>
      <c r="I121" s="129">
        <v>1.3475786650566799</v>
      </c>
      <c r="J121" s="129">
        <v>6.9020502294485411</v>
      </c>
    </row>
    <row r="122" spans="1:11" ht="15" customHeight="1" x14ac:dyDescent="0.2">
      <c r="A122" s="135"/>
      <c r="B122" s="149">
        <v>2023</v>
      </c>
      <c r="C122" s="202">
        <v>-4.0338950938969313</v>
      </c>
      <c r="D122" s="202">
        <v>-3.5641014121296521</v>
      </c>
      <c r="E122" s="202">
        <v>-8.7721691874380241</v>
      </c>
      <c r="F122" s="202">
        <v>-8.2892866426585137</v>
      </c>
      <c r="G122" s="202">
        <v>-5.4859425206116903</v>
      </c>
      <c r="H122" s="202">
        <v>-5.7818388555631834</v>
      </c>
      <c r="I122" s="202">
        <v>-1.046905909763737</v>
      </c>
      <c r="J122" s="202">
        <v>-0.74276273009645166</v>
      </c>
    </row>
    <row r="123" spans="1:11" ht="15" customHeight="1" x14ac:dyDescent="0.2">
      <c r="A123" s="135"/>
      <c r="B123" s="215">
        <v>2024</v>
      </c>
      <c r="C123" s="156">
        <v>0.85260819231862683</v>
      </c>
      <c r="D123" s="156">
        <v>0.81020235315047984</v>
      </c>
      <c r="E123" s="156">
        <v>2.9110858034756331</v>
      </c>
      <c r="F123" s="156">
        <v>0.94431944891521979</v>
      </c>
      <c r="G123" s="156">
        <v>0.6261174519372581</v>
      </c>
      <c r="H123" s="156">
        <v>0.7698762184538559</v>
      </c>
      <c r="I123" s="156">
        <v>0.86235933447877855</v>
      </c>
      <c r="J123" s="156">
        <v>1.101971496328513</v>
      </c>
    </row>
    <row r="124" spans="1:11" x14ac:dyDescent="0.2">
      <c r="B124" s="406"/>
      <c r="C124" s="406"/>
      <c r="D124" s="407"/>
      <c r="E124" s="406"/>
      <c r="F124" s="406"/>
      <c r="G124" s="406"/>
      <c r="H124" s="406"/>
      <c r="I124" s="406"/>
      <c r="J124" s="406"/>
    </row>
    <row r="125" spans="1:11" x14ac:dyDescent="0.2">
      <c r="B125" s="406" t="s">
        <v>178</v>
      </c>
      <c r="C125" s="406"/>
      <c r="D125" s="406"/>
      <c r="E125" s="406"/>
      <c r="F125" s="406"/>
      <c r="G125" s="406"/>
      <c r="H125" s="406"/>
      <c r="I125" s="406"/>
      <c r="J125" s="406"/>
    </row>
    <row r="126" spans="1:11" x14ac:dyDescent="0.2">
      <c r="B126" s="395" t="s">
        <v>223</v>
      </c>
      <c r="C126" s="395"/>
      <c r="D126" s="395"/>
      <c r="E126" s="395"/>
      <c r="F126" s="395"/>
      <c r="G126" s="395"/>
      <c r="H126" s="395"/>
      <c r="I126" s="395"/>
      <c r="J126" s="395"/>
    </row>
    <row r="127" spans="1:11" x14ac:dyDescent="0.2">
      <c r="J127" s="123" t="s">
        <v>177</v>
      </c>
      <c r="K127" s="61"/>
    </row>
  </sheetData>
  <mergeCells count="12">
    <mergeCell ref="B126:J126"/>
    <mergeCell ref="B3:J3"/>
    <mergeCell ref="B4:B5"/>
    <mergeCell ref="C4:C5"/>
    <mergeCell ref="D4:D5"/>
    <mergeCell ref="E4:J4"/>
    <mergeCell ref="C6:J6"/>
    <mergeCell ref="C36:J36"/>
    <mergeCell ref="C65:J65"/>
    <mergeCell ref="C95:J95"/>
    <mergeCell ref="B124:J124"/>
    <mergeCell ref="B125:J125"/>
  </mergeCells>
  <hyperlinks>
    <hyperlink ref="J127" location="Inhaltsverzeichnis!A1" display="› Zurück zum Inhaltsverzeichnis" xr:uid="{D152D88E-722A-40A4-A7B9-A523E27B5B40}"/>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B584E-265F-4097-90AB-F476F58F7F76}">
  <sheetPr codeName="Tabelle8"/>
  <dimension ref="A1:O120"/>
  <sheetViews>
    <sheetView zoomScaleNormal="100" workbookViewId="0"/>
  </sheetViews>
  <sheetFormatPr baseColWidth="10" defaultColWidth="10.875" defaultRowHeight="11.4" x14ac:dyDescent="0.2"/>
  <cols>
    <col min="1" max="1" width="2.75" style="139" customWidth="1"/>
    <col min="2" max="2" width="18.875" style="161" bestFit="1" customWidth="1"/>
    <col min="3" max="3" width="4" style="139" bestFit="1" customWidth="1"/>
    <col min="4" max="6" width="36" style="139" customWidth="1"/>
    <col min="7" max="16384" width="10.875" style="139"/>
  </cols>
  <sheetData>
    <row r="1" spans="1:6" s="109" customFormat="1" ht="15" customHeight="1" x14ac:dyDescent="0.2">
      <c r="B1" s="210"/>
      <c r="D1" s="211"/>
    </row>
    <row r="2" spans="1:6" s="109" customFormat="1" ht="20.100000000000001" customHeight="1" x14ac:dyDescent="0.25">
      <c r="A2" s="116"/>
      <c r="B2" s="111" t="s">
        <v>12</v>
      </c>
      <c r="D2" s="117"/>
    </row>
    <row r="3" spans="1:6" s="98" customFormat="1" ht="50.25" customHeight="1" x14ac:dyDescent="0.2">
      <c r="A3" s="84"/>
      <c r="B3" s="408" t="s">
        <v>215</v>
      </c>
      <c r="C3" s="408"/>
      <c r="D3" s="408"/>
      <c r="E3" s="408"/>
      <c r="F3" s="408"/>
    </row>
    <row r="4" spans="1:6" ht="15" customHeight="1" x14ac:dyDescent="0.25">
      <c r="A4" s="157"/>
      <c r="B4" s="158"/>
      <c r="C4" s="157"/>
      <c r="D4" s="157"/>
      <c r="E4" s="157"/>
      <c r="F4" s="159"/>
    </row>
    <row r="5" spans="1:6" ht="30.75" customHeight="1" x14ac:dyDescent="0.25">
      <c r="A5" s="157"/>
      <c r="B5" s="158"/>
      <c r="C5" s="157"/>
      <c r="D5" s="413" t="str">
        <f>D42</f>
        <v>Grafik 1   Anteile der Wirtschaftsbereiche¹ an der Bruttowertschöpfung in jeweiligen Preisen in Hamburg 2000 und 2024</v>
      </c>
      <c r="E5" s="413"/>
      <c r="F5" s="413"/>
    </row>
    <row r="6" spans="1:6" ht="15" customHeight="1" x14ac:dyDescent="0.25">
      <c r="A6" s="157"/>
      <c r="B6" s="158"/>
      <c r="C6" s="157"/>
      <c r="D6" s="157"/>
      <c r="E6" s="157"/>
      <c r="F6" s="159"/>
    </row>
    <row r="7" spans="1:6" ht="12.75" customHeight="1" x14ac:dyDescent="0.2">
      <c r="B7" s="160"/>
      <c r="F7" s="144"/>
    </row>
    <row r="8" spans="1:6" x14ac:dyDescent="0.2">
      <c r="F8" s="144"/>
    </row>
    <row r="9" spans="1:6" x14ac:dyDescent="0.2">
      <c r="F9" s="144"/>
    </row>
    <row r="10" spans="1:6" x14ac:dyDescent="0.2">
      <c r="F10" s="144"/>
    </row>
    <row r="11" spans="1:6" x14ac:dyDescent="0.2">
      <c r="F11" s="144"/>
    </row>
    <row r="12" spans="1:6" x14ac:dyDescent="0.2">
      <c r="F12" s="162"/>
    </row>
    <row r="13" spans="1:6" x14ac:dyDescent="0.2">
      <c r="F13" s="163"/>
    </row>
    <row r="14" spans="1:6" x14ac:dyDescent="0.2">
      <c r="F14" s="163"/>
    </row>
    <row r="15" spans="1:6" x14ac:dyDescent="0.2">
      <c r="F15" s="163"/>
    </row>
    <row r="16" spans="1:6" x14ac:dyDescent="0.2">
      <c r="F16" s="163"/>
    </row>
    <row r="17" spans="5:6" x14ac:dyDescent="0.2">
      <c r="F17" s="163"/>
    </row>
    <row r="18" spans="5:6" x14ac:dyDescent="0.2">
      <c r="F18" s="163"/>
    </row>
    <row r="19" spans="5:6" x14ac:dyDescent="0.2">
      <c r="F19" s="163"/>
    </row>
    <row r="20" spans="5:6" x14ac:dyDescent="0.2">
      <c r="F20" s="163"/>
    </row>
    <row r="21" spans="5:6" x14ac:dyDescent="0.2">
      <c r="F21" s="163"/>
    </row>
    <row r="22" spans="5:6" x14ac:dyDescent="0.2">
      <c r="F22" s="163"/>
    </row>
    <row r="23" spans="5:6" x14ac:dyDescent="0.2">
      <c r="F23" s="163"/>
    </row>
    <row r="24" spans="5:6" x14ac:dyDescent="0.2">
      <c r="F24" s="163"/>
    </row>
    <row r="25" spans="5:6" x14ac:dyDescent="0.2">
      <c r="F25" s="163"/>
    </row>
    <row r="26" spans="5:6" x14ac:dyDescent="0.2">
      <c r="F26" s="163"/>
    </row>
    <row r="27" spans="5:6" x14ac:dyDescent="0.2">
      <c r="F27" s="163"/>
    </row>
    <row r="28" spans="5:6" x14ac:dyDescent="0.2">
      <c r="E28" s="144"/>
      <c r="F28" s="144"/>
    </row>
    <row r="29" spans="5:6" x14ac:dyDescent="0.2">
      <c r="E29" s="144"/>
      <c r="F29" s="144"/>
    </row>
    <row r="42" spans="2:15" ht="31.5" customHeight="1" x14ac:dyDescent="0.25">
      <c r="B42" s="164"/>
      <c r="C42" s="165"/>
      <c r="D42" s="413" t="str">
        <f>B3</f>
        <v>Grafik 1   Anteile der Wirtschaftsbereiche¹ an der Bruttowertschöpfung in jeweiligen Preisen in Hamburg 2000 und 2024</v>
      </c>
      <c r="E42" s="413"/>
      <c r="F42" s="413"/>
    </row>
    <row r="43" spans="2:15" ht="13.8" x14ac:dyDescent="0.2">
      <c r="B43" s="160"/>
      <c r="C43" s="165"/>
      <c r="D43" s="166"/>
      <c r="F43" s="144"/>
    </row>
    <row r="44" spans="2:15" ht="15" customHeight="1" x14ac:dyDescent="0.2">
      <c r="D44" s="409" t="s">
        <v>143</v>
      </c>
      <c r="E44" s="181">
        <v>2000</v>
      </c>
      <c r="F44" s="216">
        <v>2024</v>
      </c>
      <c r="G44" s="167"/>
      <c r="H44" s="167"/>
      <c r="I44" s="168"/>
      <c r="J44" s="168"/>
      <c r="K44" s="168"/>
      <c r="L44" s="168"/>
      <c r="M44" s="168"/>
      <c r="N44" s="168"/>
      <c r="O44" s="168"/>
    </row>
    <row r="45" spans="2:15" ht="15" customHeight="1" x14ac:dyDescent="0.2">
      <c r="D45" s="409"/>
      <c r="E45" s="410" t="s">
        <v>144</v>
      </c>
      <c r="F45" s="411"/>
      <c r="G45" s="167"/>
      <c r="H45" s="168"/>
      <c r="I45" s="168"/>
      <c r="J45" s="168"/>
      <c r="K45" s="168"/>
      <c r="L45" s="168"/>
      <c r="M45" s="168"/>
      <c r="N45" s="168"/>
    </row>
    <row r="46" spans="2:15" ht="15" customHeight="1" x14ac:dyDescent="0.2">
      <c r="D46" s="177" t="s">
        <v>132</v>
      </c>
      <c r="E46" s="132">
        <v>0.11550390094711924</v>
      </c>
      <c r="F46" s="152">
        <v>5.4249136668670123E-2</v>
      </c>
      <c r="G46" s="168"/>
      <c r="H46" s="169"/>
      <c r="I46" s="168"/>
      <c r="J46" s="168"/>
      <c r="K46" s="168"/>
      <c r="L46" s="168"/>
      <c r="M46" s="168"/>
    </row>
    <row r="47" spans="2:15" ht="15" customHeight="1" x14ac:dyDescent="0.2">
      <c r="D47" s="178" t="s">
        <v>133</v>
      </c>
      <c r="E47" s="132">
        <v>14.217211720669612</v>
      </c>
      <c r="F47" s="152">
        <v>13.902146696639651</v>
      </c>
      <c r="G47" s="168"/>
      <c r="H47" s="169"/>
      <c r="I47" s="168"/>
      <c r="J47" s="168"/>
      <c r="K47" s="168"/>
      <c r="L47" s="168"/>
      <c r="M47" s="168"/>
    </row>
    <row r="48" spans="2:15" ht="15" customHeight="1" x14ac:dyDescent="0.2">
      <c r="D48" s="178" t="s">
        <v>0</v>
      </c>
      <c r="E48" s="132">
        <v>2.9219872639219431</v>
      </c>
      <c r="F48" s="152">
        <v>3.1912147244526667</v>
      </c>
      <c r="G48" s="170"/>
      <c r="H48" s="171"/>
      <c r="I48" s="170"/>
      <c r="J48" s="170"/>
      <c r="K48" s="170"/>
      <c r="L48" s="170"/>
      <c r="M48" s="170"/>
    </row>
    <row r="49" spans="2:13" ht="34.200000000000003" x14ac:dyDescent="0.2">
      <c r="D49" s="179" t="s">
        <v>145</v>
      </c>
      <c r="E49" s="132">
        <v>31.003161333904767</v>
      </c>
      <c r="F49" s="152">
        <v>31.23153200560591</v>
      </c>
      <c r="G49" s="170"/>
      <c r="H49" s="171"/>
      <c r="I49" s="170"/>
      <c r="J49" s="170"/>
      <c r="K49" s="170"/>
      <c r="L49" s="170"/>
      <c r="M49" s="170"/>
    </row>
    <row r="50" spans="2:13" ht="34.200000000000003" x14ac:dyDescent="0.2">
      <c r="D50" s="179" t="s">
        <v>146</v>
      </c>
      <c r="E50" s="132">
        <v>34.86699530619012</v>
      </c>
      <c r="F50" s="152">
        <v>32.473988600020974</v>
      </c>
      <c r="G50" s="170"/>
      <c r="H50" s="171"/>
      <c r="I50" s="170"/>
      <c r="J50" s="170"/>
      <c r="K50" s="170"/>
      <c r="L50" s="170"/>
      <c r="M50" s="170"/>
    </row>
    <row r="51" spans="2:13" ht="34.200000000000003" x14ac:dyDescent="0.2">
      <c r="D51" s="179" t="s">
        <v>147</v>
      </c>
      <c r="E51" s="132">
        <v>16.875140474366436</v>
      </c>
      <c r="F51" s="152">
        <v>19.146868836612125</v>
      </c>
      <c r="G51" s="170"/>
      <c r="H51" s="171"/>
      <c r="I51" s="170"/>
      <c r="J51" s="170"/>
      <c r="K51" s="170"/>
      <c r="L51" s="170"/>
      <c r="M51" s="170"/>
    </row>
    <row r="52" spans="2:13" s="144" customFormat="1" ht="15" customHeight="1" x14ac:dyDescent="0.25">
      <c r="B52" s="172"/>
      <c r="D52" s="180" t="s">
        <v>148</v>
      </c>
      <c r="E52" s="182">
        <v>70573.373999999996</v>
      </c>
      <c r="F52" s="182">
        <v>146599.568</v>
      </c>
      <c r="G52" s="170"/>
      <c r="H52" s="170"/>
      <c r="I52" s="170"/>
      <c r="J52" s="170"/>
      <c r="K52" s="170"/>
      <c r="L52" s="170"/>
      <c r="M52" s="170"/>
    </row>
    <row r="53" spans="2:13" ht="15" customHeight="1" x14ac:dyDescent="0.2">
      <c r="D53" s="173"/>
      <c r="E53" s="144"/>
      <c r="F53" s="144"/>
      <c r="G53" s="144"/>
    </row>
    <row r="54" spans="2:13" ht="15" customHeight="1" x14ac:dyDescent="0.2">
      <c r="D54" s="174" t="s">
        <v>186</v>
      </c>
    </row>
    <row r="55" spans="2:13" ht="15" customHeight="1" x14ac:dyDescent="0.2">
      <c r="D55" s="412" t="s">
        <v>223</v>
      </c>
      <c r="E55" s="412"/>
      <c r="F55" s="412"/>
      <c r="G55" s="412"/>
      <c r="H55" s="412"/>
      <c r="I55" s="412"/>
      <c r="J55" s="412"/>
    </row>
    <row r="56" spans="2:13" x14ac:dyDescent="0.2">
      <c r="E56" s="173"/>
      <c r="F56" s="176" t="s">
        <v>177</v>
      </c>
    </row>
    <row r="57" spans="2:13" x14ac:dyDescent="0.2">
      <c r="E57" s="173"/>
    </row>
    <row r="58" spans="2:13" x14ac:dyDescent="0.2">
      <c r="E58" s="173"/>
    </row>
    <row r="59" spans="2:13" x14ac:dyDescent="0.2">
      <c r="E59" s="173"/>
    </row>
    <row r="120" spans="4:4" x14ac:dyDescent="0.2">
      <c r="D120" s="175"/>
    </row>
  </sheetData>
  <mergeCells count="6">
    <mergeCell ref="B3:F3"/>
    <mergeCell ref="D44:D45"/>
    <mergeCell ref="E45:F45"/>
    <mergeCell ref="D55:J55"/>
    <mergeCell ref="D5:F5"/>
    <mergeCell ref="D42:F42"/>
  </mergeCells>
  <hyperlinks>
    <hyperlink ref="F56" location="Inhaltsverzeichnis!A1" display="› Zurück zum Inhaltsverzeichnis" xr:uid="{E16E5E36-2D4D-43A3-840C-89AAD66D71C5}"/>
  </hyperlinks>
  <pageMargins left="0.70866141732283472" right="0.70866141732283472" top="0.78740157480314965" bottom="0.78740157480314965"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B5885-038C-4BF1-B276-34D3161F5508}">
  <sheetPr codeName="Tabelle9"/>
  <dimension ref="A1:L121"/>
  <sheetViews>
    <sheetView zoomScaleNormal="100" workbookViewId="0"/>
  </sheetViews>
  <sheetFormatPr baseColWidth="10" defaultColWidth="11.125" defaultRowHeight="11.4" x14ac:dyDescent="0.2"/>
  <cols>
    <col min="1" max="1" width="2.75" style="37" customWidth="1"/>
    <col min="2" max="2" width="18.875" style="37" bestFit="1" customWidth="1"/>
    <col min="3" max="3" width="4" style="37" bestFit="1" customWidth="1"/>
    <col min="4" max="6" width="35.875" style="37" customWidth="1"/>
    <col min="7" max="7" width="26.75" style="37" customWidth="1"/>
    <col min="8" max="16384" width="11.125" style="37"/>
  </cols>
  <sheetData>
    <row r="1" spans="1:12" s="112" customFormat="1" ht="15" customHeight="1" x14ac:dyDescent="0.2">
      <c r="A1" s="207"/>
      <c r="B1" s="207"/>
      <c r="C1" s="207"/>
      <c r="D1" s="207"/>
      <c r="E1" s="207"/>
      <c r="F1" s="207"/>
      <c r="G1" s="207"/>
    </row>
    <row r="2" spans="1:12" s="112" customFormat="1" ht="20.100000000000001" customHeight="1" x14ac:dyDescent="0.25">
      <c r="A2" s="115"/>
      <c r="B2" s="111" t="s">
        <v>12</v>
      </c>
      <c r="C2" s="115"/>
      <c r="D2" s="115"/>
      <c r="E2" s="115"/>
      <c r="F2" s="115"/>
      <c r="G2" s="115"/>
    </row>
    <row r="3" spans="1:12" s="100" customFormat="1" ht="50.1" customHeight="1" x14ac:dyDescent="0.2">
      <c r="A3" s="208"/>
      <c r="B3" s="396" t="s">
        <v>216</v>
      </c>
      <c r="C3" s="396"/>
      <c r="D3" s="396"/>
      <c r="E3" s="396"/>
      <c r="F3" s="396"/>
      <c r="G3" s="396"/>
      <c r="H3" s="83"/>
      <c r="I3" s="83"/>
      <c r="J3" s="83"/>
      <c r="K3" s="83"/>
      <c r="L3" s="83"/>
    </row>
    <row r="4" spans="1:12" ht="15" customHeight="1" x14ac:dyDescent="0.2"/>
    <row r="5" spans="1:12" ht="32.25" customHeight="1" x14ac:dyDescent="0.2">
      <c r="D5" s="418" t="str">
        <f>B3</f>
        <v>Grafik 2   Bruttoinlandsprodukt (preisbereinigt, verkettet) und Erwerbstätige in Hamburg 2001 – 2024
(Veränderung gegenüber Vorjahr in Prozent)</v>
      </c>
      <c r="E5" s="418"/>
      <c r="F5" s="418"/>
      <c r="G5" s="419"/>
    </row>
    <row r="6" spans="1:12" ht="15" customHeight="1" x14ac:dyDescent="0.2"/>
    <row r="7" spans="1:12" ht="13.8" x14ac:dyDescent="0.2">
      <c r="B7" s="183"/>
      <c r="C7" s="139"/>
      <c r="D7" s="139"/>
      <c r="E7" s="139"/>
      <c r="F7" s="139"/>
    </row>
    <row r="8" spans="1:12" ht="13.8" x14ac:dyDescent="0.2">
      <c r="B8" s="183"/>
      <c r="C8" s="139"/>
      <c r="D8" s="139"/>
      <c r="E8" s="139"/>
      <c r="F8" s="139"/>
    </row>
    <row r="9" spans="1:12" ht="13.8" x14ac:dyDescent="0.2">
      <c r="B9" s="183"/>
      <c r="C9" s="139"/>
      <c r="D9" s="139"/>
      <c r="E9" s="139"/>
      <c r="F9" s="139"/>
    </row>
    <row r="10" spans="1:12" ht="13.8" x14ac:dyDescent="0.2">
      <c r="B10" s="183"/>
      <c r="C10" s="139"/>
      <c r="D10" s="139"/>
      <c r="E10" s="139"/>
      <c r="F10" s="139"/>
    </row>
    <row r="11" spans="1:12" ht="13.8" x14ac:dyDescent="0.2">
      <c r="B11" s="183"/>
      <c r="C11" s="139"/>
      <c r="D11" s="139"/>
      <c r="E11" s="139"/>
      <c r="F11" s="139"/>
    </row>
    <row r="12" spans="1:12" ht="13.8" x14ac:dyDescent="0.2">
      <c r="B12" s="183"/>
      <c r="C12" s="139"/>
      <c r="D12" s="139"/>
      <c r="E12" s="139"/>
      <c r="F12" s="139"/>
    </row>
    <row r="13" spans="1:12" ht="13.8" x14ac:dyDescent="0.2">
      <c r="B13" s="183"/>
      <c r="C13" s="139"/>
      <c r="D13" s="139"/>
      <c r="E13" s="139"/>
      <c r="F13" s="139"/>
    </row>
    <row r="14" spans="1:12" ht="13.8" x14ac:dyDescent="0.2">
      <c r="B14" s="183"/>
      <c r="C14" s="139"/>
      <c r="D14" s="139"/>
      <c r="E14" s="139"/>
      <c r="F14" s="139"/>
    </row>
    <row r="15" spans="1:12" ht="13.8" x14ac:dyDescent="0.2">
      <c r="B15" s="183"/>
      <c r="C15" s="139"/>
      <c r="D15" s="139"/>
      <c r="E15" s="139"/>
      <c r="F15" s="139"/>
    </row>
    <row r="16" spans="1:12" ht="13.8" x14ac:dyDescent="0.2">
      <c r="B16" s="183"/>
      <c r="C16" s="139"/>
      <c r="D16" s="139"/>
      <c r="E16" s="139"/>
      <c r="F16" s="139"/>
    </row>
    <row r="17" spans="2:7" ht="13.8" x14ac:dyDescent="0.2">
      <c r="B17" s="183"/>
      <c r="C17" s="139"/>
      <c r="D17" s="139"/>
      <c r="E17" s="139"/>
      <c r="F17" s="139"/>
    </row>
    <row r="18" spans="2:7" ht="13.8" x14ac:dyDescent="0.2">
      <c r="B18" s="183"/>
      <c r="C18" s="139"/>
      <c r="D18" s="139"/>
      <c r="E18" s="139"/>
      <c r="F18" s="139"/>
    </row>
    <row r="19" spans="2:7" ht="13.8" x14ac:dyDescent="0.2">
      <c r="B19" s="183"/>
      <c r="C19" s="139"/>
      <c r="D19" s="139"/>
      <c r="E19" s="139"/>
      <c r="F19" s="139"/>
    </row>
    <row r="20" spans="2:7" ht="13.8" x14ac:dyDescent="0.2">
      <c r="B20" s="183"/>
      <c r="C20" s="139"/>
      <c r="D20" s="139"/>
      <c r="E20" s="139"/>
      <c r="F20" s="139"/>
    </row>
    <row r="21" spans="2:7" ht="13.8" x14ac:dyDescent="0.2">
      <c r="B21" s="183"/>
      <c r="C21" s="139"/>
      <c r="D21" s="139"/>
      <c r="E21" s="139"/>
      <c r="F21" s="139"/>
    </row>
    <row r="22" spans="2:7" ht="13.8" x14ac:dyDescent="0.2">
      <c r="B22" s="183"/>
      <c r="C22" s="139"/>
      <c r="D22" s="139"/>
      <c r="E22" s="139"/>
      <c r="F22" s="139"/>
    </row>
    <row r="23" spans="2:7" ht="13.8" x14ac:dyDescent="0.2">
      <c r="B23" s="183"/>
      <c r="C23" s="139"/>
      <c r="D23" s="139"/>
      <c r="E23" s="139"/>
      <c r="F23" s="139"/>
    </row>
    <row r="24" spans="2:7" ht="13.8" x14ac:dyDescent="0.2">
      <c r="B24" s="183"/>
      <c r="C24" s="139"/>
      <c r="D24" s="139"/>
      <c r="E24" s="139"/>
      <c r="F24" s="139"/>
    </row>
    <row r="25" spans="2:7" ht="13.8" x14ac:dyDescent="0.2">
      <c r="B25" s="183"/>
      <c r="C25" s="139"/>
      <c r="D25" s="139"/>
      <c r="E25" s="139"/>
      <c r="F25" s="139"/>
    </row>
    <row r="26" spans="2:7" ht="13.8" x14ac:dyDescent="0.2">
      <c r="B26" s="183"/>
      <c r="C26" s="139"/>
      <c r="D26" s="139"/>
      <c r="E26" s="139"/>
      <c r="F26" s="139"/>
    </row>
    <row r="27" spans="2:7" ht="13.8" x14ac:dyDescent="0.2">
      <c r="B27" s="183"/>
      <c r="C27" s="139"/>
      <c r="D27" s="139"/>
      <c r="E27" s="139"/>
      <c r="F27" s="139"/>
    </row>
    <row r="28" spans="2:7" ht="13.8" x14ac:dyDescent="0.2">
      <c r="B28" s="183"/>
      <c r="C28" s="139"/>
      <c r="D28" s="139"/>
      <c r="E28" s="139"/>
      <c r="F28" s="139"/>
    </row>
    <row r="29" spans="2:7" ht="13.8" x14ac:dyDescent="0.2">
      <c r="B29" s="183"/>
      <c r="C29" s="139"/>
      <c r="D29" s="139"/>
      <c r="E29" s="139"/>
      <c r="F29" s="139"/>
    </row>
    <row r="30" spans="2:7" ht="13.8" x14ac:dyDescent="0.2">
      <c r="B30" s="183"/>
      <c r="C30" s="139"/>
      <c r="D30" s="139"/>
      <c r="E30" s="139"/>
      <c r="F30" s="139"/>
    </row>
    <row r="31" spans="2:7" ht="33" customHeight="1" x14ac:dyDescent="0.2">
      <c r="B31" s="184"/>
      <c r="C31" s="185"/>
      <c r="D31" s="418" t="str">
        <f>B3</f>
        <v>Grafik 2   Bruttoinlandsprodukt (preisbereinigt, verkettet) und Erwerbstätige in Hamburg 2001 – 2024
(Veränderung gegenüber Vorjahr in Prozent)</v>
      </c>
      <c r="E31" s="418"/>
      <c r="F31" s="418"/>
      <c r="G31" s="418"/>
    </row>
    <row r="32" spans="2:7" ht="13.8" x14ac:dyDescent="0.25">
      <c r="B32" s="183"/>
      <c r="C32" s="139"/>
      <c r="D32" s="186"/>
      <c r="E32" s="187"/>
      <c r="F32" s="187"/>
    </row>
    <row r="33" spans="2:6" ht="22.8" x14ac:dyDescent="0.2">
      <c r="B33" s="183"/>
      <c r="C33" s="139"/>
      <c r="D33" s="414" t="s">
        <v>127</v>
      </c>
      <c r="E33" s="125" t="s">
        <v>149</v>
      </c>
      <c r="F33" s="192" t="s">
        <v>79</v>
      </c>
    </row>
    <row r="34" spans="2:6" ht="13.8" x14ac:dyDescent="0.2">
      <c r="B34" s="183"/>
      <c r="C34" s="139"/>
      <c r="D34" s="414"/>
      <c r="E34" s="415" t="s">
        <v>150</v>
      </c>
      <c r="F34" s="416"/>
    </row>
    <row r="35" spans="2:6" ht="15" customHeight="1" x14ac:dyDescent="0.2">
      <c r="B35" s="183"/>
      <c r="C35" s="139"/>
      <c r="D35" s="193">
        <v>2001</v>
      </c>
      <c r="E35" s="134">
        <v>5.8036802640629856</v>
      </c>
      <c r="F35" s="134">
        <v>0.72115635821264179</v>
      </c>
    </row>
    <row r="36" spans="2:6" ht="15" customHeight="1" x14ac:dyDescent="0.2">
      <c r="B36" s="183"/>
      <c r="C36" s="139"/>
      <c r="D36" s="149">
        <v>2002</v>
      </c>
      <c r="E36" s="134">
        <v>0.90423678926679785</v>
      </c>
      <c r="F36" s="134">
        <v>-0.68071676636427259</v>
      </c>
    </row>
    <row r="37" spans="2:6" ht="15" customHeight="1" x14ac:dyDescent="0.2">
      <c r="B37" s="183"/>
      <c r="C37" s="139"/>
      <c r="D37" s="149">
        <v>2003</v>
      </c>
      <c r="E37" s="134">
        <v>-2.1010875549846899</v>
      </c>
      <c r="F37" s="134">
        <v>-1.0789286497769683</v>
      </c>
    </row>
    <row r="38" spans="2:6" ht="15" customHeight="1" x14ac:dyDescent="0.2">
      <c r="B38" s="183"/>
      <c r="C38" s="139"/>
      <c r="D38" s="149">
        <v>2004</v>
      </c>
      <c r="E38" s="134">
        <v>1.0538065400530998</v>
      </c>
      <c r="F38" s="134">
        <v>0.32583609503584771</v>
      </c>
    </row>
    <row r="39" spans="2:6" ht="15" customHeight="1" x14ac:dyDescent="0.2">
      <c r="B39" s="183"/>
      <c r="C39" s="139"/>
      <c r="D39" s="149">
        <v>2005</v>
      </c>
      <c r="E39" s="134">
        <v>1.8779276685697079</v>
      </c>
      <c r="F39" s="134">
        <v>0.88801958236285938</v>
      </c>
    </row>
    <row r="40" spans="2:6" ht="15" customHeight="1" x14ac:dyDescent="0.2">
      <c r="B40" s="183"/>
      <c r="C40" s="139"/>
      <c r="D40" s="149">
        <v>2006</v>
      </c>
      <c r="E40" s="134">
        <v>1.5510601483108728</v>
      </c>
      <c r="F40" s="134">
        <v>1.116568118053461</v>
      </c>
    </row>
    <row r="41" spans="2:6" ht="15" customHeight="1" x14ac:dyDescent="0.2">
      <c r="B41" s="183"/>
      <c r="C41" s="139"/>
      <c r="D41" s="149">
        <v>2007</v>
      </c>
      <c r="E41" s="134">
        <v>2.6454114717159589</v>
      </c>
      <c r="F41" s="134">
        <v>2.3606241217776627</v>
      </c>
    </row>
    <row r="42" spans="2:6" ht="15" customHeight="1" x14ac:dyDescent="0.2">
      <c r="B42" s="183"/>
      <c r="C42" s="139"/>
      <c r="D42" s="149">
        <v>2008</v>
      </c>
      <c r="E42" s="134">
        <v>4.4086493535523399</v>
      </c>
      <c r="F42" s="134">
        <v>2.706095817601994</v>
      </c>
    </row>
    <row r="43" spans="2:6" ht="15" customHeight="1" x14ac:dyDescent="0.2">
      <c r="B43" s="183"/>
      <c r="C43" s="139"/>
      <c r="D43" s="149">
        <v>2009</v>
      </c>
      <c r="E43" s="134">
        <v>-3.3897611887983223</v>
      </c>
      <c r="F43" s="134">
        <v>1.480678462128715</v>
      </c>
    </row>
    <row r="44" spans="2:6" ht="15" customHeight="1" x14ac:dyDescent="0.2">
      <c r="B44" s="183"/>
      <c r="C44" s="139"/>
      <c r="D44" s="149">
        <v>2010</v>
      </c>
      <c r="E44" s="134">
        <v>0.51458382474692743</v>
      </c>
      <c r="F44" s="134">
        <v>0.94490335116695168</v>
      </c>
    </row>
    <row r="45" spans="2:6" ht="15" customHeight="1" x14ac:dyDescent="0.2">
      <c r="B45" s="183"/>
      <c r="C45" s="139"/>
      <c r="D45" s="149">
        <v>2011</v>
      </c>
      <c r="E45" s="134">
        <v>0.94995016776852981</v>
      </c>
      <c r="F45" s="134">
        <v>1.4374033195367699</v>
      </c>
    </row>
    <row r="46" spans="2:6" ht="15" customHeight="1" x14ac:dyDescent="0.2">
      <c r="B46" s="183"/>
      <c r="C46" s="139"/>
      <c r="D46" s="149">
        <v>2012</v>
      </c>
      <c r="E46" s="134">
        <v>0.49255937311843362</v>
      </c>
      <c r="F46" s="134">
        <v>1.9041485812908128</v>
      </c>
    </row>
    <row r="47" spans="2:6" ht="15" customHeight="1" x14ac:dyDescent="0.2">
      <c r="B47" s="183"/>
      <c r="C47" s="139"/>
      <c r="D47" s="149">
        <v>2013</v>
      </c>
      <c r="E47" s="134">
        <v>3.1826698868468783</v>
      </c>
      <c r="F47" s="134">
        <v>1.2686311237614711</v>
      </c>
    </row>
    <row r="48" spans="2:6" ht="15" customHeight="1" x14ac:dyDescent="0.2">
      <c r="B48" s="183"/>
      <c r="C48" s="139"/>
      <c r="D48" s="149">
        <v>2014</v>
      </c>
      <c r="E48" s="134">
        <v>-0.57341193347633534</v>
      </c>
      <c r="F48" s="134">
        <v>0.78029898980485868</v>
      </c>
    </row>
    <row r="49" spans="2:7" ht="15" customHeight="1" x14ac:dyDescent="0.2">
      <c r="B49" s="183"/>
      <c r="C49" s="139"/>
      <c r="D49" s="149">
        <v>2015</v>
      </c>
      <c r="E49" s="134">
        <v>1.8782548993475912</v>
      </c>
      <c r="F49" s="134">
        <v>0.90907965076678565</v>
      </c>
    </row>
    <row r="50" spans="2:7" ht="15" customHeight="1" x14ac:dyDescent="0.2">
      <c r="B50" s="183"/>
      <c r="C50" s="139"/>
      <c r="D50" s="149">
        <v>2016</v>
      </c>
      <c r="E50" s="134">
        <v>2.2324771105470878</v>
      </c>
      <c r="F50" s="134">
        <v>1.735753160600735</v>
      </c>
    </row>
    <row r="51" spans="2:7" ht="15" customHeight="1" x14ac:dyDescent="0.2">
      <c r="B51" s="183"/>
      <c r="C51" s="139"/>
      <c r="D51" s="149">
        <v>2017</v>
      </c>
      <c r="E51" s="134">
        <v>1.3852245831241334</v>
      </c>
      <c r="F51" s="134">
        <v>1.3384524199184367</v>
      </c>
    </row>
    <row r="52" spans="2:7" ht="15" customHeight="1" x14ac:dyDescent="0.2">
      <c r="B52" s="183"/>
      <c r="C52" s="139"/>
      <c r="D52" s="149">
        <v>2018</v>
      </c>
      <c r="E52" s="134">
        <v>0.38062270260489078</v>
      </c>
      <c r="F52" s="134">
        <v>1.5085382519081909</v>
      </c>
    </row>
    <row r="53" spans="2:7" ht="15" customHeight="1" x14ac:dyDescent="0.2">
      <c r="B53" s="183"/>
      <c r="C53" s="139"/>
      <c r="D53" s="149">
        <v>2019</v>
      </c>
      <c r="E53" s="134">
        <v>2.9628131440469918</v>
      </c>
      <c r="F53" s="134">
        <v>1.4619620155687227</v>
      </c>
    </row>
    <row r="54" spans="2:7" ht="15" customHeight="1" x14ac:dyDescent="0.2">
      <c r="B54" s="183"/>
      <c r="C54" s="139"/>
      <c r="D54" s="149">
        <v>2020</v>
      </c>
      <c r="E54" s="136">
        <v>-5.7007213378355086</v>
      </c>
      <c r="F54" s="136">
        <v>-0.32031055560820865</v>
      </c>
    </row>
    <row r="55" spans="2:7" s="55" customFormat="1" ht="15" customHeight="1" x14ac:dyDescent="0.2">
      <c r="B55" s="188"/>
      <c r="C55" s="157"/>
      <c r="D55" s="149">
        <v>2021</v>
      </c>
      <c r="E55" s="136">
        <v>0.48384749377885228</v>
      </c>
      <c r="F55" s="136">
        <v>0.15050485217748905</v>
      </c>
    </row>
    <row r="56" spans="2:7" s="55" customFormat="1" ht="15" customHeight="1" x14ac:dyDescent="0.2">
      <c r="B56" s="188"/>
      <c r="C56" s="157"/>
      <c r="D56" s="149">
        <v>2022</v>
      </c>
      <c r="E56" s="136">
        <v>3.1104637924676566</v>
      </c>
      <c r="F56" s="136">
        <v>2.2006139273676224</v>
      </c>
    </row>
    <row r="57" spans="2:7" s="55" customFormat="1" ht="15" customHeight="1" x14ac:dyDescent="0.2">
      <c r="B57" s="188"/>
      <c r="C57" s="157"/>
      <c r="D57" s="149">
        <v>2023</v>
      </c>
      <c r="E57" s="136">
        <v>-2.1211016572168231</v>
      </c>
      <c r="F57" s="136">
        <v>1.9931969090041266</v>
      </c>
    </row>
    <row r="58" spans="2:7" ht="15" customHeight="1" x14ac:dyDescent="0.2">
      <c r="B58" s="183"/>
      <c r="C58" s="139"/>
      <c r="D58" s="215">
        <v>2024</v>
      </c>
      <c r="E58" s="145">
        <v>1.7238040545585558</v>
      </c>
      <c r="F58" s="145">
        <v>0.86383077032436972</v>
      </c>
    </row>
    <row r="59" spans="2:7" ht="15" customHeight="1" x14ac:dyDescent="0.2">
      <c r="D59" s="189"/>
      <c r="G59" s="190"/>
    </row>
    <row r="60" spans="2:7" ht="35.25" customHeight="1" x14ac:dyDescent="0.2">
      <c r="D60" s="417" t="s">
        <v>225</v>
      </c>
      <c r="E60" s="417"/>
      <c r="F60" s="417"/>
    </row>
    <row r="61" spans="2:7" x14ac:dyDescent="0.2">
      <c r="F61" s="176" t="s">
        <v>177</v>
      </c>
    </row>
    <row r="121" spans="4:4" x14ac:dyDescent="0.2">
      <c r="D121" s="191"/>
    </row>
  </sheetData>
  <mergeCells count="6">
    <mergeCell ref="B3:G3"/>
    <mergeCell ref="D33:D34"/>
    <mergeCell ref="E34:F34"/>
    <mergeCell ref="D60:F60"/>
    <mergeCell ref="D5:G5"/>
    <mergeCell ref="D31:G31"/>
  </mergeCells>
  <hyperlinks>
    <hyperlink ref="F61" location="Inhaltsverzeichnis!A1" display="› Zurück zum Inhaltsverzeichnis" xr:uid="{6084241E-100B-430F-9CEA-20242F4BA54E}"/>
  </hyperlinks>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196C0-E356-4D87-BC86-ED08162F8AAE}">
  <sheetPr codeName="Tabelle10"/>
  <dimension ref="A1:J129"/>
  <sheetViews>
    <sheetView zoomScaleNormal="100" workbookViewId="0">
      <pane ySplit="5" topLeftCell="A6" activePane="bottomLeft" state="frozen"/>
      <selection pane="bottomLeft"/>
    </sheetView>
  </sheetViews>
  <sheetFormatPr baseColWidth="10" defaultColWidth="11.375" defaultRowHeight="11.4" x14ac:dyDescent="0.2"/>
  <cols>
    <col min="1" max="1" width="2.75" style="57" customWidth="1"/>
    <col min="2" max="2" width="13.75" style="57" customWidth="1"/>
    <col min="3" max="7" width="14.125" style="57" customWidth="1"/>
    <col min="8" max="8" width="17" style="57" customWidth="1"/>
    <col min="9" max="9" width="14.125" style="57" customWidth="1"/>
    <col min="10" max="10" width="16" style="57" customWidth="1"/>
    <col min="11" max="16384" width="11.375" style="57"/>
  </cols>
  <sheetData>
    <row r="1" spans="1:9" s="112" customFormat="1" ht="15" customHeight="1" x14ac:dyDescent="0.2">
      <c r="B1" s="209"/>
    </row>
    <row r="2" spans="1:9" s="112" customFormat="1" ht="20.100000000000001" customHeight="1" x14ac:dyDescent="0.25">
      <c r="A2" s="110"/>
      <c r="B2" s="111" t="s">
        <v>12</v>
      </c>
      <c r="D2" s="113"/>
    </row>
    <row r="3" spans="1:9" s="100" customFormat="1" ht="50.1" customHeight="1" x14ac:dyDescent="0.2">
      <c r="A3" s="99"/>
      <c r="B3" s="396" t="s">
        <v>217</v>
      </c>
      <c r="C3" s="396"/>
      <c r="D3" s="396"/>
      <c r="E3" s="396"/>
      <c r="F3" s="396"/>
      <c r="G3" s="396"/>
      <c r="H3" s="396"/>
      <c r="I3" s="396"/>
    </row>
    <row r="4" spans="1:9" ht="20.100000000000001" customHeight="1" x14ac:dyDescent="0.2">
      <c r="B4" s="397" t="s">
        <v>127</v>
      </c>
      <c r="C4" s="398" t="s">
        <v>128</v>
      </c>
      <c r="D4" s="398" t="s">
        <v>151</v>
      </c>
      <c r="E4" s="398"/>
      <c r="F4" s="398"/>
      <c r="G4" s="398"/>
      <c r="H4" s="398"/>
      <c r="I4" s="400"/>
    </row>
    <row r="5" spans="1:9" ht="68.400000000000006" x14ac:dyDescent="0.2">
      <c r="B5" s="397"/>
      <c r="C5" s="398"/>
      <c r="D5" s="124" t="s">
        <v>152</v>
      </c>
      <c r="E5" s="124" t="s">
        <v>133</v>
      </c>
      <c r="F5" s="124" t="s">
        <v>0</v>
      </c>
      <c r="G5" s="125" t="s">
        <v>134</v>
      </c>
      <c r="H5" s="124" t="s">
        <v>135</v>
      </c>
      <c r="I5" s="126" t="s">
        <v>136</v>
      </c>
    </row>
    <row r="6" spans="1:9" ht="15" customHeight="1" x14ac:dyDescent="0.2">
      <c r="B6" s="147"/>
      <c r="C6" s="401" t="s">
        <v>137</v>
      </c>
      <c r="D6" s="401"/>
      <c r="E6" s="401"/>
      <c r="F6" s="401"/>
      <c r="G6" s="401"/>
      <c r="H6" s="401"/>
      <c r="I6" s="401"/>
    </row>
    <row r="7" spans="1:9" ht="15" customHeight="1" x14ac:dyDescent="0.2">
      <c r="B7" s="148">
        <v>2000</v>
      </c>
      <c r="C7" s="128">
        <v>36015.332999999999</v>
      </c>
      <c r="D7" s="128">
        <v>15.712</v>
      </c>
      <c r="E7" s="128">
        <v>6423.0110000000004</v>
      </c>
      <c r="F7" s="128">
        <v>1681.115</v>
      </c>
      <c r="G7" s="128">
        <v>11612.514999999999</v>
      </c>
      <c r="H7" s="128">
        <v>7872.6859999999997</v>
      </c>
      <c r="I7" s="128">
        <v>8410.2939999999999</v>
      </c>
    </row>
    <row r="8" spans="1:9" ht="15" customHeight="1" x14ac:dyDescent="0.2">
      <c r="B8" s="148">
        <v>2001</v>
      </c>
      <c r="C8" s="128">
        <v>37003.462</v>
      </c>
      <c r="D8" s="128">
        <v>15.191000000000001</v>
      </c>
      <c r="E8" s="128">
        <v>6527.6890000000003</v>
      </c>
      <c r="F8" s="128">
        <v>1595.7429999999999</v>
      </c>
      <c r="G8" s="128">
        <v>12055.376</v>
      </c>
      <c r="H8" s="128">
        <v>8213.7199999999993</v>
      </c>
      <c r="I8" s="128">
        <v>8595.7430000000004</v>
      </c>
    </row>
    <row r="9" spans="1:9" ht="15" customHeight="1" x14ac:dyDescent="0.2">
      <c r="B9" s="148">
        <v>2002</v>
      </c>
      <c r="C9" s="128">
        <v>37146.614999999998</v>
      </c>
      <c r="D9" s="128">
        <v>15.147</v>
      </c>
      <c r="E9" s="128">
        <v>6464.473</v>
      </c>
      <c r="F9" s="128">
        <v>1529.5260000000001</v>
      </c>
      <c r="G9" s="128">
        <v>12006.031999999999</v>
      </c>
      <c r="H9" s="128">
        <v>8355.3150000000005</v>
      </c>
      <c r="I9" s="128">
        <v>8776.1219999999994</v>
      </c>
    </row>
    <row r="10" spans="1:9" ht="15" customHeight="1" x14ac:dyDescent="0.2">
      <c r="B10" s="148">
        <v>2003</v>
      </c>
      <c r="C10" s="128">
        <v>37228.203999999998</v>
      </c>
      <c r="D10" s="128">
        <v>15.651</v>
      </c>
      <c r="E10" s="128">
        <v>6469.2259999999997</v>
      </c>
      <c r="F10" s="128">
        <v>1509.828</v>
      </c>
      <c r="G10" s="128">
        <v>12117.81</v>
      </c>
      <c r="H10" s="128">
        <v>8273.2739999999994</v>
      </c>
      <c r="I10" s="128">
        <v>8842.4150000000009</v>
      </c>
    </row>
    <row r="11" spans="1:9" ht="15" customHeight="1" x14ac:dyDescent="0.2">
      <c r="B11" s="148">
        <v>2004</v>
      </c>
      <c r="C11" s="128">
        <v>37505.786999999997</v>
      </c>
      <c r="D11" s="128">
        <v>16.486999999999998</v>
      </c>
      <c r="E11" s="128">
        <v>6356.808</v>
      </c>
      <c r="F11" s="128">
        <v>1437.029</v>
      </c>
      <c r="G11" s="128">
        <v>12168.637000000001</v>
      </c>
      <c r="H11" s="128">
        <v>8658.6980000000003</v>
      </c>
      <c r="I11" s="128">
        <v>8868.1280000000006</v>
      </c>
    </row>
    <row r="12" spans="1:9" ht="15" customHeight="1" x14ac:dyDescent="0.2">
      <c r="B12" s="148"/>
      <c r="C12" s="128"/>
      <c r="D12" s="128"/>
      <c r="E12" s="128"/>
      <c r="F12" s="128"/>
      <c r="G12" s="128"/>
      <c r="H12" s="128"/>
      <c r="I12" s="128"/>
    </row>
    <row r="13" spans="1:9" ht="15" customHeight="1" x14ac:dyDescent="0.2">
      <c r="B13" s="148">
        <v>2005</v>
      </c>
      <c r="C13" s="128">
        <v>38174.788</v>
      </c>
      <c r="D13" s="128">
        <v>16.933</v>
      </c>
      <c r="E13" s="128">
        <v>6319.6760000000004</v>
      </c>
      <c r="F13" s="128">
        <v>1372.645</v>
      </c>
      <c r="G13" s="128">
        <v>12234.210999999999</v>
      </c>
      <c r="H13" s="128">
        <v>9138.3870000000006</v>
      </c>
      <c r="I13" s="128">
        <v>9092.9359999999997</v>
      </c>
    </row>
    <row r="14" spans="1:9" ht="15" customHeight="1" x14ac:dyDescent="0.2">
      <c r="B14" s="148">
        <v>2006</v>
      </c>
      <c r="C14" s="128">
        <v>39031.279000000002</v>
      </c>
      <c r="D14" s="128">
        <v>16.768999999999998</v>
      </c>
      <c r="E14" s="128">
        <v>6409.7759999999998</v>
      </c>
      <c r="F14" s="128">
        <v>1347.0229999999999</v>
      </c>
      <c r="G14" s="128">
        <v>12511.812</v>
      </c>
      <c r="H14" s="128">
        <v>9621.4069999999992</v>
      </c>
      <c r="I14" s="128">
        <v>9124.4920000000002</v>
      </c>
    </row>
    <row r="15" spans="1:9" ht="15" customHeight="1" x14ac:dyDescent="0.2">
      <c r="B15" s="148">
        <v>2007</v>
      </c>
      <c r="C15" s="128">
        <v>40285.031999999999</v>
      </c>
      <c r="D15" s="128">
        <v>17.103000000000002</v>
      </c>
      <c r="E15" s="128">
        <v>6705.8609999999999</v>
      </c>
      <c r="F15" s="128">
        <v>1339.5419999999999</v>
      </c>
      <c r="G15" s="128">
        <v>12970.125</v>
      </c>
      <c r="H15" s="128">
        <v>9951.1919999999991</v>
      </c>
      <c r="I15" s="128">
        <v>9301.2090000000007</v>
      </c>
    </row>
    <row r="16" spans="1:9" ht="15" customHeight="1" x14ac:dyDescent="0.2">
      <c r="B16" s="148">
        <v>2008</v>
      </c>
      <c r="C16" s="128">
        <v>42348.216999999997</v>
      </c>
      <c r="D16" s="128">
        <v>18.030999999999999</v>
      </c>
      <c r="E16" s="128">
        <v>6882.1559999999999</v>
      </c>
      <c r="F16" s="128">
        <v>1367.5250000000001</v>
      </c>
      <c r="G16" s="128">
        <v>13939.316999999999</v>
      </c>
      <c r="H16" s="128">
        <v>10557.558000000001</v>
      </c>
      <c r="I16" s="128">
        <v>9583.6299999999992</v>
      </c>
    </row>
    <row r="17" spans="2:9" ht="15" customHeight="1" x14ac:dyDescent="0.2">
      <c r="B17" s="148">
        <v>2009</v>
      </c>
      <c r="C17" s="128">
        <v>43551.004999999997</v>
      </c>
      <c r="D17" s="128">
        <v>18.007999999999999</v>
      </c>
      <c r="E17" s="128">
        <v>6929.375</v>
      </c>
      <c r="F17" s="128">
        <v>1420.9280000000001</v>
      </c>
      <c r="G17" s="128">
        <v>14024.669</v>
      </c>
      <c r="H17" s="128">
        <v>10922.579</v>
      </c>
      <c r="I17" s="128">
        <v>10235.446</v>
      </c>
    </row>
    <row r="18" spans="2:9" ht="15" customHeight="1" x14ac:dyDescent="0.2">
      <c r="B18" s="148"/>
      <c r="C18" s="128"/>
      <c r="D18" s="128"/>
      <c r="E18" s="128"/>
      <c r="F18" s="128"/>
      <c r="G18" s="128"/>
      <c r="H18" s="128"/>
      <c r="I18" s="128"/>
    </row>
    <row r="19" spans="2:9" ht="15" customHeight="1" x14ac:dyDescent="0.2">
      <c r="B19" s="148">
        <v>2010</v>
      </c>
      <c r="C19" s="128">
        <v>44313.720999999998</v>
      </c>
      <c r="D19" s="128">
        <v>17.815999999999999</v>
      </c>
      <c r="E19" s="128">
        <v>6901.2650000000003</v>
      </c>
      <c r="F19" s="128">
        <v>1433.386</v>
      </c>
      <c r="G19" s="128">
        <v>14247.406000000001</v>
      </c>
      <c r="H19" s="128">
        <v>11021.050999999999</v>
      </c>
      <c r="I19" s="128">
        <v>10692.797</v>
      </c>
    </row>
    <row r="20" spans="2:9" ht="15" customHeight="1" x14ac:dyDescent="0.2">
      <c r="B20" s="148">
        <v>2011</v>
      </c>
      <c r="C20" s="128">
        <v>45983.004999999997</v>
      </c>
      <c r="D20" s="128">
        <v>19.114999999999998</v>
      </c>
      <c r="E20" s="128">
        <v>7055.5659999999998</v>
      </c>
      <c r="F20" s="128">
        <v>1455.251</v>
      </c>
      <c r="G20" s="128">
        <v>14695.362999999999</v>
      </c>
      <c r="H20" s="128">
        <v>11718.107</v>
      </c>
      <c r="I20" s="128">
        <v>11039.602999999999</v>
      </c>
    </row>
    <row r="21" spans="2:9" ht="15" customHeight="1" x14ac:dyDescent="0.2">
      <c r="B21" s="148">
        <v>2012</v>
      </c>
      <c r="C21" s="128">
        <v>48299.165000000001</v>
      </c>
      <c r="D21" s="128">
        <v>20.669</v>
      </c>
      <c r="E21" s="128">
        <v>7190.6270000000004</v>
      </c>
      <c r="F21" s="128">
        <v>1508.749</v>
      </c>
      <c r="G21" s="128">
        <v>15706.732</v>
      </c>
      <c r="H21" s="128">
        <v>12308.157999999999</v>
      </c>
      <c r="I21" s="128">
        <v>11564.23</v>
      </c>
    </row>
    <row r="22" spans="2:9" ht="15" customHeight="1" x14ac:dyDescent="0.2">
      <c r="B22" s="148">
        <v>2013</v>
      </c>
      <c r="C22" s="128">
        <v>50515.470999999998</v>
      </c>
      <c r="D22" s="128">
        <v>22.018999999999998</v>
      </c>
      <c r="E22" s="128">
        <v>7617.1009999999997</v>
      </c>
      <c r="F22" s="128">
        <v>1451.443</v>
      </c>
      <c r="G22" s="128">
        <v>16332.269</v>
      </c>
      <c r="H22" s="128">
        <v>12996.209000000001</v>
      </c>
      <c r="I22" s="128">
        <v>12096.43</v>
      </c>
    </row>
    <row r="23" spans="2:9" ht="15" customHeight="1" x14ac:dyDescent="0.2">
      <c r="B23" s="148">
        <v>2014</v>
      </c>
      <c r="C23" s="128">
        <v>52416.462</v>
      </c>
      <c r="D23" s="128">
        <v>23.792000000000002</v>
      </c>
      <c r="E23" s="128">
        <v>7919.9639999999999</v>
      </c>
      <c r="F23" s="128">
        <v>1557.0509999999999</v>
      </c>
      <c r="G23" s="128">
        <v>16639.998</v>
      </c>
      <c r="H23" s="128">
        <v>13641.377</v>
      </c>
      <c r="I23" s="128">
        <v>12634.28</v>
      </c>
    </row>
    <row r="24" spans="2:9" ht="15" customHeight="1" x14ac:dyDescent="0.2">
      <c r="B24" s="148"/>
      <c r="C24" s="128"/>
      <c r="D24" s="128"/>
      <c r="E24" s="128"/>
      <c r="F24" s="128"/>
      <c r="G24" s="128"/>
      <c r="H24" s="128"/>
      <c r="I24" s="128"/>
    </row>
    <row r="25" spans="2:9" ht="15" customHeight="1" x14ac:dyDescent="0.2">
      <c r="B25" s="148">
        <v>2015</v>
      </c>
      <c r="C25" s="128">
        <v>54537.991000000002</v>
      </c>
      <c r="D25" s="128">
        <v>24.696000000000002</v>
      </c>
      <c r="E25" s="128">
        <v>8201.3179999999993</v>
      </c>
      <c r="F25" s="128">
        <v>1623.8340000000001</v>
      </c>
      <c r="G25" s="128">
        <v>17207.488000000001</v>
      </c>
      <c r="H25" s="128">
        <v>14184.214</v>
      </c>
      <c r="I25" s="128">
        <v>13296.441000000001</v>
      </c>
    </row>
    <row r="26" spans="2:9" ht="15" customHeight="1" x14ac:dyDescent="0.2">
      <c r="B26" s="148">
        <v>2016</v>
      </c>
      <c r="C26" s="128">
        <v>56768.796999999999</v>
      </c>
      <c r="D26" s="128">
        <v>28.013999999999999</v>
      </c>
      <c r="E26" s="128">
        <v>8176.0940000000001</v>
      </c>
      <c r="F26" s="128">
        <v>1692.9459999999999</v>
      </c>
      <c r="G26" s="128">
        <v>18099.698</v>
      </c>
      <c r="H26" s="128">
        <v>14926.15</v>
      </c>
      <c r="I26" s="128">
        <v>13845.895</v>
      </c>
    </row>
    <row r="27" spans="2:9" ht="15" customHeight="1" x14ac:dyDescent="0.2">
      <c r="B27" s="149">
        <v>2017</v>
      </c>
      <c r="C27" s="128">
        <v>58777.663</v>
      </c>
      <c r="D27" s="128">
        <v>29.009</v>
      </c>
      <c r="E27" s="128">
        <v>8444.9670000000006</v>
      </c>
      <c r="F27" s="128">
        <v>1669.2460000000001</v>
      </c>
      <c r="G27" s="128">
        <v>18545.133000000002</v>
      </c>
      <c r="H27" s="128">
        <v>15601.550999999999</v>
      </c>
      <c r="I27" s="128">
        <v>14487.757</v>
      </c>
    </row>
    <row r="28" spans="2:9" ht="15" customHeight="1" x14ac:dyDescent="0.2">
      <c r="B28" s="149">
        <v>2018</v>
      </c>
      <c r="C28" s="128">
        <v>61624.773000000001</v>
      </c>
      <c r="D28" s="128">
        <v>30.263999999999999</v>
      </c>
      <c r="E28" s="128">
        <v>8909.2950000000001</v>
      </c>
      <c r="F28" s="128">
        <v>1725.8820000000001</v>
      </c>
      <c r="G28" s="128">
        <v>19360.813999999998</v>
      </c>
      <c r="H28" s="128">
        <v>16326.023999999999</v>
      </c>
      <c r="I28" s="128">
        <v>15272.494000000001</v>
      </c>
    </row>
    <row r="29" spans="2:9" ht="15" customHeight="1" x14ac:dyDescent="0.2">
      <c r="B29" s="149">
        <v>2019</v>
      </c>
      <c r="C29" s="128">
        <v>64963.540999999997</v>
      </c>
      <c r="D29" s="128">
        <v>33.548000000000002</v>
      </c>
      <c r="E29" s="128">
        <v>9431.7970000000005</v>
      </c>
      <c r="F29" s="128">
        <v>1827.5319999999999</v>
      </c>
      <c r="G29" s="128">
        <v>20437.348000000002</v>
      </c>
      <c r="H29" s="128">
        <v>16968.751</v>
      </c>
      <c r="I29" s="128">
        <v>16264.565000000001</v>
      </c>
    </row>
    <row r="30" spans="2:9" ht="15" customHeight="1" x14ac:dyDescent="0.2">
      <c r="B30" s="149"/>
      <c r="C30" s="128"/>
      <c r="D30" s="128"/>
      <c r="E30" s="128"/>
      <c r="F30" s="128"/>
      <c r="G30" s="128"/>
      <c r="H30" s="128"/>
      <c r="I30" s="128"/>
    </row>
    <row r="31" spans="2:9" ht="15" customHeight="1" x14ac:dyDescent="0.2">
      <c r="B31" s="149">
        <v>2020</v>
      </c>
      <c r="C31" s="128">
        <v>64873.870999999999</v>
      </c>
      <c r="D31" s="128">
        <v>33.226999999999997</v>
      </c>
      <c r="E31" s="128">
        <v>9228.2309999999998</v>
      </c>
      <c r="F31" s="128">
        <v>1902.7670000000001</v>
      </c>
      <c r="G31" s="128">
        <v>19918.168000000001</v>
      </c>
      <c r="H31" s="128">
        <v>16952.239000000001</v>
      </c>
      <c r="I31" s="128">
        <v>16839.239000000001</v>
      </c>
    </row>
    <row r="32" spans="2:9" ht="15" customHeight="1" x14ac:dyDescent="0.2">
      <c r="B32" s="149">
        <v>2021</v>
      </c>
      <c r="C32" s="128">
        <v>67547.622000000003</v>
      </c>
      <c r="D32" s="128">
        <v>34.423000000000002</v>
      </c>
      <c r="E32" s="128">
        <v>9321.8520000000008</v>
      </c>
      <c r="F32" s="128">
        <v>2002.1769999999999</v>
      </c>
      <c r="G32" s="128">
        <v>20720.543000000001</v>
      </c>
      <c r="H32" s="128">
        <v>17751.202000000001</v>
      </c>
      <c r="I32" s="128">
        <v>17717.424999999999</v>
      </c>
    </row>
    <row r="33" spans="2:9" s="56" customFormat="1" ht="15" customHeight="1" x14ac:dyDescent="0.2">
      <c r="B33" s="149">
        <v>2022</v>
      </c>
      <c r="C33" s="128">
        <v>72337.22</v>
      </c>
      <c r="D33" s="128">
        <v>36.414999999999999</v>
      </c>
      <c r="E33" s="128">
        <v>9679.3310000000001</v>
      </c>
      <c r="F33" s="128">
        <v>2171.877</v>
      </c>
      <c r="G33" s="128">
        <v>22409.382000000001</v>
      </c>
      <c r="H33" s="128">
        <v>19420.225999999999</v>
      </c>
      <c r="I33" s="128">
        <v>18619.989000000001</v>
      </c>
    </row>
    <row r="34" spans="2:9" s="56" customFormat="1" ht="15" customHeight="1" x14ac:dyDescent="0.2">
      <c r="B34" s="149">
        <v>2023</v>
      </c>
      <c r="C34" s="128">
        <v>78168.706999999995</v>
      </c>
      <c r="D34" s="128">
        <v>34.529000000000003</v>
      </c>
      <c r="E34" s="128">
        <v>10646.338</v>
      </c>
      <c r="F34" s="128">
        <v>2325.2130000000002</v>
      </c>
      <c r="G34" s="128">
        <v>24428.056</v>
      </c>
      <c r="H34" s="128">
        <v>21126.412</v>
      </c>
      <c r="I34" s="128">
        <v>19608.159</v>
      </c>
    </row>
    <row r="35" spans="2:9" s="56" customFormat="1" ht="15" customHeight="1" x14ac:dyDescent="0.2">
      <c r="B35" s="149">
        <v>2024</v>
      </c>
      <c r="C35" s="128">
        <v>83342.100999999995</v>
      </c>
      <c r="D35" s="128">
        <v>33.994999999999997</v>
      </c>
      <c r="E35" s="128">
        <v>11560.928</v>
      </c>
      <c r="F35" s="128">
        <v>2426.4940000000001</v>
      </c>
      <c r="G35" s="128">
        <v>25410.936000000002</v>
      </c>
      <c r="H35" s="128">
        <v>22637.561000000002</v>
      </c>
      <c r="I35" s="128">
        <v>21272.187000000002</v>
      </c>
    </row>
    <row r="36" spans="2:9" ht="15" customHeight="1" x14ac:dyDescent="0.2">
      <c r="B36" s="149"/>
      <c r="C36" s="421" t="s">
        <v>138</v>
      </c>
      <c r="D36" s="422"/>
      <c r="E36" s="422"/>
      <c r="F36" s="422"/>
      <c r="G36" s="422"/>
      <c r="H36" s="422"/>
      <c r="I36" s="422"/>
    </row>
    <row r="37" spans="2:9" ht="15" customHeight="1" x14ac:dyDescent="0.2">
      <c r="B37" s="148">
        <v>2001</v>
      </c>
      <c r="C37" s="129">
        <v>2.7436342182369935</v>
      </c>
      <c r="D37" s="129">
        <v>-3.3159368635437882</v>
      </c>
      <c r="E37" s="129">
        <v>1.6297340920013994</v>
      </c>
      <c r="F37" s="129">
        <v>-5.0782962498103936</v>
      </c>
      <c r="G37" s="129">
        <v>3.8136527703085852</v>
      </c>
      <c r="H37" s="129">
        <v>4.3318633564199054</v>
      </c>
      <c r="I37" s="129">
        <v>2.2050239860818182</v>
      </c>
    </row>
    <row r="38" spans="2:9" ht="15" customHeight="1" x14ac:dyDescent="0.2">
      <c r="B38" s="148">
        <v>2002</v>
      </c>
      <c r="C38" s="129">
        <v>0.386863802095058</v>
      </c>
      <c r="D38" s="129">
        <v>-0.28964518464880523</v>
      </c>
      <c r="E38" s="129">
        <v>-0.96842848977639717</v>
      </c>
      <c r="F38" s="129">
        <v>-4.1496030375818664</v>
      </c>
      <c r="G38" s="129">
        <v>-0.409311165408694</v>
      </c>
      <c r="H38" s="129">
        <v>1.7238839405287738</v>
      </c>
      <c r="I38" s="129">
        <v>2.0984689747006162</v>
      </c>
    </row>
    <row r="39" spans="2:9" ht="15" customHeight="1" x14ac:dyDescent="0.2">
      <c r="B39" s="148">
        <v>2003</v>
      </c>
      <c r="C39" s="129">
        <v>0.21964047060546432</v>
      </c>
      <c r="D39" s="129">
        <v>3.3273915626856803</v>
      </c>
      <c r="E39" s="129">
        <v>7.3524941630972854E-2</v>
      </c>
      <c r="F39" s="129">
        <v>-1.2878499613605783</v>
      </c>
      <c r="G39" s="129">
        <v>0.93101534295427502</v>
      </c>
      <c r="H39" s="129">
        <v>-0.98190193906513401</v>
      </c>
      <c r="I39" s="129">
        <v>0.75537919823812838</v>
      </c>
    </row>
    <row r="40" spans="2:9" ht="15" customHeight="1" x14ac:dyDescent="0.2">
      <c r="B40" s="148">
        <v>2004</v>
      </c>
      <c r="C40" s="129">
        <v>0.74562554777017986</v>
      </c>
      <c r="D40" s="129">
        <v>5.3415117244904478</v>
      </c>
      <c r="E40" s="129">
        <v>-1.7377349315049435</v>
      </c>
      <c r="F40" s="129">
        <v>-4.8216750517277465</v>
      </c>
      <c r="G40" s="129">
        <v>0.41944047645572918</v>
      </c>
      <c r="H40" s="129">
        <v>4.6586635472244726</v>
      </c>
      <c r="I40" s="129">
        <v>0.29079159935379645</v>
      </c>
    </row>
    <row r="41" spans="2:9" ht="15" customHeight="1" x14ac:dyDescent="0.2">
      <c r="B41" s="148">
        <v>2005</v>
      </c>
      <c r="C41" s="129">
        <v>1.7837274018540126</v>
      </c>
      <c r="D41" s="129">
        <v>2.705161642506217</v>
      </c>
      <c r="E41" s="129">
        <v>-0.5841296449412976</v>
      </c>
      <c r="F41" s="129">
        <v>-4.4803549545625039</v>
      </c>
      <c r="G41" s="129">
        <v>0.53887711499652757</v>
      </c>
      <c r="H41" s="129">
        <v>5.5399668633783046</v>
      </c>
      <c r="I41" s="129">
        <v>2.5350107711571144</v>
      </c>
    </row>
    <row r="42" spans="2:9" ht="15" customHeight="1" x14ac:dyDescent="0.2">
      <c r="B42" s="148"/>
      <c r="C42" s="129"/>
      <c r="D42" s="129"/>
      <c r="E42" s="129"/>
      <c r="F42" s="129"/>
      <c r="G42" s="129"/>
      <c r="H42" s="129"/>
      <c r="I42" s="129"/>
    </row>
    <row r="43" spans="2:9" ht="15" customHeight="1" x14ac:dyDescent="0.2">
      <c r="B43" s="148">
        <v>2006</v>
      </c>
      <c r="C43" s="129">
        <v>2.2436038151672251</v>
      </c>
      <c r="D43" s="129">
        <v>-0.96852300242130751</v>
      </c>
      <c r="E43" s="129">
        <v>1.4257060013836151</v>
      </c>
      <c r="F43" s="129">
        <v>-1.8666151845524517</v>
      </c>
      <c r="G43" s="129">
        <v>2.2690551928522402</v>
      </c>
      <c r="H43" s="129">
        <v>5.2856155030422762</v>
      </c>
      <c r="I43" s="129">
        <v>0.34703862426833315</v>
      </c>
    </row>
    <row r="44" spans="2:9" ht="15" customHeight="1" x14ac:dyDescent="0.2">
      <c r="B44" s="148">
        <v>2007</v>
      </c>
      <c r="C44" s="129">
        <v>3.2121750353095013</v>
      </c>
      <c r="D44" s="129">
        <v>1.9917705289522334</v>
      </c>
      <c r="E44" s="129">
        <v>4.6192721867347624</v>
      </c>
      <c r="F44" s="129">
        <v>-0.55537284812508769</v>
      </c>
      <c r="G44" s="129">
        <v>3.663042571291832</v>
      </c>
      <c r="H44" s="129">
        <v>3.4276171873822614</v>
      </c>
      <c r="I44" s="129">
        <v>1.9367324778190391</v>
      </c>
    </row>
    <row r="45" spans="2:9" ht="15" customHeight="1" x14ac:dyDescent="0.2">
      <c r="B45" s="148">
        <v>2008</v>
      </c>
      <c r="C45" s="129">
        <v>5.1214679437265929</v>
      </c>
      <c r="D45" s="129">
        <v>5.4259486639770804</v>
      </c>
      <c r="E45" s="129">
        <v>2.6289688975062262</v>
      </c>
      <c r="F45" s="129">
        <v>2.0889975827558973</v>
      </c>
      <c r="G45" s="129">
        <v>7.4724954462659383</v>
      </c>
      <c r="H45" s="129">
        <v>6.0934006699900873</v>
      </c>
      <c r="I45" s="129">
        <v>3.0363902155085429</v>
      </c>
    </row>
    <row r="46" spans="2:9" ht="15" customHeight="1" x14ac:dyDescent="0.2">
      <c r="B46" s="148">
        <v>2009</v>
      </c>
      <c r="C46" s="129">
        <v>2.8402329193694271</v>
      </c>
      <c r="D46" s="129">
        <v>-0.12755809439298985</v>
      </c>
      <c r="E46" s="129">
        <v>0.68610766742282503</v>
      </c>
      <c r="F46" s="129">
        <v>3.9050840021206192</v>
      </c>
      <c r="G46" s="129">
        <v>0.61231120577859011</v>
      </c>
      <c r="H46" s="129">
        <v>3.4574377900647102</v>
      </c>
      <c r="I46" s="129">
        <v>6.8013477148011763</v>
      </c>
    </row>
    <row r="47" spans="2:9" ht="15" customHeight="1" x14ac:dyDescent="0.2">
      <c r="B47" s="148">
        <v>2010</v>
      </c>
      <c r="C47" s="129">
        <v>1.7513166458500786</v>
      </c>
      <c r="D47" s="129">
        <v>-1.0661928031985783</v>
      </c>
      <c r="E47" s="129">
        <v>-0.40566429151258232</v>
      </c>
      <c r="F47" s="129">
        <v>0.8767509683812269</v>
      </c>
      <c r="G47" s="129">
        <v>1.5881800846779344</v>
      </c>
      <c r="H47" s="129">
        <v>0.90154532185118552</v>
      </c>
      <c r="I47" s="129">
        <v>4.4683055335351289</v>
      </c>
    </row>
    <row r="48" spans="2:9" ht="15" customHeight="1" x14ac:dyDescent="0.2">
      <c r="B48" s="148"/>
      <c r="C48" s="129"/>
      <c r="D48" s="129"/>
      <c r="E48" s="129"/>
      <c r="F48" s="129"/>
      <c r="G48" s="129"/>
      <c r="H48" s="129"/>
      <c r="I48" s="129"/>
    </row>
    <row r="49" spans="2:10" ht="15" customHeight="1" x14ac:dyDescent="0.2">
      <c r="B49" s="148">
        <v>2011</v>
      </c>
      <c r="C49" s="129">
        <v>3.7669687002813417</v>
      </c>
      <c r="D49" s="129">
        <v>7.2911989223170188</v>
      </c>
      <c r="E49" s="129">
        <v>2.2358364734581269</v>
      </c>
      <c r="F49" s="129">
        <v>1.5254090663645383</v>
      </c>
      <c r="G49" s="129">
        <v>3.1441302367602915</v>
      </c>
      <c r="H49" s="129">
        <v>6.3247688446410422</v>
      </c>
      <c r="I49" s="129">
        <v>3.2433609279218523</v>
      </c>
    </row>
    <row r="50" spans="2:10" ht="15" customHeight="1" x14ac:dyDescent="0.2">
      <c r="B50" s="148">
        <v>2012</v>
      </c>
      <c r="C50" s="129">
        <v>5.0369913840994078</v>
      </c>
      <c r="D50" s="129">
        <v>8.1297410410672253</v>
      </c>
      <c r="E50" s="129">
        <v>1.9142475600114859</v>
      </c>
      <c r="F50" s="129">
        <v>3.6762043111463245</v>
      </c>
      <c r="G50" s="129">
        <v>6.8822321707874794</v>
      </c>
      <c r="H50" s="129">
        <v>5.0353781545090861</v>
      </c>
      <c r="I50" s="129">
        <v>4.7522270501937438</v>
      </c>
    </row>
    <row r="51" spans="2:10" ht="15" customHeight="1" x14ac:dyDescent="0.2">
      <c r="B51" s="148">
        <v>2013</v>
      </c>
      <c r="C51" s="129">
        <v>4.5887045873360339</v>
      </c>
      <c r="D51" s="129">
        <v>6.531520634767042</v>
      </c>
      <c r="E51" s="129">
        <v>5.9309709709598346</v>
      </c>
      <c r="F51" s="129">
        <v>-3.7982460966005611</v>
      </c>
      <c r="G51" s="129">
        <v>3.9826044017304172</v>
      </c>
      <c r="H51" s="129">
        <v>5.5902028556994479</v>
      </c>
      <c r="I51" s="129">
        <v>4.6021222338192862</v>
      </c>
    </row>
    <row r="52" spans="2:10" ht="15" customHeight="1" x14ac:dyDescent="0.2">
      <c r="B52" s="148">
        <v>2014</v>
      </c>
      <c r="C52" s="129">
        <v>3.7631857376921221</v>
      </c>
      <c r="D52" s="129">
        <v>8.0521367909532682</v>
      </c>
      <c r="E52" s="129">
        <v>3.9760927418449619</v>
      </c>
      <c r="F52" s="129">
        <v>7.2760694012785896</v>
      </c>
      <c r="G52" s="129">
        <v>1.8841778812239744</v>
      </c>
      <c r="H52" s="129">
        <v>4.9642784291942368</v>
      </c>
      <c r="I52" s="129">
        <v>4.446353180235822</v>
      </c>
    </row>
    <row r="53" spans="2:10" ht="15" customHeight="1" x14ac:dyDescent="0.2">
      <c r="B53" s="148">
        <v>2015</v>
      </c>
      <c r="C53" s="129">
        <v>4.0474479181750187</v>
      </c>
      <c r="D53" s="129">
        <v>3.7995965030262271</v>
      </c>
      <c r="E53" s="129">
        <v>3.5524656425205974</v>
      </c>
      <c r="F53" s="129">
        <v>4.2890695295144479</v>
      </c>
      <c r="G53" s="129">
        <v>3.4103970445188754</v>
      </c>
      <c r="H53" s="129">
        <v>3.9793416749643384</v>
      </c>
      <c r="I53" s="129">
        <v>5.2409872188996918</v>
      </c>
    </row>
    <row r="54" spans="2:10" ht="15" customHeight="1" x14ac:dyDescent="0.2">
      <c r="B54" s="148"/>
      <c r="C54" s="129"/>
      <c r="D54" s="129"/>
      <c r="E54" s="129"/>
      <c r="F54" s="129"/>
      <c r="G54" s="129"/>
      <c r="H54" s="129"/>
      <c r="I54" s="129"/>
    </row>
    <row r="55" spans="2:10" ht="15" customHeight="1" x14ac:dyDescent="0.2">
      <c r="B55" s="148">
        <v>2016</v>
      </c>
      <c r="C55" s="129">
        <v>4.0903706922391034</v>
      </c>
      <c r="D55" s="129">
        <v>13.435374149659864</v>
      </c>
      <c r="E55" s="129">
        <v>-0.30756032140199902</v>
      </c>
      <c r="F55" s="129">
        <v>4.2561000693420636</v>
      </c>
      <c r="G55" s="129">
        <v>5.1850101537191247</v>
      </c>
      <c r="H55" s="129">
        <v>5.230716344240153</v>
      </c>
      <c r="I55" s="129">
        <v>4.132338871732669</v>
      </c>
      <c r="J55" s="142"/>
    </row>
    <row r="56" spans="2:10" ht="15" customHeight="1" x14ac:dyDescent="0.2">
      <c r="B56" s="149">
        <v>2017</v>
      </c>
      <c r="C56" s="129">
        <v>3.5386798843033436</v>
      </c>
      <c r="D56" s="129">
        <v>3.5517955308060256</v>
      </c>
      <c r="E56" s="129">
        <v>3.2885262816205389</v>
      </c>
      <c r="F56" s="129">
        <v>-1.3999265186249295</v>
      </c>
      <c r="G56" s="129">
        <v>2.4610079129497078</v>
      </c>
      <c r="H56" s="129">
        <v>4.5249511762912737</v>
      </c>
      <c r="I56" s="129">
        <v>4.6357566628953926</v>
      </c>
      <c r="J56" s="142"/>
    </row>
    <row r="57" spans="2:10" ht="15" customHeight="1" x14ac:dyDescent="0.2">
      <c r="B57" s="149">
        <v>2018</v>
      </c>
      <c r="C57" s="129">
        <v>4.8438639011557845</v>
      </c>
      <c r="D57" s="129">
        <v>4.3262435795787511</v>
      </c>
      <c r="E57" s="129">
        <v>5.4982808103335392</v>
      </c>
      <c r="F57" s="129">
        <v>3.3929091338244932</v>
      </c>
      <c r="G57" s="129">
        <v>4.3983561616948235</v>
      </c>
      <c r="H57" s="129">
        <v>4.6435960117042212</v>
      </c>
      <c r="I57" s="129">
        <v>5.4165527486414913</v>
      </c>
      <c r="J57" s="142"/>
    </row>
    <row r="58" spans="2:10" ht="15" customHeight="1" x14ac:dyDescent="0.2">
      <c r="B58" s="149">
        <v>2019</v>
      </c>
      <c r="C58" s="129">
        <v>5.417899064715419</v>
      </c>
      <c r="D58" s="129">
        <v>10.851176315093841</v>
      </c>
      <c r="E58" s="129">
        <v>5.8646840182079503</v>
      </c>
      <c r="F58" s="129">
        <v>5.889742172408079</v>
      </c>
      <c r="G58" s="129">
        <v>5.5603757156078251</v>
      </c>
      <c r="H58" s="129">
        <v>3.936825034680826</v>
      </c>
      <c r="I58" s="129">
        <v>6.4958021918358586</v>
      </c>
      <c r="J58" s="142"/>
    </row>
    <row r="59" spans="2:10" ht="15" customHeight="1" x14ac:dyDescent="0.2">
      <c r="B59" s="149">
        <v>2020</v>
      </c>
      <c r="C59" s="129">
        <v>-0.13803126895438164</v>
      </c>
      <c r="D59" s="129">
        <v>-0.95683796351496364</v>
      </c>
      <c r="E59" s="129">
        <v>-2.1582949675443608</v>
      </c>
      <c r="F59" s="129">
        <v>4.1167541799541674</v>
      </c>
      <c r="G59" s="129">
        <v>-2.5403491685907587</v>
      </c>
      <c r="H59" s="129">
        <v>-9.7308281558259643E-2</v>
      </c>
      <c r="I59" s="129">
        <v>3.5332884709797034</v>
      </c>
      <c r="J59" s="142"/>
    </row>
    <row r="60" spans="2:10" ht="15" customHeight="1" x14ac:dyDescent="0.2">
      <c r="B60" s="149"/>
      <c r="C60" s="129"/>
      <c r="D60" s="129"/>
      <c r="E60" s="129"/>
      <c r="F60" s="129"/>
      <c r="G60" s="129"/>
      <c r="H60" s="129"/>
      <c r="I60" s="129"/>
    </row>
    <row r="61" spans="2:10" ht="15" customHeight="1" x14ac:dyDescent="0.2">
      <c r="B61" s="149">
        <v>2021</v>
      </c>
      <c r="C61" s="129">
        <v>4.1214605491939889</v>
      </c>
      <c r="D61" s="129">
        <v>3.5994823486923284</v>
      </c>
      <c r="E61" s="129">
        <v>1.0145064639149151</v>
      </c>
      <c r="F61" s="129">
        <v>5.2244967460545615</v>
      </c>
      <c r="G61" s="129">
        <v>4.0283574272493334</v>
      </c>
      <c r="H61" s="129">
        <v>4.7130234537160547</v>
      </c>
      <c r="I61" s="129">
        <v>5.2151169064112697</v>
      </c>
      <c r="J61" s="142"/>
    </row>
    <row r="62" spans="2:10" s="56" customFormat="1" ht="15" customHeight="1" x14ac:dyDescent="0.2">
      <c r="B62" s="149">
        <v>2022</v>
      </c>
      <c r="C62" s="129">
        <v>7.0906981743931707</v>
      </c>
      <c r="D62" s="129">
        <v>5.7868285739186005</v>
      </c>
      <c r="E62" s="129">
        <v>3.8348495556462385</v>
      </c>
      <c r="F62" s="129">
        <v>8.4757741198705201</v>
      </c>
      <c r="G62" s="129">
        <v>8.150553776510586</v>
      </c>
      <c r="H62" s="129">
        <v>9.4023154037681511</v>
      </c>
      <c r="I62" s="129">
        <v>5.0942165692813717</v>
      </c>
      <c r="J62" s="142"/>
    </row>
    <row r="63" spans="2:10" s="56" customFormat="1" ht="15" customHeight="1" x14ac:dyDescent="0.2">
      <c r="B63" s="149">
        <v>2023</v>
      </c>
      <c r="C63" s="129">
        <v>8.0615304265217826</v>
      </c>
      <c r="D63" s="129">
        <v>-5.1791844020321296</v>
      </c>
      <c r="E63" s="129">
        <v>9.990432189993296</v>
      </c>
      <c r="F63" s="129">
        <v>7.0600683187860085</v>
      </c>
      <c r="G63" s="129">
        <v>9.0081645268039967</v>
      </c>
      <c r="H63" s="129">
        <v>8.7856135144874212</v>
      </c>
      <c r="I63" s="129">
        <v>5.3070385809572711</v>
      </c>
      <c r="J63" s="142"/>
    </row>
    <row r="64" spans="2:10" s="56" customFormat="1" ht="15" customHeight="1" x14ac:dyDescent="0.2">
      <c r="B64" s="149">
        <v>2024</v>
      </c>
      <c r="C64" s="129">
        <v>6.6182417473017683</v>
      </c>
      <c r="D64" s="129">
        <v>-1.5465261084885169</v>
      </c>
      <c r="E64" s="129">
        <v>8.5906534246799229</v>
      </c>
      <c r="F64" s="129">
        <v>4.3557729980006137</v>
      </c>
      <c r="G64" s="129">
        <v>4.0235702750967981</v>
      </c>
      <c r="H64" s="129">
        <v>7.152889946480264</v>
      </c>
      <c r="I64" s="129">
        <v>8.4864060924842555</v>
      </c>
      <c r="J64" s="142"/>
    </row>
    <row r="65" spans="2:10" ht="15" customHeight="1" x14ac:dyDescent="0.2">
      <c r="B65" s="148"/>
      <c r="C65" s="401" t="s">
        <v>153</v>
      </c>
      <c r="D65" s="401"/>
      <c r="E65" s="401"/>
      <c r="F65" s="401"/>
      <c r="G65" s="401"/>
      <c r="H65" s="401"/>
      <c r="I65" s="401"/>
      <c r="J65" s="142"/>
    </row>
    <row r="66" spans="2:10" ht="15" customHeight="1" x14ac:dyDescent="0.2">
      <c r="B66" s="148">
        <v>2000</v>
      </c>
      <c r="C66" s="131">
        <v>100</v>
      </c>
      <c r="D66" s="132">
        <v>4.3625863462098208E-2</v>
      </c>
      <c r="E66" s="132">
        <v>17.834101381208942</v>
      </c>
      <c r="F66" s="132">
        <v>4.667775805377115</v>
      </c>
      <c r="G66" s="152">
        <v>32.24325317219752</v>
      </c>
      <c r="H66" s="132">
        <v>21.859261998216148</v>
      </c>
      <c r="I66" s="132">
        <v>23.351981779538175</v>
      </c>
      <c r="J66" s="142"/>
    </row>
    <row r="67" spans="2:10" ht="15" customHeight="1" x14ac:dyDescent="0.2">
      <c r="B67" s="148">
        <v>2001</v>
      </c>
      <c r="C67" s="131">
        <v>100</v>
      </c>
      <c r="D67" s="132">
        <v>4.1052915535308557E-2</v>
      </c>
      <c r="E67" s="132">
        <v>17.640752100438601</v>
      </c>
      <c r="F67" s="132">
        <v>4.3124154166980375</v>
      </c>
      <c r="G67" s="152">
        <v>32.579048954932922</v>
      </c>
      <c r="H67" s="132">
        <v>22.197166308384876</v>
      </c>
      <c r="I67" s="132">
        <v>23.229564304010257</v>
      </c>
      <c r="J67" s="142"/>
    </row>
    <row r="68" spans="2:10" ht="15" customHeight="1" x14ac:dyDescent="0.2">
      <c r="B68" s="148">
        <v>2002</v>
      </c>
      <c r="C68" s="131">
        <v>100</v>
      </c>
      <c r="D68" s="132">
        <v>4.0776259155780412E-2</v>
      </c>
      <c r="E68" s="132">
        <v>17.402589711067886</v>
      </c>
      <c r="F68" s="132">
        <v>4.1175380313926313</v>
      </c>
      <c r="G68" s="152">
        <v>32.320662326836512</v>
      </c>
      <c r="H68" s="132">
        <v>22.492803180047495</v>
      </c>
      <c r="I68" s="132">
        <v>23.625630491499695</v>
      </c>
    </row>
    <row r="69" spans="2:10" ht="15" customHeight="1" x14ac:dyDescent="0.2">
      <c r="B69" s="148">
        <v>2003</v>
      </c>
      <c r="C69" s="131">
        <v>100</v>
      </c>
      <c r="D69" s="132">
        <v>4.2040706556781507E-2</v>
      </c>
      <c r="E69" s="132">
        <v>17.377217552584593</v>
      </c>
      <c r="F69" s="132">
        <v>4.0556025748650137</v>
      </c>
      <c r="G69" s="152">
        <v>32.550079504238241</v>
      </c>
      <c r="H69" s="132">
        <v>22.223134911369886</v>
      </c>
      <c r="I69" s="132">
        <v>23.751924750385488</v>
      </c>
      <c r="J69" s="142"/>
    </row>
    <row r="70" spans="2:10" ht="15" customHeight="1" x14ac:dyDescent="0.2">
      <c r="B70" s="148">
        <v>2004</v>
      </c>
      <c r="C70" s="131">
        <v>100</v>
      </c>
      <c r="D70" s="132">
        <v>4.3958549649951349E-2</v>
      </c>
      <c r="E70" s="132">
        <v>16.948872450003517</v>
      </c>
      <c r="F70" s="132">
        <v>3.8314860584048005</v>
      </c>
      <c r="G70" s="152">
        <v>32.444691801827808</v>
      </c>
      <c r="H70" s="132">
        <v>23.086298655724782</v>
      </c>
      <c r="I70" s="132">
        <v>23.644692484389143</v>
      </c>
      <c r="J70" s="142"/>
    </row>
    <row r="71" spans="2:10" ht="15" customHeight="1" x14ac:dyDescent="0.2">
      <c r="B71" s="148"/>
      <c r="C71" s="131"/>
      <c r="D71" s="132"/>
      <c r="E71" s="132"/>
      <c r="F71" s="132"/>
      <c r="G71" s="152"/>
      <c r="H71" s="132"/>
      <c r="I71" s="132"/>
      <c r="J71" s="142"/>
    </row>
    <row r="72" spans="2:10" ht="15" customHeight="1" x14ac:dyDescent="0.2">
      <c r="B72" s="148">
        <v>2005</v>
      </c>
      <c r="C72" s="131">
        <v>100</v>
      </c>
      <c r="D72" s="132">
        <v>4.4356500421168017E-2</v>
      </c>
      <c r="E72" s="132">
        <v>16.554580473374209</v>
      </c>
      <c r="F72" s="132">
        <v>3.595684670206944</v>
      </c>
      <c r="G72" s="152">
        <v>32.047881968591419</v>
      </c>
      <c r="H72" s="132">
        <v>23.938278321283669</v>
      </c>
      <c r="I72" s="132">
        <v>23.819218066122595</v>
      </c>
      <c r="J72" s="142"/>
    </row>
    <row r="73" spans="2:10" ht="15" customHeight="1" x14ac:dyDescent="0.2">
      <c r="B73" s="148">
        <v>2006</v>
      </c>
      <c r="C73" s="131">
        <v>100</v>
      </c>
      <c r="D73" s="132">
        <v>4.2962978487074428E-2</v>
      </c>
      <c r="E73" s="132">
        <v>16.422152089866181</v>
      </c>
      <c r="F73" s="132">
        <v>3.4511372276578482</v>
      </c>
      <c r="G73" s="152">
        <v>32.055859609417361</v>
      </c>
      <c r="H73" s="132">
        <v>24.650504022683961</v>
      </c>
      <c r="I73" s="132">
        <v>23.377384071887576</v>
      </c>
      <c r="J73" s="142"/>
    </row>
    <row r="74" spans="2:10" ht="15" customHeight="1" x14ac:dyDescent="0.2">
      <c r="B74" s="148">
        <v>2007</v>
      </c>
      <c r="C74" s="131">
        <v>100</v>
      </c>
      <c r="D74" s="132">
        <v>4.2454974343820798E-2</v>
      </c>
      <c r="E74" s="132">
        <v>16.646036175421184</v>
      </c>
      <c r="F74" s="132">
        <v>3.3251605708045608</v>
      </c>
      <c r="G74" s="152">
        <v>32.195891019771317</v>
      </c>
      <c r="H74" s="132">
        <v>24.701958782110438</v>
      </c>
      <c r="I74" s="132">
        <v>23.088498477548683</v>
      </c>
    </row>
    <row r="75" spans="2:10" ht="15" customHeight="1" x14ac:dyDescent="0.2">
      <c r="B75" s="148">
        <v>2008</v>
      </c>
      <c r="C75" s="131">
        <v>100</v>
      </c>
      <c r="D75" s="132">
        <v>4.2577943718386059E-2</v>
      </c>
      <c r="E75" s="132">
        <v>16.251347724982139</v>
      </c>
      <c r="F75" s="132">
        <v>3.2292386713707453</v>
      </c>
      <c r="G75" s="152">
        <v>32.915947795393606</v>
      </c>
      <c r="H75" s="132">
        <v>24.930348307226254</v>
      </c>
      <c r="I75" s="132">
        <v>22.630539557308872</v>
      </c>
      <c r="J75" s="142"/>
    </row>
    <row r="76" spans="2:10" ht="15" customHeight="1" x14ac:dyDescent="0.2">
      <c r="B76" s="148">
        <v>2009</v>
      </c>
      <c r="C76" s="131">
        <v>100</v>
      </c>
      <c r="D76" s="132">
        <v>4.1349218003120698E-2</v>
      </c>
      <c r="E76" s="132">
        <v>15.910941664836438</v>
      </c>
      <c r="F76" s="132">
        <v>3.2626755685660984</v>
      </c>
      <c r="G76" s="152">
        <v>32.202859612539363</v>
      </c>
      <c r="H76" s="132">
        <v>25.079970025950033</v>
      </c>
      <c r="I76" s="132">
        <v>23.502203910104946</v>
      </c>
      <c r="J76" s="142"/>
    </row>
    <row r="77" spans="2:10" ht="15" customHeight="1" x14ac:dyDescent="0.2">
      <c r="B77" s="148"/>
      <c r="C77" s="131"/>
      <c r="D77" s="132"/>
      <c r="E77" s="132"/>
      <c r="F77" s="132"/>
      <c r="G77" s="152"/>
      <c r="H77" s="132"/>
      <c r="I77" s="132"/>
      <c r="J77" s="142"/>
    </row>
    <row r="78" spans="2:10" ht="15" customHeight="1" x14ac:dyDescent="0.2">
      <c r="B78" s="148">
        <v>2010</v>
      </c>
      <c r="C78" s="131">
        <v>100</v>
      </c>
      <c r="D78" s="132">
        <v>4.0204251861404278E-2</v>
      </c>
      <c r="E78" s="132">
        <v>15.573652684232949</v>
      </c>
      <c r="F78" s="132">
        <v>3.2346324516508105</v>
      </c>
      <c r="G78" s="152">
        <v>32.151229187005079</v>
      </c>
      <c r="H78" s="132">
        <v>24.870515838649613</v>
      </c>
      <c r="I78" s="132">
        <v>24.12976558660014</v>
      </c>
      <c r="J78" s="142"/>
    </row>
    <row r="79" spans="2:10" ht="15" customHeight="1" x14ac:dyDescent="0.2">
      <c r="B79" s="148">
        <v>2011</v>
      </c>
      <c r="C79" s="131">
        <v>100</v>
      </c>
      <c r="D79" s="132">
        <v>4.1569706025084703E-2</v>
      </c>
      <c r="E79" s="132">
        <v>15.343855844131978</v>
      </c>
      <c r="F79" s="132">
        <v>3.1647583710546972</v>
      </c>
      <c r="G79" s="152">
        <v>31.958248487674958</v>
      </c>
      <c r="H79" s="132">
        <v>25.483560719879009</v>
      </c>
      <c r="I79" s="132">
        <v>24.008006871234276</v>
      </c>
      <c r="J79" s="142"/>
    </row>
    <row r="80" spans="2:10" ht="15" customHeight="1" x14ac:dyDescent="0.2">
      <c r="B80" s="148">
        <v>2012</v>
      </c>
      <c r="C80" s="131">
        <v>100</v>
      </c>
      <c r="D80" s="132">
        <v>4.2793700470805239E-2</v>
      </c>
      <c r="E80" s="132">
        <v>14.887683876108417</v>
      </c>
      <c r="F80" s="132">
        <v>3.1237579366020096</v>
      </c>
      <c r="G80" s="152">
        <v>32.519676064793252</v>
      </c>
      <c r="H80" s="132">
        <v>25.483169326012156</v>
      </c>
      <c r="I80" s="132">
        <v>23.942919096013359</v>
      </c>
    </row>
    <row r="81" spans="2:10" ht="15" customHeight="1" x14ac:dyDescent="0.2">
      <c r="B81" s="148">
        <v>2013</v>
      </c>
      <c r="C81" s="131">
        <v>100</v>
      </c>
      <c r="D81" s="132">
        <v>4.3588626541757873E-2</v>
      </c>
      <c r="E81" s="132">
        <v>15.07874884508154</v>
      </c>
      <c r="F81" s="132">
        <v>2.8732643114423304</v>
      </c>
      <c r="G81" s="152">
        <v>32.331221854785831</v>
      </c>
      <c r="H81" s="132">
        <v>25.727185637841522</v>
      </c>
      <c r="I81" s="132">
        <v>23.945990724307016</v>
      </c>
      <c r="J81" s="142"/>
    </row>
    <row r="82" spans="2:10" ht="15" customHeight="1" x14ac:dyDescent="0.2">
      <c r="B82" s="148">
        <v>2014</v>
      </c>
      <c r="C82" s="131">
        <v>100</v>
      </c>
      <c r="D82" s="132">
        <v>4.5390320315781697E-2</v>
      </c>
      <c r="E82" s="132">
        <v>15.10968825022948</v>
      </c>
      <c r="F82" s="132">
        <v>2.9705381488739167</v>
      </c>
      <c r="G82" s="152">
        <v>31.745748120123025</v>
      </c>
      <c r="H82" s="132">
        <v>26.02498619613052</v>
      </c>
      <c r="I82" s="132">
        <v>24.103648964327277</v>
      </c>
      <c r="J82" s="142"/>
    </row>
    <row r="83" spans="2:10" ht="15" customHeight="1" x14ac:dyDescent="0.2">
      <c r="B83" s="148"/>
      <c r="C83" s="131"/>
      <c r="D83" s="132"/>
      <c r="E83" s="132"/>
      <c r="F83" s="132"/>
      <c r="G83" s="152"/>
      <c r="H83" s="132"/>
      <c r="I83" s="132"/>
    </row>
    <row r="84" spans="2:10" ht="15" customHeight="1" x14ac:dyDescent="0.2">
      <c r="B84" s="148">
        <v>2015</v>
      </c>
      <c r="C84" s="131">
        <v>100</v>
      </c>
      <c r="D84" s="132">
        <v>4.5282196038354247E-2</v>
      </c>
      <c r="E84" s="132">
        <v>15.037807314904578</v>
      </c>
      <c r="F84" s="132">
        <v>2.977436407586044</v>
      </c>
      <c r="G84" s="152">
        <v>31.551378561047471</v>
      </c>
      <c r="H84" s="132">
        <v>26.007951044621354</v>
      </c>
      <c r="I84" s="132">
        <v>24.380144475802197</v>
      </c>
    </row>
    <row r="85" spans="2:10" ht="15" customHeight="1" x14ac:dyDescent="0.2">
      <c r="B85" s="148">
        <v>2016</v>
      </c>
      <c r="C85" s="131">
        <v>100</v>
      </c>
      <c r="D85" s="132">
        <v>4.934753153215489E-2</v>
      </c>
      <c r="E85" s="132">
        <v>14.402443652276091</v>
      </c>
      <c r="F85" s="132">
        <v>2.9821769871219925</v>
      </c>
      <c r="G85" s="152">
        <v>31.883180473244835</v>
      </c>
      <c r="H85" s="132">
        <v>26.292877053568706</v>
      </c>
      <c r="I85" s="132">
        <v>24.389974302256221</v>
      </c>
    </row>
    <row r="86" spans="2:10" ht="15" customHeight="1" x14ac:dyDescent="0.2">
      <c r="B86" s="148">
        <v>2017</v>
      </c>
      <c r="C86" s="131">
        <v>100</v>
      </c>
      <c r="D86" s="132">
        <v>4.9353782575533828E-2</v>
      </c>
      <c r="E86" s="132">
        <v>14.367646770848987</v>
      </c>
      <c r="F86" s="132">
        <v>2.8399325777889466</v>
      </c>
      <c r="G86" s="152">
        <v>31.551327585106609</v>
      </c>
      <c r="H86" s="132">
        <v>26.543333306735928</v>
      </c>
      <c r="I86" s="132">
        <v>24.648405976943998</v>
      </c>
    </row>
    <row r="87" spans="2:10" ht="15" customHeight="1" x14ac:dyDescent="0.2">
      <c r="B87" s="149">
        <v>2018</v>
      </c>
      <c r="C87" s="151">
        <v>100</v>
      </c>
      <c r="D87" s="152">
        <v>4.9110120048636928E-2</v>
      </c>
      <c r="E87" s="152">
        <v>14.45732708824745</v>
      </c>
      <c r="F87" s="152">
        <v>2.8006301946134551</v>
      </c>
      <c r="G87" s="152">
        <v>31.417258121177987</v>
      </c>
      <c r="H87" s="152">
        <v>26.492631461701286</v>
      </c>
      <c r="I87" s="152">
        <v>24.783043014211184</v>
      </c>
    </row>
    <row r="88" spans="2:10" ht="15" customHeight="1" x14ac:dyDescent="0.2">
      <c r="B88" s="149">
        <v>2019</v>
      </c>
      <c r="C88" s="151">
        <v>100</v>
      </c>
      <c r="D88" s="152">
        <v>5.1641273679955343E-2</v>
      </c>
      <c r="E88" s="152">
        <v>14.518600517788894</v>
      </c>
      <c r="F88" s="152">
        <v>2.8131656185428686</v>
      </c>
      <c r="G88" s="152">
        <v>31.45971984501276</v>
      </c>
      <c r="H88" s="152">
        <v>26.120421914809107</v>
      </c>
      <c r="I88" s="152">
        <v>25.036450830166416</v>
      </c>
    </row>
    <row r="89" spans="2:10" ht="15" customHeight="1" x14ac:dyDescent="0.2">
      <c r="B89" s="149"/>
      <c r="C89" s="151"/>
      <c r="D89" s="152"/>
      <c r="E89" s="152"/>
      <c r="F89" s="152"/>
      <c r="G89" s="152"/>
      <c r="H89" s="152"/>
      <c r="I89" s="152"/>
    </row>
    <row r="90" spans="2:10" ht="15" customHeight="1" x14ac:dyDescent="0.2">
      <c r="B90" s="149">
        <v>2020</v>
      </c>
      <c r="C90" s="151">
        <v>100</v>
      </c>
      <c r="D90" s="152">
        <v>5.1217847012705618E-2</v>
      </c>
      <c r="E90" s="152">
        <v>14.224881077313855</v>
      </c>
      <c r="F90" s="152">
        <v>2.9330252236682468</v>
      </c>
      <c r="G90" s="152">
        <v>30.702912733541059</v>
      </c>
      <c r="H90" s="152">
        <v>26.131073633635953</v>
      </c>
      <c r="I90" s="152">
        <v>25.956889484828181</v>
      </c>
    </row>
    <row r="91" spans="2:10" ht="15" customHeight="1" x14ac:dyDescent="0.2">
      <c r="B91" s="149">
        <v>2021</v>
      </c>
      <c r="C91" s="151">
        <v>100</v>
      </c>
      <c r="D91" s="152">
        <v>5.0961083426445411E-2</v>
      </c>
      <c r="E91" s="152">
        <v>13.800414765156351</v>
      </c>
      <c r="F91" s="152">
        <v>2.9640969448191679</v>
      </c>
      <c r="G91" s="152">
        <v>30.675458863673988</v>
      </c>
      <c r="H91" s="152">
        <v>26.279536532018849</v>
      </c>
      <c r="I91" s="152">
        <v>26.2295318109052</v>
      </c>
    </row>
    <row r="92" spans="2:10" s="56" customFormat="1" ht="15" customHeight="1" x14ac:dyDescent="0.2">
      <c r="B92" s="149">
        <v>2022</v>
      </c>
      <c r="C92" s="151">
        <v>100</v>
      </c>
      <c r="D92" s="152">
        <v>5.0340613034341099E-2</v>
      </c>
      <c r="E92" s="152">
        <v>13.380844605308305</v>
      </c>
      <c r="F92" s="152">
        <v>3.0024336019548441</v>
      </c>
      <c r="G92" s="152">
        <v>30.979047853926375</v>
      </c>
      <c r="H92" s="152">
        <v>26.846796158326239</v>
      </c>
      <c r="I92" s="152">
        <v>25.740537167449897</v>
      </c>
    </row>
    <row r="93" spans="2:10" s="56" customFormat="1" ht="15" customHeight="1" x14ac:dyDescent="0.2">
      <c r="B93" s="149">
        <v>2023</v>
      </c>
      <c r="C93" s="151">
        <v>100</v>
      </c>
      <c r="D93" s="152">
        <v>4.4172407764145313E-2</v>
      </c>
      <c r="E93" s="152">
        <v>13.619693108138529</v>
      </c>
      <c r="F93" s="152">
        <v>2.9746084964664954</v>
      </c>
      <c r="G93" s="152">
        <v>31.250428640197413</v>
      </c>
      <c r="H93" s="152">
        <v>27.026687290605945</v>
      </c>
      <c r="I93" s="152">
        <v>25.084410056827473</v>
      </c>
    </row>
    <row r="94" spans="2:10" s="56" customFormat="1" ht="15" customHeight="1" x14ac:dyDescent="0.2">
      <c r="B94" s="149">
        <v>2024</v>
      </c>
      <c r="C94" s="151">
        <v>100</v>
      </c>
      <c r="D94" s="152">
        <v>4.078970843319632E-2</v>
      </c>
      <c r="E94" s="152">
        <v>13.871654135525093</v>
      </c>
      <c r="F94" s="152">
        <v>2.9114864766848152</v>
      </c>
      <c r="G94" s="152">
        <v>30.489915295031977</v>
      </c>
      <c r="H94" s="152">
        <v>27.162215408992388</v>
      </c>
      <c r="I94" s="152">
        <v>25.523938975332527</v>
      </c>
    </row>
    <row r="95" spans="2:10" ht="15" customHeight="1" x14ac:dyDescent="0.2">
      <c r="B95" s="148"/>
      <c r="C95" s="401" t="s">
        <v>140</v>
      </c>
      <c r="D95" s="402"/>
      <c r="E95" s="402"/>
      <c r="F95" s="402"/>
      <c r="G95" s="402"/>
      <c r="H95" s="402"/>
      <c r="I95" s="402"/>
    </row>
    <row r="96" spans="2:10" ht="15" customHeight="1" x14ac:dyDescent="0.2">
      <c r="B96" s="148">
        <v>2000</v>
      </c>
      <c r="C96" s="132">
        <v>3.1741862559843192</v>
      </c>
      <c r="D96" s="132">
        <v>0.2314332007659449</v>
      </c>
      <c r="E96" s="132">
        <v>1.9525263026699375</v>
      </c>
      <c r="F96" s="132">
        <v>2.1974210498797446</v>
      </c>
      <c r="G96" s="132">
        <v>4.6116728287934805</v>
      </c>
      <c r="H96" s="132">
        <v>5.1150898896115287</v>
      </c>
      <c r="I96" s="132">
        <v>2.6559214556846102</v>
      </c>
      <c r="J96" s="143"/>
    </row>
    <row r="97" spans="2:10" ht="15" customHeight="1" x14ac:dyDescent="0.2">
      <c r="B97" s="148">
        <v>2001</v>
      </c>
      <c r="C97" s="132">
        <v>3.2112447268918318</v>
      </c>
      <c r="D97" s="132">
        <v>0.24135684779154751</v>
      </c>
      <c r="E97" s="132">
        <v>1.9598432170821924</v>
      </c>
      <c r="F97" s="132">
        <v>2.2291583432283297</v>
      </c>
      <c r="G97" s="132">
        <v>4.6611361140753802</v>
      </c>
      <c r="H97" s="132">
        <v>5.16209557806883</v>
      </c>
      <c r="I97" s="132">
        <v>2.6562372143903388</v>
      </c>
      <c r="J97" s="143"/>
    </row>
    <row r="98" spans="2:10" ht="15" customHeight="1" x14ac:dyDescent="0.2">
      <c r="B98" s="148">
        <v>2002</v>
      </c>
      <c r="C98" s="132">
        <v>3.2015078191995934</v>
      </c>
      <c r="D98" s="132">
        <v>0.24601266850738995</v>
      </c>
      <c r="E98" s="132">
        <v>1.9546546646428118</v>
      </c>
      <c r="F98" s="132">
        <v>2.2736443096682124</v>
      </c>
      <c r="G98" s="132">
        <v>4.609531561346996</v>
      </c>
      <c r="H98" s="132">
        <v>5.1233512996449662</v>
      </c>
      <c r="I98" s="132">
        <v>2.6387209477134008</v>
      </c>
      <c r="J98" s="143"/>
    </row>
    <row r="99" spans="2:10" ht="15" customHeight="1" x14ac:dyDescent="0.2">
      <c r="B99" s="148">
        <v>2003</v>
      </c>
      <c r="C99" s="132">
        <v>3.1928188556069563</v>
      </c>
      <c r="D99" s="132">
        <v>0.25657377049180324</v>
      </c>
      <c r="E99" s="132">
        <v>1.9573287586267409</v>
      </c>
      <c r="F99" s="132">
        <v>2.3344486362793</v>
      </c>
      <c r="G99" s="132">
        <v>4.6375796032086214</v>
      </c>
      <c r="H99" s="132">
        <v>4.9817992412837961</v>
      </c>
      <c r="I99" s="132">
        <v>2.6211941555034488</v>
      </c>
      <c r="J99" s="143"/>
    </row>
    <row r="100" spans="2:10" ht="15" customHeight="1" x14ac:dyDescent="0.2">
      <c r="B100" s="148">
        <v>2004</v>
      </c>
      <c r="C100" s="132">
        <v>3.2029837808848094</v>
      </c>
      <c r="D100" s="132">
        <v>0.27023438780527781</v>
      </c>
      <c r="E100" s="132">
        <v>1.9157225388234089</v>
      </c>
      <c r="F100" s="132">
        <v>2.3184244066921575</v>
      </c>
      <c r="G100" s="132">
        <v>4.6401965345250984</v>
      </c>
      <c r="H100" s="132">
        <v>5.0863804315262025</v>
      </c>
      <c r="I100" s="132">
        <v>2.6192120030716524</v>
      </c>
      <c r="J100" s="143"/>
    </row>
    <row r="101" spans="2:10" ht="15" customHeight="1" x14ac:dyDescent="0.2">
      <c r="B101" s="148"/>
      <c r="C101" s="132"/>
      <c r="D101" s="132"/>
      <c r="E101" s="132"/>
      <c r="F101" s="132"/>
      <c r="G101" s="132"/>
      <c r="H101" s="132"/>
      <c r="I101" s="132"/>
      <c r="J101" s="143"/>
    </row>
    <row r="102" spans="2:10" ht="15" customHeight="1" x14ac:dyDescent="0.2">
      <c r="B102" s="148">
        <v>2005</v>
      </c>
      <c r="C102" s="132">
        <v>3.2671781779528652</v>
      </c>
      <c r="D102" s="132">
        <v>0.29336451836451838</v>
      </c>
      <c r="E102" s="132">
        <v>1.9157441622888254</v>
      </c>
      <c r="F102" s="132">
        <v>2.3709624486129823</v>
      </c>
      <c r="G102" s="132">
        <v>4.6631032695283618</v>
      </c>
      <c r="H102" s="132">
        <v>5.1996807947698134</v>
      </c>
      <c r="I102" s="132">
        <v>2.7000032662757034</v>
      </c>
      <c r="J102" s="143"/>
    </row>
    <row r="103" spans="2:10" ht="15" customHeight="1" x14ac:dyDescent="0.2">
      <c r="B103" s="148">
        <v>2006</v>
      </c>
      <c r="C103" s="132">
        <v>3.2789777619840903</v>
      </c>
      <c r="D103" s="132">
        <v>0.29342082239720035</v>
      </c>
      <c r="E103" s="132">
        <v>1.8983548003992312</v>
      </c>
      <c r="F103" s="132">
        <v>2.3284753673292999</v>
      </c>
      <c r="G103" s="132">
        <v>4.6771555349539637</v>
      </c>
      <c r="H103" s="132">
        <v>5.2619700516275811</v>
      </c>
      <c r="I103" s="132">
        <v>2.6933543500463428</v>
      </c>
      <c r="J103" s="143"/>
    </row>
    <row r="104" spans="2:10" ht="15" customHeight="1" x14ac:dyDescent="0.2">
      <c r="B104" s="148">
        <v>2007</v>
      </c>
      <c r="C104" s="132">
        <v>3.291250028594678</v>
      </c>
      <c r="D104" s="132">
        <v>0.28914623837700759</v>
      </c>
      <c r="E104" s="132">
        <v>1.9181140537803878</v>
      </c>
      <c r="F104" s="132">
        <v>2.2598768452129905</v>
      </c>
      <c r="G104" s="132">
        <v>4.710414018521881</v>
      </c>
      <c r="H104" s="132">
        <v>5.1927841991285515</v>
      </c>
      <c r="I104" s="132">
        <v>2.7178875116152672</v>
      </c>
      <c r="J104" s="143"/>
    </row>
    <row r="105" spans="2:10" ht="15" customHeight="1" x14ac:dyDescent="0.2">
      <c r="B105" s="148">
        <v>2008</v>
      </c>
      <c r="C105" s="132">
        <v>3.3300163087239878</v>
      </c>
      <c r="D105" s="132">
        <v>0.29917039986726396</v>
      </c>
      <c r="E105" s="132">
        <v>1.9052902304180637</v>
      </c>
      <c r="F105" s="132">
        <v>2.2954678976080571</v>
      </c>
      <c r="G105" s="132">
        <v>4.861427530141281</v>
      </c>
      <c r="H105" s="132">
        <v>5.1766438174810983</v>
      </c>
      <c r="I105" s="132">
        <v>2.7055739685730256</v>
      </c>
      <c r="J105" s="143"/>
    </row>
    <row r="106" spans="2:10" ht="15" customHeight="1" x14ac:dyDescent="0.2">
      <c r="B106" s="148">
        <v>2009</v>
      </c>
      <c r="C106" s="132">
        <v>3.4056682932169724</v>
      </c>
      <c r="D106" s="132">
        <v>0.29200583752229609</v>
      </c>
      <c r="E106" s="132">
        <v>2.0010497073236939</v>
      </c>
      <c r="F106" s="132">
        <v>2.2884604854165662</v>
      </c>
      <c r="G106" s="132">
        <v>4.8704546559519919</v>
      </c>
      <c r="H106" s="132">
        <v>5.3734074216194143</v>
      </c>
      <c r="I106" s="132">
        <v>2.7440138334092921</v>
      </c>
      <c r="J106" s="143"/>
    </row>
    <row r="107" spans="2:10" ht="15" customHeight="1" x14ac:dyDescent="0.2">
      <c r="B107" s="148"/>
      <c r="C107" s="132"/>
      <c r="D107" s="132"/>
      <c r="E107" s="132"/>
      <c r="F107" s="132"/>
      <c r="G107" s="132"/>
      <c r="H107" s="132"/>
      <c r="I107" s="132"/>
      <c r="J107" s="143"/>
    </row>
    <row r="108" spans="2:10" ht="15" customHeight="1" x14ac:dyDescent="0.2">
      <c r="B108" s="148">
        <v>2010</v>
      </c>
      <c r="C108" s="132">
        <v>3.3644840988138363</v>
      </c>
      <c r="D108" s="132">
        <v>0.28689210950080513</v>
      </c>
      <c r="E108" s="132">
        <v>1.9349106038898594</v>
      </c>
      <c r="F108" s="132">
        <v>2.2710702685573954</v>
      </c>
      <c r="G108" s="132">
        <v>4.8622640092826428</v>
      </c>
      <c r="H108" s="132">
        <v>5.1750041086177667</v>
      </c>
      <c r="I108" s="132">
        <v>2.7764844723722475</v>
      </c>
      <c r="J108" s="143"/>
    </row>
    <row r="109" spans="2:10" ht="15" customHeight="1" x14ac:dyDescent="0.2">
      <c r="B109" s="148">
        <v>2011</v>
      </c>
      <c r="C109" s="132">
        <v>3.3479682699168523</v>
      </c>
      <c r="D109" s="132">
        <v>0.28360534124629078</v>
      </c>
      <c r="E109" s="132">
        <v>1.881850600250182</v>
      </c>
      <c r="F109" s="132">
        <v>2.2177280970450632</v>
      </c>
      <c r="G109" s="132">
        <v>4.8437362593897602</v>
      </c>
      <c r="H109" s="132">
        <v>5.1449363364945553</v>
      </c>
      <c r="I109" s="132">
        <v>2.7946593253591545</v>
      </c>
      <c r="J109" s="143"/>
    </row>
    <row r="110" spans="2:10" ht="15" customHeight="1" x14ac:dyDescent="0.2">
      <c r="B110" s="148">
        <v>2012</v>
      </c>
      <c r="C110" s="132">
        <v>3.3803817587807461</v>
      </c>
      <c r="D110" s="132">
        <v>0.29641474257851713</v>
      </c>
      <c r="E110" s="132">
        <v>1.8519608726894359</v>
      </c>
      <c r="F110" s="132">
        <v>2.2276920578203669</v>
      </c>
      <c r="G110" s="132">
        <v>4.9406843532364917</v>
      </c>
      <c r="H110" s="132">
        <v>5.1068440291602526</v>
      </c>
      <c r="I110" s="132">
        <v>2.8419067232218778</v>
      </c>
      <c r="J110" s="143"/>
    </row>
    <row r="111" spans="2:10" ht="15" customHeight="1" x14ac:dyDescent="0.2">
      <c r="B111" s="148">
        <v>2013</v>
      </c>
      <c r="C111" s="132">
        <v>3.4330565981828722</v>
      </c>
      <c r="D111" s="132">
        <v>0.30080601092896175</v>
      </c>
      <c r="E111" s="132">
        <v>1.8894618689474521</v>
      </c>
      <c r="F111" s="132">
        <v>2.1433320043119362</v>
      </c>
      <c r="G111" s="132">
        <v>5.0142051455237624</v>
      </c>
      <c r="H111" s="132">
        <v>5.2620278482960225</v>
      </c>
      <c r="I111" s="132">
        <v>2.876219484648106</v>
      </c>
      <c r="J111" s="143"/>
    </row>
    <row r="112" spans="2:10" ht="15" customHeight="1" x14ac:dyDescent="0.2">
      <c r="B112" s="148">
        <v>2014</v>
      </c>
      <c r="C112" s="132">
        <v>3.4217304340446644</v>
      </c>
      <c r="D112" s="132">
        <v>0.3109658868121814</v>
      </c>
      <c r="E112" s="132">
        <v>1.900256247840608</v>
      </c>
      <c r="F112" s="132">
        <v>2.2266169972400576</v>
      </c>
      <c r="G112" s="132">
        <v>4.8992612831708584</v>
      </c>
      <c r="H112" s="132">
        <v>5.2304088432531088</v>
      </c>
      <c r="I112" s="132">
        <v>2.8907823747179981</v>
      </c>
      <c r="J112" s="143"/>
    </row>
    <row r="113" spans="2:10" ht="15" customHeight="1" x14ac:dyDescent="0.2">
      <c r="B113" s="148"/>
      <c r="C113" s="132"/>
      <c r="D113" s="132"/>
      <c r="E113" s="132"/>
      <c r="F113" s="132"/>
      <c r="G113" s="132"/>
      <c r="H113" s="132"/>
      <c r="I113" s="132"/>
      <c r="J113" s="143"/>
    </row>
    <row r="114" spans="2:10" ht="15" customHeight="1" x14ac:dyDescent="0.2">
      <c r="B114" s="148">
        <v>2015</v>
      </c>
      <c r="C114" s="132">
        <v>3.4214463075374968</v>
      </c>
      <c r="D114" s="132">
        <v>0.31205458680818804</v>
      </c>
      <c r="E114" s="132">
        <v>1.9085615481997245</v>
      </c>
      <c r="F114" s="132">
        <v>2.2593416073018702</v>
      </c>
      <c r="G114" s="132">
        <v>4.8754988128226486</v>
      </c>
      <c r="H114" s="132">
        <v>5.1316035295522218</v>
      </c>
      <c r="I114" s="132">
        <v>2.9212738845106876</v>
      </c>
      <c r="J114" s="143"/>
    </row>
    <row r="115" spans="2:10" ht="15" customHeight="1" x14ac:dyDescent="0.2">
      <c r="B115" s="148">
        <v>2016</v>
      </c>
      <c r="C115" s="132">
        <v>3.4251697084773087</v>
      </c>
      <c r="D115" s="132">
        <v>0.34288861689106487</v>
      </c>
      <c r="E115" s="132">
        <v>1.8543806290215397</v>
      </c>
      <c r="F115" s="132">
        <v>2.2834140354189989</v>
      </c>
      <c r="G115" s="132">
        <v>4.8846549109142821</v>
      </c>
      <c r="H115" s="132">
        <v>5.2035231325410409</v>
      </c>
      <c r="I115" s="132">
        <v>2.903957474297076</v>
      </c>
      <c r="J115" s="143"/>
    </row>
    <row r="116" spans="2:10" ht="15" customHeight="1" x14ac:dyDescent="0.2">
      <c r="B116" s="149">
        <v>2017</v>
      </c>
      <c r="C116" s="152">
        <v>3.3928713965182147</v>
      </c>
      <c r="D116" s="152">
        <v>0.35175215229780527</v>
      </c>
      <c r="E116" s="152">
        <v>1.8532019153119623</v>
      </c>
      <c r="F116" s="152">
        <v>2.1515060900947347</v>
      </c>
      <c r="G116" s="152">
        <v>4.8113814493971869</v>
      </c>
      <c r="H116" s="152">
        <v>5.1051694518705641</v>
      </c>
      <c r="I116" s="152">
        <v>2.8986354896731377</v>
      </c>
      <c r="J116" s="143"/>
    </row>
    <row r="117" spans="2:10" ht="15" customHeight="1" x14ac:dyDescent="0.2">
      <c r="B117" s="149">
        <v>2018</v>
      </c>
      <c r="C117" s="194">
        <v>3.3932440468652092</v>
      </c>
      <c r="D117" s="194">
        <v>0.36235632183908045</v>
      </c>
      <c r="E117" s="194">
        <v>1.8651061478009474</v>
      </c>
      <c r="F117" s="194">
        <v>2.1029645785863114</v>
      </c>
      <c r="G117" s="194">
        <v>4.7672174015817825</v>
      </c>
      <c r="H117" s="194">
        <v>5.0884458227493026</v>
      </c>
      <c r="I117" s="194">
        <v>2.9312176481539414</v>
      </c>
      <c r="J117" s="143"/>
    </row>
    <row r="118" spans="2:10" ht="15" customHeight="1" x14ac:dyDescent="0.2">
      <c r="B118" s="149">
        <v>2019</v>
      </c>
      <c r="C118" s="152">
        <v>3.4208207415973035</v>
      </c>
      <c r="D118" s="152">
        <v>0.39260386190754826</v>
      </c>
      <c r="E118" s="152">
        <v>1.9098273585822587</v>
      </c>
      <c r="F118" s="152">
        <v>2.1051848268076627</v>
      </c>
      <c r="G118" s="152">
        <v>4.7762642149691281</v>
      </c>
      <c r="H118" s="152">
        <v>5.1044583822158049</v>
      </c>
      <c r="I118" s="152">
        <v>2.9597390119138822</v>
      </c>
      <c r="J118" s="143"/>
    </row>
    <row r="119" spans="2:10" ht="15" customHeight="1" x14ac:dyDescent="0.2">
      <c r="B119" s="149"/>
      <c r="C119" s="194"/>
      <c r="D119" s="194"/>
      <c r="E119" s="194"/>
      <c r="F119" s="194"/>
      <c r="G119" s="194"/>
      <c r="H119" s="194"/>
      <c r="I119" s="194"/>
      <c r="J119" s="143"/>
    </row>
    <row r="120" spans="2:10" ht="15" customHeight="1" x14ac:dyDescent="0.2">
      <c r="B120" s="149">
        <v>2020</v>
      </c>
      <c r="C120" s="194">
        <v>3.4251295104263022</v>
      </c>
      <c r="D120" s="194">
        <v>0.38893831206836005</v>
      </c>
      <c r="E120" s="194">
        <v>1.9454599691786814</v>
      </c>
      <c r="F120" s="194">
        <v>2.0964819303657998</v>
      </c>
      <c r="G120" s="194">
        <v>4.7723732760851441</v>
      </c>
      <c r="H120" s="194">
        <v>5.0935769313975285</v>
      </c>
      <c r="I120" s="194">
        <v>2.953081585196045</v>
      </c>
      <c r="J120" s="143"/>
    </row>
    <row r="121" spans="2:10" ht="15" customHeight="1" x14ac:dyDescent="0.2">
      <c r="B121" s="149">
        <v>2021</v>
      </c>
      <c r="C121" s="194">
        <v>3.4409842529311798</v>
      </c>
      <c r="D121" s="194">
        <v>0.39712736502076601</v>
      </c>
      <c r="E121" s="194">
        <v>1.9240466302849171</v>
      </c>
      <c r="F121" s="194">
        <v>2.113963383731734</v>
      </c>
      <c r="G121" s="194">
        <v>4.7741756583328145</v>
      </c>
      <c r="H121" s="194">
        <v>5.0879225197698981</v>
      </c>
      <c r="I121" s="194">
        <v>2.9915045470048525</v>
      </c>
      <c r="J121" s="143"/>
    </row>
    <row r="122" spans="2:10" s="59" customFormat="1" ht="15" customHeight="1" x14ac:dyDescent="0.2">
      <c r="B122" s="149">
        <v>2022</v>
      </c>
      <c r="C122" s="194">
        <v>3.4749893474080453</v>
      </c>
      <c r="D122" s="194">
        <v>0.40202031353499668</v>
      </c>
      <c r="E122" s="194">
        <v>1.9173370547033468</v>
      </c>
      <c r="F122" s="194">
        <v>2.1541269935729588</v>
      </c>
      <c r="G122" s="194">
        <v>4.7881350970793921</v>
      </c>
      <c r="H122" s="194">
        <v>5.1206924192485168</v>
      </c>
      <c r="I122" s="194">
        <v>3.0048233737311794</v>
      </c>
      <c r="J122" s="143"/>
    </row>
    <row r="123" spans="2:10" s="59" customFormat="1" ht="15" customHeight="1" x14ac:dyDescent="0.2">
      <c r="B123" s="149">
        <v>2023</v>
      </c>
      <c r="C123" s="194">
        <v>3.5154628506976175</v>
      </c>
      <c r="D123" s="194">
        <v>0.35863107602825095</v>
      </c>
      <c r="E123" s="194">
        <v>1.9858717711488816</v>
      </c>
      <c r="F123" s="194">
        <v>2.1831141030335464</v>
      </c>
      <c r="G123" s="194">
        <v>4.8406800081642194</v>
      </c>
      <c r="H123" s="194">
        <v>5.1699451104764842</v>
      </c>
      <c r="I123" s="194">
        <v>2.9797505345362869</v>
      </c>
      <c r="J123" s="143"/>
    </row>
    <row r="124" spans="2:10" s="59" customFormat="1" ht="15" customHeight="1" x14ac:dyDescent="0.2">
      <c r="B124" s="217">
        <v>2024</v>
      </c>
      <c r="C124" s="195">
        <v>3.5494146211412696</v>
      </c>
      <c r="D124" s="195">
        <v>0.33964432011189927</v>
      </c>
      <c r="E124" s="195">
        <v>2.0702258800439797</v>
      </c>
      <c r="F124" s="195">
        <v>2.1901742034479645</v>
      </c>
      <c r="G124" s="195">
        <v>4.748172273264907</v>
      </c>
      <c r="H124" s="195">
        <v>5.2402489386426661</v>
      </c>
      <c r="I124" s="195">
        <v>3.0317462602330512</v>
      </c>
      <c r="J124" s="143"/>
    </row>
    <row r="125" spans="2:10" x14ac:dyDescent="0.2">
      <c r="B125" s="403"/>
      <c r="C125" s="403"/>
      <c r="D125" s="403"/>
      <c r="E125" s="403"/>
      <c r="F125" s="403"/>
      <c r="G125" s="403"/>
      <c r="H125" s="403"/>
      <c r="I125" s="403"/>
    </row>
    <row r="126" spans="2:10" x14ac:dyDescent="0.2">
      <c r="B126" s="403" t="s">
        <v>184</v>
      </c>
      <c r="C126" s="403"/>
      <c r="D126" s="403"/>
      <c r="E126" s="403"/>
      <c r="F126" s="403"/>
      <c r="G126" s="403"/>
      <c r="H126" s="403"/>
      <c r="I126" s="403"/>
    </row>
    <row r="127" spans="2:10" x14ac:dyDescent="0.2">
      <c r="B127" s="403" t="s">
        <v>185</v>
      </c>
      <c r="C127" s="403"/>
      <c r="D127" s="403"/>
      <c r="E127" s="403"/>
      <c r="F127" s="403"/>
      <c r="G127" s="403"/>
      <c r="H127" s="403"/>
      <c r="I127" s="403"/>
    </row>
    <row r="128" spans="2:10" x14ac:dyDescent="0.2">
      <c r="B128" s="420" t="s">
        <v>223</v>
      </c>
      <c r="C128" s="420"/>
      <c r="D128" s="420"/>
      <c r="E128" s="420"/>
      <c r="F128" s="420"/>
      <c r="G128" s="420"/>
      <c r="H128" s="420"/>
      <c r="I128" s="420"/>
    </row>
    <row r="129" spans="9:10" x14ac:dyDescent="0.2">
      <c r="I129" s="123" t="s">
        <v>177</v>
      </c>
      <c r="J129" s="61"/>
    </row>
  </sheetData>
  <mergeCells count="12">
    <mergeCell ref="B128:I128"/>
    <mergeCell ref="B3:I3"/>
    <mergeCell ref="B4:B5"/>
    <mergeCell ref="C4:C5"/>
    <mergeCell ref="D4:I4"/>
    <mergeCell ref="C6:I6"/>
    <mergeCell ref="C36:I36"/>
    <mergeCell ref="C65:I65"/>
    <mergeCell ref="C95:I95"/>
    <mergeCell ref="B125:I125"/>
    <mergeCell ref="B126:I126"/>
    <mergeCell ref="B127:I127"/>
  </mergeCells>
  <hyperlinks>
    <hyperlink ref="I129" location="Inhaltsverzeichnis!A1" display="› Zurück zum Inhaltsverzeichnis" xr:uid="{251EAD20-EF93-49C3-802E-2FEC84D6FDE6}"/>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0D3DC-A80E-47A8-9BB5-2DF09CC997F7}">
  <sheetPr codeName="Tabelle11"/>
  <dimension ref="A1:K124"/>
  <sheetViews>
    <sheetView zoomScaleNormal="100" workbookViewId="0">
      <pane ySplit="5" topLeftCell="A6" activePane="bottomLeft" state="frozen"/>
      <selection pane="bottomLeft"/>
    </sheetView>
  </sheetViews>
  <sheetFormatPr baseColWidth="10" defaultColWidth="11.375" defaultRowHeight="11.4" x14ac:dyDescent="0.2"/>
  <cols>
    <col min="1" max="1" width="2.75" style="57" customWidth="1"/>
    <col min="2" max="2" width="12.75" style="57" customWidth="1"/>
    <col min="3" max="6" width="13.125" style="57" customWidth="1"/>
    <col min="7" max="7" width="14.375" style="57" customWidth="1"/>
    <col min="8" max="8" width="15.375" style="57" customWidth="1"/>
    <col min="9" max="9" width="13.125" style="57" customWidth="1"/>
    <col min="10" max="10" width="16.125" style="57" customWidth="1"/>
    <col min="11" max="16384" width="11.375" style="57"/>
  </cols>
  <sheetData>
    <row r="1" spans="1:10" s="112" customFormat="1" ht="15" customHeight="1" x14ac:dyDescent="0.2">
      <c r="B1" s="209"/>
    </row>
    <row r="2" spans="1:10" s="112" customFormat="1" ht="20.100000000000001" customHeight="1" x14ac:dyDescent="0.25">
      <c r="A2" s="110"/>
      <c r="B2" s="111" t="s">
        <v>12</v>
      </c>
      <c r="D2" s="113"/>
    </row>
    <row r="3" spans="1:10" s="100" customFormat="1" ht="50.1" customHeight="1" x14ac:dyDescent="0.2">
      <c r="A3" s="99"/>
      <c r="B3" s="396" t="s">
        <v>218</v>
      </c>
      <c r="C3" s="396"/>
      <c r="D3" s="396"/>
      <c r="E3" s="396"/>
      <c r="F3" s="396"/>
      <c r="G3" s="396"/>
      <c r="H3" s="396"/>
      <c r="I3" s="396"/>
      <c r="J3" s="396"/>
    </row>
    <row r="4" spans="1:10" ht="20.100000000000001" customHeight="1" x14ac:dyDescent="0.2">
      <c r="B4" s="397" t="s">
        <v>127</v>
      </c>
      <c r="C4" s="398" t="s">
        <v>154</v>
      </c>
      <c r="D4" s="398"/>
      <c r="E4" s="398"/>
      <c r="F4" s="398"/>
      <c r="G4" s="398" t="s">
        <v>155</v>
      </c>
      <c r="H4" s="398" t="s">
        <v>156</v>
      </c>
      <c r="I4" s="398" t="s">
        <v>157</v>
      </c>
      <c r="J4" s="400" t="s">
        <v>182</v>
      </c>
    </row>
    <row r="5" spans="1:10" ht="45.6" x14ac:dyDescent="0.2">
      <c r="B5" s="397"/>
      <c r="C5" s="124" t="s">
        <v>129</v>
      </c>
      <c r="D5" s="124" t="s">
        <v>158</v>
      </c>
      <c r="E5" s="124" t="s">
        <v>159</v>
      </c>
      <c r="F5" s="124" t="s">
        <v>160</v>
      </c>
      <c r="G5" s="398"/>
      <c r="H5" s="398"/>
      <c r="I5" s="398"/>
      <c r="J5" s="400"/>
    </row>
    <row r="6" spans="1:10" ht="15" customHeight="1" x14ac:dyDescent="0.2">
      <c r="B6" s="147"/>
      <c r="C6" s="401" t="s">
        <v>137</v>
      </c>
      <c r="D6" s="401"/>
      <c r="E6" s="401"/>
      <c r="F6" s="401"/>
      <c r="G6" s="401"/>
      <c r="H6" s="401"/>
      <c r="I6" s="401"/>
      <c r="J6" s="401"/>
    </row>
    <row r="7" spans="1:10" ht="15" customHeight="1" x14ac:dyDescent="0.2">
      <c r="B7" s="148">
        <v>2000</v>
      </c>
      <c r="C7" s="128">
        <v>37397.847000000002</v>
      </c>
      <c r="D7" s="128">
        <v>24588.987000000001</v>
      </c>
      <c r="E7" s="128">
        <v>5576.835</v>
      </c>
      <c r="F7" s="128">
        <v>7232.0249999999996</v>
      </c>
      <c r="G7" s="128">
        <v>8601.8670000000002</v>
      </c>
      <c r="H7" s="128">
        <v>6442.1239999999998</v>
      </c>
      <c r="I7" s="128">
        <v>9695.5339999999997</v>
      </c>
      <c r="J7" s="128">
        <v>30044.233</v>
      </c>
    </row>
    <row r="8" spans="1:10" ht="15" customHeight="1" x14ac:dyDescent="0.2">
      <c r="B8" s="148">
        <v>2001</v>
      </c>
      <c r="C8" s="128">
        <v>38675.285000000003</v>
      </c>
      <c r="D8" s="128">
        <v>25209.548999999999</v>
      </c>
      <c r="E8" s="128">
        <v>5342.3419999999996</v>
      </c>
      <c r="F8" s="128">
        <v>8123.3940000000002</v>
      </c>
      <c r="G8" s="128">
        <v>8881.4390000000003</v>
      </c>
      <c r="H8" s="128">
        <v>6026.6949999999997</v>
      </c>
      <c r="I8" s="128">
        <v>9750.9169999999995</v>
      </c>
      <c r="J8" s="128">
        <v>31962.491999999998</v>
      </c>
    </row>
    <row r="9" spans="1:10" ht="15" customHeight="1" x14ac:dyDescent="0.2">
      <c r="B9" s="148">
        <v>2002</v>
      </c>
      <c r="C9" s="128">
        <v>38322.625999999997</v>
      </c>
      <c r="D9" s="128">
        <v>25143.262999999999</v>
      </c>
      <c r="E9" s="128">
        <v>5510.5060000000003</v>
      </c>
      <c r="F9" s="128">
        <v>7668.857</v>
      </c>
      <c r="G9" s="128">
        <v>9195.598</v>
      </c>
      <c r="H9" s="128">
        <v>5927.5389999999998</v>
      </c>
      <c r="I9" s="128">
        <v>9923.0969999999998</v>
      </c>
      <c r="J9" s="128">
        <v>31871.467000000001</v>
      </c>
    </row>
    <row r="10" spans="1:10" ht="15" customHeight="1" x14ac:dyDescent="0.2">
      <c r="B10" s="148">
        <v>2003</v>
      </c>
      <c r="C10" s="128">
        <v>40752.49</v>
      </c>
      <c r="D10" s="128">
        <v>25173.725999999999</v>
      </c>
      <c r="E10" s="128">
        <v>5285.3739999999998</v>
      </c>
      <c r="F10" s="128">
        <v>10293.39</v>
      </c>
      <c r="G10" s="128">
        <v>9382.84</v>
      </c>
      <c r="H10" s="128">
        <v>5779.1530000000002</v>
      </c>
      <c r="I10" s="128">
        <v>10086.907999999999</v>
      </c>
      <c r="J10" s="128">
        <v>34463.237000000001</v>
      </c>
    </row>
    <row r="11" spans="1:10" ht="15" customHeight="1" x14ac:dyDescent="0.2">
      <c r="B11" s="148">
        <v>2004</v>
      </c>
      <c r="C11" s="128">
        <v>39485.995999999999</v>
      </c>
      <c r="D11" s="128">
        <v>25328.731</v>
      </c>
      <c r="E11" s="128">
        <v>5322.6580000000004</v>
      </c>
      <c r="F11" s="128">
        <v>8834.607</v>
      </c>
      <c r="G11" s="128">
        <v>9403.89</v>
      </c>
      <c r="H11" s="128">
        <v>5003.8689999999997</v>
      </c>
      <c r="I11" s="128">
        <v>10061.129000000001</v>
      </c>
      <c r="J11" s="128">
        <v>34023.553</v>
      </c>
    </row>
    <row r="12" spans="1:10" ht="15" customHeight="1" x14ac:dyDescent="0.2">
      <c r="B12" s="148"/>
      <c r="C12" s="128"/>
      <c r="D12" s="128"/>
      <c r="E12" s="128"/>
      <c r="F12" s="128"/>
      <c r="G12" s="128"/>
      <c r="H12" s="128"/>
      <c r="I12" s="128"/>
      <c r="J12" s="128"/>
    </row>
    <row r="13" spans="1:10" ht="15" customHeight="1" x14ac:dyDescent="0.2">
      <c r="B13" s="148">
        <v>2005</v>
      </c>
      <c r="C13" s="128">
        <v>42470.250999999997</v>
      </c>
      <c r="D13" s="128">
        <v>25447.378000000001</v>
      </c>
      <c r="E13" s="128">
        <v>5822.94</v>
      </c>
      <c r="F13" s="128">
        <v>11199.933000000001</v>
      </c>
      <c r="G13" s="128">
        <v>9673.2610000000004</v>
      </c>
      <c r="H13" s="128">
        <v>5794.2759999999998</v>
      </c>
      <c r="I13" s="128">
        <v>10431.550999999999</v>
      </c>
      <c r="J13" s="128">
        <v>36172.563999999998</v>
      </c>
    </row>
    <row r="14" spans="1:10" ht="15" customHeight="1" x14ac:dyDescent="0.2">
      <c r="B14" s="148">
        <v>2006</v>
      </c>
      <c r="C14" s="128">
        <v>44166.116000000002</v>
      </c>
      <c r="D14" s="128">
        <v>25866.585999999999</v>
      </c>
      <c r="E14" s="128">
        <v>6353.4120000000003</v>
      </c>
      <c r="F14" s="128">
        <v>11946.118</v>
      </c>
      <c r="G14" s="128">
        <v>9627.1350000000002</v>
      </c>
      <c r="H14" s="128">
        <v>6408.3410000000003</v>
      </c>
      <c r="I14" s="128">
        <v>10656.441999999999</v>
      </c>
      <c r="J14" s="128">
        <v>37006.425999999999</v>
      </c>
    </row>
    <row r="15" spans="1:10" ht="15" customHeight="1" x14ac:dyDescent="0.2">
      <c r="B15" s="148">
        <v>2007</v>
      </c>
      <c r="C15" s="128">
        <v>45285.713000000003</v>
      </c>
      <c r="D15" s="128">
        <v>26860.923999999999</v>
      </c>
      <c r="E15" s="128">
        <v>6237.1019999999999</v>
      </c>
      <c r="F15" s="128">
        <v>12187.687</v>
      </c>
      <c r="G15" s="128">
        <v>9482.3580000000002</v>
      </c>
      <c r="H15" s="128">
        <v>6963.8540000000003</v>
      </c>
      <c r="I15" s="128">
        <v>10807.13</v>
      </c>
      <c r="J15" s="128">
        <v>37317.603000000003</v>
      </c>
    </row>
    <row r="16" spans="1:10" ht="15" customHeight="1" x14ac:dyDescent="0.2">
      <c r="B16" s="148">
        <v>2008</v>
      </c>
      <c r="C16" s="128">
        <v>46649.322</v>
      </c>
      <c r="D16" s="128">
        <v>28422.502</v>
      </c>
      <c r="E16" s="128">
        <v>6385.7370000000001</v>
      </c>
      <c r="F16" s="128">
        <v>11841.083000000001</v>
      </c>
      <c r="G16" s="128">
        <v>9577.3389999999999</v>
      </c>
      <c r="H16" s="128">
        <v>7808.98</v>
      </c>
      <c r="I16" s="128">
        <v>11316.04</v>
      </c>
      <c r="J16" s="128">
        <v>37478.536</v>
      </c>
    </row>
    <row r="17" spans="2:10" ht="15" customHeight="1" x14ac:dyDescent="0.2">
      <c r="B17" s="148">
        <v>2009</v>
      </c>
      <c r="C17" s="128">
        <v>45103.017999999996</v>
      </c>
      <c r="D17" s="128">
        <v>29116.384999999998</v>
      </c>
      <c r="E17" s="128">
        <v>5554.3130000000001</v>
      </c>
      <c r="F17" s="128">
        <v>10432.32</v>
      </c>
      <c r="G17" s="128">
        <v>10293.183000000001</v>
      </c>
      <c r="H17" s="128">
        <v>7158.16</v>
      </c>
      <c r="I17" s="128">
        <v>12182.575000000001</v>
      </c>
      <c r="J17" s="128">
        <v>36423.142999999996</v>
      </c>
    </row>
    <row r="18" spans="2:10" ht="15" customHeight="1" x14ac:dyDescent="0.2">
      <c r="B18" s="148"/>
      <c r="C18" s="128"/>
      <c r="D18" s="128"/>
      <c r="E18" s="128"/>
      <c r="F18" s="128"/>
      <c r="G18" s="128"/>
      <c r="H18" s="128"/>
      <c r="I18" s="128"/>
      <c r="J18" s="128"/>
    </row>
    <row r="19" spans="2:10" ht="15" customHeight="1" x14ac:dyDescent="0.2">
      <c r="B19" s="148">
        <v>2010</v>
      </c>
      <c r="C19" s="128">
        <v>45726.618999999999</v>
      </c>
      <c r="D19" s="128">
        <v>29718.022000000001</v>
      </c>
      <c r="E19" s="128">
        <v>5880.5240000000003</v>
      </c>
      <c r="F19" s="128">
        <v>10128.073</v>
      </c>
      <c r="G19" s="128">
        <v>10492.888000000001</v>
      </c>
      <c r="H19" s="128">
        <v>6676.5280000000002</v>
      </c>
      <c r="I19" s="128">
        <v>12566.039000000001</v>
      </c>
      <c r="J19" s="128">
        <v>37382.313999999998</v>
      </c>
    </row>
    <row r="20" spans="2:10" ht="15" customHeight="1" x14ac:dyDescent="0.2">
      <c r="B20" s="148">
        <v>2011</v>
      </c>
      <c r="C20" s="128">
        <v>48148.087</v>
      </c>
      <c r="D20" s="128">
        <v>31178.451000000001</v>
      </c>
      <c r="E20" s="128">
        <v>6336.3159999999998</v>
      </c>
      <c r="F20" s="128">
        <v>10633.32</v>
      </c>
      <c r="G20" s="128">
        <v>10372.477999999999</v>
      </c>
      <c r="H20" s="128">
        <v>6929.2380000000003</v>
      </c>
      <c r="I20" s="128">
        <v>13190.460999999999</v>
      </c>
      <c r="J20" s="128">
        <v>38836.199000000001</v>
      </c>
    </row>
    <row r="21" spans="2:10" ht="15" customHeight="1" x14ac:dyDescent="0.2">
      <c r="B21" s="148">
        <v>2012</v>
      </c>
      <c r="C21" s="128">
        <v>50112.9</v>
      </c>
      <c r="D21" s="128">
        <v>33048.813999999998</v>
      </c>
      <c r="E21" s="128">
        <v>6296.3829999999998</v>
      </c>
      <c r="F21" s="128">
        <v>10767.703</v>
      </c>
      <c r="G21" s="128">
        <v>10451.898999999999</v>
      </c>
      <c r="H21" s="128">
        <v>7570.7389999999996</v>
      </c>
      <c r="I21" s="128">
        <v>13815.302</v>
      </c>
      <c r="J21" s="128">
        <v>39640.239000000001</v>
      </c>
    </row>
    <row r="22" spans="2:10" ht="15" customHeight="1" x14ac:dyDescent="0.2">
      <c r="B22" s="148">
        <v>2013</v>
      </c>
      <c r="C22" s="128">
        <v>52076.269</v>
      </c>
      <c r="D22" s="128">
        <v>34579.648999999998</v>
      </c>
      <c r="E22" s="128">
        <v>6198.2619999999997</v>
      </c>
      <c r="F22" s="128">
        <v>11298.358</v>
      </c>
      <c r="G22" s="128">
        <v>10585.082</v>
      </c>
      <c r="H22" s="128">
        <v>8206.4130000000005</v>
      </c>
      <c r="I22" s="128">
        <v>14146.766</v>
      </c>
      <c r="J22" s="128">
        <v>40767.466</v>
      </c>
    </row>
    <row r="23" spans="2:10" ht="15" customHeight="1" x14ac:dyDescent="0.2">
      <c r="B23" s="148">
        <v>2014</v>
      </c>
      <c r="C23" s="128">
        <v>52529.078999999998</v>
      </c>
      <c r="D23" s="128">
        <v>35911.463000000003</v>
      </c>
      <c r="E23" s="128">
        <v>6232.8549999999996</v>
      </c>
      <c r="F23" s="128">
        <v>10384.761</v>
      </c>
      <c r="G23" s="128">
        <v>10860.834999999999</v>
      </c>
      <c r="H23" s="128">
        <v>8244.8950000000004</v>
      </c>
      <c r="I23" s="128">
        <v>14852.290999999999</v>
      </c>
      <c r="J23" s="128">
        <v>40796.614000000001</v>
      </c>
    </row>
    <row r="24" spans="2:10" ht="15" customHeight="1" x14ac:dyDescent="0.2">
      <c r="B24" s="148"/>
      <c r="C24" s="128"/>
      <c r="D24" s="128"/>
      <c r="E24" s="128"/>
      <c r="F24" s="128"/>
      <c r="G24" s="128"/>
      <c r="H24" s="128"/>
      <c r="I24" s="128"/>
      <c r="J24" s="128"/>
    </row>
    <row r="25" spans="2:10" ht="15" customHeight="1" x14ac:dyDescent="0.2">
      <c r="B25" s="148">
        <v>2015</v>
      </c>
      <c r="C25" s="128">
        <v>55178.156999999999</v>
      </c>
      <c r="D25" s="128">
        <v>37546.264999999999</v>
      </c>
      <c r="E25" s="128">
        <v>6436.357</v>
      </c>
      <c r="F25" s="128">
        <v>11195.535</v>
      </c>
      <c r="G25" s="128">
        <v>11226.61</v>
      </c>
      <c r="H25" s="128">
        <v>8674.8469999999998</v>
      </c>
      <c r="I25" s="128">
        <v>15546.593000000001</v>
      </c>
      <c r="J25" s="128">
        <v>42706.597000000002</v>
      </c>
    </row>
    <row r="26" spans="2:10" ht="15" customHeight="1" x14ac:dyDescent="0.2">
      <c r="B26" s="148">
        <v>2016</v>
      </c>
      <c r="C26" s="128">
        <v>58005.447999999997</v>
      </c>
      <c r="D26" s="128">
        <v>39546.936999999998</v>
      </c>
      <c r="E26" s="128">
        <v>6536.5010000000002</v>
      </c>
      <c r="F26" s="128">
        <v>11922.01</v>
      </c>
      <c r="G26" s="128">
        <v>11530.779</v>
      </c>
      <c r="H26" s="128">
        <v>8983.2960000000003</v>
      </c>
      <c r="I26" s="128">
        <v>16298.192999999999</v>
      </c>
      <c r="J26" s="128">
        <v>44804.035000000003</v>
      </c>
    </row>
    <row r="27" spans="2:10" ht="15" customHeight="1" x14ac:dyDescent="0.2">
      <c r="B27" s="149">
        <v>2017</v>
      </c>
      <c r="C27" s="128">
        <v>59388.356</v>
      </c>
      <c r="D27" s="128">
        <v>41235.353000000003</v>
      </c>
      <c r="E27" s="128">
        <v>6407.8519999999999</v>
      </c>
      <c r="F27" s="128">
        <v>11745.151</v>
      </c>
      <c r="G27" s="128">
        <v>11760.484</v>
      </c>
      <c r="H27" s="128">
        <v>9743.7710000000006</v>
      </c>
      <c r="I27" s="128">
        <v>16846.618999999999</v>
      </c>
      <c r="J27" s="128">
        <v>45145.93</v>
      </c>
    </row>
    <row r="28" spans="2:10" ht="15" customHeight="1" x14ac:dyDescent="0.2">
      <c r="B28" s="149">
        <v>2018</v>
      </c>
      <c r="C28" s="128">
        <v>62615.218999999997</v>
      </c>
      <c r="D28" s="128">
        <v>43392.712</v>
      </c>
      <c r="E28" s="128">
        <v>6483.8729999999996</v>
      </c>
      <c r="F28" s="128">
        <v>12738.634</v>
      </c>
      <c r="G28" s="128">
        <v>11992.832</v>
      </c>
      <c r="H28" s="128">
        <v>10394.821</v>
      </c>
      <c r="I28" s="128">
        <v>17488.12</v>
      </c>
      <c r="J28" s="128">
        <v>47335.699000000001</v>
      </c>
    </row>
    <row r="29" spans="2:10" ht="15" customHeight="1" x14ac:dyDescent="0.2">
      <c r="B29" s="149">
        <v>2019</v>
      </c>
      <c r="C29" s="128">
        <v>64130.142</v>
      </c>
      <c r="D29" s="128">
        <v>45876.137999999999</v>
      </c>
      <c r="E29" s="128">
        <v>6574.6409999999996</v>
      </c>
      <c r="F29" s="128">
        <v>11679.362999999999</v>
      </c>
      <c r="G29" s="128">
        <v>12355.433000000001</v>
      </c>
      <c r="H29" s="128">
        <v>10981.77</v>
      </c>
      <c r="I29" s="128">
        <v>18338.098999999998</v>
      </c>
      <c r="J29" s="128">
        <v>47811.714</v>
      </c>
    </row>
    <row r="30" spans="2:10" ht="15" customHeight="1" x14ac:dyDescent="0.2">
      <c r="B30" s="149"/>
      <c r="C30" s="128"/>
      <c r="D30" s="128"/>
      <c r="E30" s="128"/>
      <c r="F30" s="128"/>
      <c r="G30" s="128"/>
      <c r="H30" s="128"/>
      <c r="I30" s="128"/>
      <c r="J30" s="128"/>
    </row>
    <row r="31" spans="2:10" ht="15" customHeight="1" x14ac:dyDescent="0.2">
      <c r="B31" s="149">
        <v>2020</v>
      </c>
      <c r="C31" s="128">
        <v>62226.188000000002</v>
      </c>
      <c r="D31" s="128">
        <v>45736.209000000003</v>
      </c>
      <c r="E31" s="128">
        <v>6280.1580000000004</v>
      </c>
      <c r="F31" s="128">
        <v>10209.821</v>
      </c>
      <c r="G31" s="128">
        <v>13841.044</v>
      </c>
      <c r="H31" s="128">
        <v>10222.992</v>
      </c>
      <c r="I31" s="128">
        <v>19491.722000000002</v>
      </c>
      <c r="J31" s="128">
        <v>47091.014999999999</v>
      </c>
    </row>
    <row r="32" spans="2:10" ht="15" customHeight="1" x14ac:dyDescent="0.2">
      <c r="B32" s="149">
        <v>2021</v>
      </c>
      <c r="C32" s="128">
        <v>64855.298999999999</v>
      </c>
      <c r="D32" s="128">
        <v>47429.803</v>
      </c>
      <c r="E32" s="128">
        <v>5834.6059999999998</v>
      </c>
      <c r="F32" s="128">
        <v>11590.89</v>
      </c>
      <c r="G32" s="128">
        <v>14147.971</v>
      </c>
      <c r="H32" s="128">
        <v>10984.682000000001</v>
      </c>
      <c r="I32" s="128">
        <v>20607.616999999998</v>
      </c>
      <c r="J32" s="128">
        <v>48192.034</v>
      </c>
    </row>
    <row r="33" spans="2:10" ht="15" customHeight="1" x14ac:dyDescent="0.2">
      <c r="B33" s="149">
        <v>2022</v>
      </c>
      <c r="C33" s="128">
        <v>70382.548999999999</v>
      </c>
      <c r="D33" s="128">
        <v>50676.781999999999</v>
      </c>
      <c r="E33" s="128">
        <v>5611.5119999999997</v>
      </c>
      <c r="F33" s="128">
        <v>14094.254999999999</v>
      </c>
      <c r="G33" s="128">
        <v>13517.029</v>
      </c>
      <c r="H33" s="128">
        <v>12191.02</v>
      </c>
      <c r="I33" s="128">
        <v>20534.327000000001</v>
      </c>
      <c r="J33" s="128">
        <v>52406.99</v>
      </c>
    </row>
    <row r="34" spans="2:10" ht="15" customHeight="1" x14ac:dyDescent="0.2">
      <c r="B34" s="149">
        <v>2023</v>
      </c>
      <c r="C34" s="128">
        <v>75054.040999999997</v>
      </c>
      <c r="D34" s="128">
        <v>54534.678</v>
      </c>
      <c r="E34" s="128">
        <v>6349.4049999999997</v>
      </c>
      <c r="F34" s="128">
        <v>14169.958000000001</v>
      </c>
      <c r="G34" s="128">
        <v>14218.8</v>
      </c>
      <c r="H34" s="128">
        <v>12385.494000000001</v>
      </c>
      <c r="I34" s="128">
        <v>21450.938999999998</v>
      </c>
      <c r="J34" s="128">
        <v>56312.474999999999</v>
      </c>
    </row>
    <row r="35" spans="2:10" ht="15" customHeight="1" x14ac:dyDescent="0.2">
      <c r="B35" s="149"/>
      <c r="C35" s="421" t="s">
        <v>138</v>
      </c>
      <c r="D35" s="421"/>
      <c r="E35" s="421"/>
      <c r="F35" s="421"/>
      <c r="G35" s="421"/>
      <c r="H35" s="421"/>
      <c r="I35" s="421"/>
      <c r="J35" s="421"/>
    </row>
    <row r="36" spans="2:10" ht="15" customHeight="1" x14ac:dyDescent="0.2">
      <c r="B36" s="149">
        <v>2001</v>
      </c>
      <c r="C36" s="129">
        <v>3.4158062628578705</v>
      </c>
      <c r="D36" s="129">
        <v>2.523739591224313</v>
      </c>
      <c r="E36" s="129">
        <v>-4.2047684753090238</v>
      </c>
      <c r="F36" s="129">
        <v>12.325303079013139</v>
      </c>
      <c r="G36" s="129">
        <v>3.2501316284011352</v>
      </c>
      <c r="H36" s="129">
        <v>-6.4486340219468019</v>
      </c>
      <c r="I36" s="129">
        <v>0.57122176045176332</v>
      </c>
      <c r="J36" s="129">
        <v>6.3847827301831899</v>
      </c>
    </row>
    <row r="37" spans="2:10" ht="15" customHeight="1" x14ac:dyDescent="0.2">
      <c r="B37" s="149">
        <v>2002</v>
      </c>
      <c r="C37" s="129">
        <v>-0.91184589848532482</v>
      </c>
      <c r="D37" s="129">
        <v>-0.262940047043287</v>
      </c>
      <c r="E37" s="129">
        <v>3.1477580431952958</v>
      </c>
      <c r="F37" s="129">
        <v>-5.5954075353232895</v>
      </c>
      <c r="G37" s="129">
        <v>3.5372533662619219</v>
      </c>
      <c r="H37" s="129">
        <v>-1.645279875620048</v>
      </c>
      <c r="I37" s="129">
        <v>1.7657826438272508</v>
      </c>
      <c r="J37" s="129">
        <v>-0.28478693088135287</v>
      </c>
    </row>
    <row r="38" spans="2:10" ht="15" customHeight="1" x14ac:dyDescent="0.2">
      <c r="B38" s="149">
        <v>2003</v>
      </c>
      <c r="C38" s="129">
        <v>6.3405467047065116</v>
      </c>
      <c r="D38" s="129">
        <v>0.12115770335773846</v>
      </c>
      <c r="E38" s="129">
        <v>-4.0855050334760676</v>
      </c>
      <c r="F38" s="129">
        <v>34.223261693365771</v>
      </c>
      <c r="G38" s="129">
        <v>2.0362134142880137</v>
      </c>
      <c r="H38" s="129">
        <v>-2.5033323272946717</v>
      </c>
      <c r="I38" s="129">
        <v>1.6508051871305867</v>
      </c>
      <c r="J38" s="129">
        <v>8.1319444756025945</v>
      </c>
    </row>
    <row r="39" spans="2:10" ht="15" customHeight="1" x14ac:dyDescent="0.2">
      <c r="B39" s="149">
        <v>2004</v>
      </c>
      <c r="C39" s="129">
        <v>-3.1077708380518629</v>
      </c>
      <c r="D39" s="129">
        <v>0.6157411898421401</v>
      </c>
      <c r="E39" s="129">
        <v>0.70541838666480317</v>
      </c>
      <c r="F39" s="129">
        <v>-14.172036617674053</v>
      </c>
      <c r="G39" s="129">
        <v>0.22434572048545931</v>
      </c>
      <c r="H39" s="129">
        <v>-13.41518385133601</v>
      </c>
      <c r="I39" s="129">
        <v>-0.25556890178832248</v>
      </c>
      <c r="J39" s="129">
        <v>-1.2758058681487228</v>
      </c>
    </row>
    <row r="40" spans="2:10" ht="15" customHeight="1" x14ac:dyDescent="0.2">
      <c r="B40" s="149">
        <v>2005</v>
      </c>
      <c r="C40" s="129">
        <v>7.5577554128304172</v>
      </c>
      <c r="D40" s="129">
        <v>0.46842852095511489</v>
      </c>
      <c r="E40" s="129">
        <v>9.3991009754900574</v>
      </c>
      <c r="F40" s="129">
        <v>26.773415048343409</v>
      </c>
      <c r="G40" s="129">
        <v>2.8644635358346449</v>
      </c>
      <c r="H40" s="129">
        <v>15.795917119333055</v>
      </c>
      <c r="I40" s="129">
        <v>3.6817140501826202</v>
      </c>
      <c r="J40" s="129">
        <v>6.3162451023266044</v>
      </c>
    </row>
    <row r="41" spans="2:10" ht="15" customHeight="1" x14ac:dyDescent="0.2">
      <c r="B41" s="149"/>
      <c r="C41" s="129"/>
      <c r="D41" s="129"/>
      <c r="E41" s="129"/>
      <c r="F41" s="129"/>
      <c r="G41" s="129"/>
      <c r="H41" s="129"/>
      <c r="I41" s="129"/>
      <c r="J41" s="129"/>
    </row>
    <row r="42" spans="2:10" ht="15" customHeight="1" x14ac:dyDescent="0.2">
      <c r="B42" s="149">
        <v>2006</v>
      </c>
      <c r="C42" s="129">
        <v>3.9930656402289912</v>
      </c>
      <c r="D42" s="129">
        <v>1.6473524305726102</v>
      </c>
      <c r="E42" s="129">
        <v>9.1100371977042727</v>
      </c>
      <c r="F42" s="129">
        <v>6.6624059268926032</v>
      </c>
      <c r="G42" s="129">
        <v>-0.47684022999069953</v>
      </c>
      <c r="H42" s="129">
        <v>10.597786505164763</v>
      </c>
      <c r="I42" s="129">
        <v>2.1558730815772265</v>
      </c>
      <c r="J42" s="129">
        <v>2.3052333254562853</v>
      </c>
    </row>
    <row r="43" spans="2:10" ht="15" customHeight="1" x14ac:dyDescent="0.2">
      <c r="B43" s="149">
        <v>2007</v>
      </c>
      <c r="C43" s="129">
        <v>2.5349682095659176</v>
      </c>
      <c r="D43" s="129">
        <v>3.8441021942362283</v>
      </c>
      <c r="E43" s="129">
        <v>-1.8306698825764869</v>
      </c>
      <c r="F43" s="129">
        <v>2.0221548121322854</v>
      </c>
      <c r="G43" s="129">
        <v>-1.5038430436469525</v>
      </c>
      <c r="H43" s="129">
        <v>8.6685930102658375</v>
      </c>
      <c r="I43" s="129">
        <v>1.4140554605373836</v>
      </c>
      <c r="J43" s="129">
        <v>0.84087287975339109</v>
      </c>
    </row>
    <row r="44" spans="2:10" ht="15" customHeight="1" x14ac:dyDescent="0.2">
      <c r="B44" s="149">
        <v>2008</v>
      </c>
      <c r="C44" s="129">
        <v>3.0111240602527261</v>
      </c>
      <c r="D44" s="129">
        <v>5.8135676940972019</v>
      </c>
      <c r="E44" s="129">
        <v>2.3830779102217718</v>
      </c>
      <c r="F44" s="129">
        <v>-2.843886620980669</v>
      </c>
      <c r="G44" s="129">
        <v>1.001660135590754</v>
      </c>
      <c r="H44" s="129">
        <v>12.135894865113485</v>
      </c>
      <c r="I44" s="129">
        <v>4.7090208038581949</v>
      </c>
      <c r="J44" s="129">
        <v>0.43125224307681265</v>
      </c>
    </row>
    <row r="45" spans="2:10" ht="15" customHeight="1" x14ac:dyDescent="0.2">
      <c r="B45" s="149">
        <v>2009</v>
      </c>
      <c r="C45" s="129">
        <v>-3.3147405657900038</v>
      </c>
      <c r="D45" s="129">
        <v>2.4413156871270445</v>
      </c>
      <c r="E45" s="129">
        <v>-13.020016327011277</v>
      </c>
      <c r="F45" s="129">
        <v>-11.89724791220533</v>
      </c>
      <c r="G45" s="129">
        <v>7.4743516962279415</v>
      </c>
      <c r="H45" s="129">
        <v>-8.3342510801666805</v>
      </c>
      <c r="I45" s="129">
        <v>7.6575816274951194</v>
      </c>
      <c r="J45" s="129">
        <v>-2.8159931327093659</v>
      </c>
    </row>
    <row r="46" spans="2:10" ht="15" customHeight="1" x14ac:dyDescent="0.2">
      <c r="B46" s="149">
        <v>2010</v>
      </c>
      <c r="C46" s="129">
        <v>1.3826147953114827</v>
      </c>
      <c r="D46" s="129">
        <v>2.0663176421111302</v>
      </c>
      <c r="E46" s="129">
        <v>5.8731115801360119</v>
      </c>
      <c r="F46" s="129">
        <v>-2.9163886843961819</v>
      </c>
      <c r="G46" s="129">
        <v>1.9401675847014559</v>
      </c>
      <c r="H46" s="129">
        <v>-6.7284330051298014</v>
      </c>
      <c r="I46" s="129">
        <v>3.1476432527606022</v>
      </c>
      <c r="J46" s="129">
        <v>2.6334108508977465</v>
      </c>
    </row>
    <row r="47" spans="2:10" ht="15" customHeight="1" x14ac:dyDescent="0.2">
      <c r="B47" s="149"/>
      <c r="C47" s="129"/>
      <c r="D47" s="129"/>
      <c r="E47" s="129"/>
      <c r="F47" s="129"/>
      <c r="G47" s="129"/>
      <c r="H47" s="129"/>
      <c r="I47" s="129"/>
      <c r="J47" s="129"/>
    </row>
    <row r="48" spans="2:10" ht="15" customHeight="1" x14ac:dyDescent="0.2">
      <c r="B48" s="149">
        <v>2011</v>
      </c>
      <c r="C48" s="129">
        <v>5.2955325649596006</v>
      </c>
      <c r="D48" s="129">
        <v>4.9142873640782625</v>
      </c>
      <c r="E48" s="129">
        <v>7.7508739017135184</v>
      </c>
      <c r="F48" s="129">
        <v>4.9885797624088895</v>
      </c>
      <c r="G48" s="129">
        <v>-1.1475391712939427</v>
      </c>
      <c r="H48" s="129">
        <v>3.7850511523354697</v>
      </c>
      <c r="I48" s="129">
        <v>4.9691235241271983</v>
      </c>
      <c r="J48" s="129">
        <v>3.8892322182088748</v>
      </c>
    </row>
    <row r="49" spans="2:10" ht="15" customHeight="1" x14ac:dyDescent="0.2">
      <c r="B49" s="149">
        <v>2012</v>
      </c>
      <c r="C49" s="129">
        <v>4.0807706441171803</v>
      </c>
      <c r="D49" s="129">
        <v>5.9988964814191519</v>
      </c>
      <c r="E49" s="129">
        <v>-0.63022425017945238</v>
      </c>
      <c r="F49" s="129">
        <v>1.263791553343637</v>
      </c>
      <c r="G49" s="129">
        <v>0.76568974164131021</v>
      </c>
      <c r="H49" s="129">
        <v>9.2578866536262581</v>
      </c>
      <c r="I49" s="129">
        <v>4.7370671881748621</v>
      </c>
      <c r="J49" s="129">
        <v>2.070336491992947</v>
      </c>
    </row>
    <row r="50" spans="2:10" ht="15" customHeight="1" x14ac:dyDescent="0.2">
      <c r="B50" s="149">
        <v>2013</v>
      </c>
      <c r="C50" s="129">
        <v>3.9178914012160533</v>
      </c>
      <c r="D50" s="129">
        <v>4.6320421664753297</v>
      </c>
      <c r="E50" s="129">
        <v>-1.5583708932572904</v>
      </c>
      <c r="F50" s="129">
        <v>4.9282098512561276</v>
      </c>
      <c r="G50" s="129">
        <v>1.2742469095807536</v>
      </c>
      <c r="H50" s="129">
        <v>8.3964590510913268</v>
      </c>
      <c r="I50" s="129">
        <v>2.3992526547736759</v>
      </c>
      <c r="J50" s="129">
        <v>2.8436432989215774</v>
      </c>
    </row>
    <row r="51" spans="2:10" ht="15" customHeight="1" x14ac:dyDescent="0.2">
      <c r="B51" s="149">
        <v>2014</v>
      </c>
      <c r="C51" s="129">
        <v>0.86951313658818208</v>
      </c>
      <c r="D51" s="129">
        <v>3.8514387465297943</v>
      </c>
      <c r="E51" s="129">
        <v>0.55810806319578887</v>
      </c>
      <c r="F51" s="129">
        <v>-8.0861041931933784</v>
      </c>
      <c r="G51" s="129">
        <v>2.6051097195090023</v>
      </c>
      <c r="H51" s="129">
        <v>0.4689259485234345</v>
      </c>
      <c r="I51" s="129">
        <v>4.9871822294932997</v>
      </c>
      <c r="J51" s="129">
        <v>7.1498189266904433E-2</v>
      </c>
    </row>
    <row r="52" spans="2:10" ht="15" customHeight="1" x14ac:dyDescent="0.2">
      <c r="B52" s="149">
        <v>2015</v>
      </c>
      <c r="C52" s="129">
        <v>5.0430695729502446</v>
      </c>
      <c r="D52" s="129">
        <v>4.552312446864093</v>
      </c>
      <c r="E52" s="129">
        <v>3.2649885164984624</v>
      </c>
      <c r="F52" s="129">
        <v>7.8073438570228006</v>
      </c>
      <c r="G52" s="129">
        <v>3.3678349776973988</v>
      </c>
      <c r="H52" s="129">
        <v>5.2147662280720226</v>
      </c>
      <c r="I52" s="129">
        <v>4.6747131469481786</v>
      </c>
      <c r="J52" s="129">
        <v>4.6817194191655318</v>
      </c>
    </row>
    <row r="53" spans="2:10" ht="15" customHeight="1" x14ac:dyDescent="0.2">
      <c r="B53" s="149"/>
      <c r="C53" s="129"/>
      <c r="D53" s="129"/>
      <c r="E53" s="129"/>
      <c r="F53" s="129"/>
      <c r="G53" s="129"/>
      <c r="H53" s="129"/>
      <c r="I53" s="129"/>
      <c r="J53" s="129"/>
    </row>
    <row r="54" spans="2:10" ht="15" customHeight="1" x14ac:dyDescent="0.2">
      <c r="B54" s="149">
        <v>2016</v>
      </c>
      <c r="C54" s="129">
        <v>5.1239315586419423</v>
      </c>
      <c r="D54" s="129">
        <v>5.3285513219490781</v>
      </c>
      <c r="E54" s="129">
        <v>1.555911208778511</v>
      </c>
      <c r="F54" s="129">
        <v>6.4889708263160344</v>
      </c>
      <c r="G54" s="129">
        <v>2.7093574997260959</v>
      </c>
      <c r="H54" s="129">
        <v>3.5556707801301997</v>
      </c>
      <c r="I54" s="129">
        <v>4.8344997518105686</v>
      </c>
      <c r="J54" s="129">
        <v>4.9112740123030676</v>
      </c>
    </row>
    <row r="55" spans="2:10" ht="15" customHeight="1" x14ac:dyDescent="0.2">
      <c r="B55" s="149">
        <v>2017</v>
      </c>
      <c r="C55" s="129">
        <v>2.3841001969332183</v>
      </c>
      <c r="D55" s="129">
        <v>4.2693976527183395</v>
      </c>
      <c r="E55" s="129">
        <v>-1.9681630890900266</v>
      </c>
      <c r="F55" s="129">
        <v>-1.4834662946935993</v>
      </c>
      <c r="G55" s="129">
        <v>1.992103048718576</v>
      </c>
      <c r="H55" s="129">
        <v>8.4654340678521578</v>
      </c>
      <c r="I55" s="129">
        <v>3.3649497217268021</v>
      </c>
      <c r="J55" s="129">
        <v>0.76308975296532822</v>
      </c>
    </row>
    <row r="56" spans="2:10" ht="15" customHeight="1" x14ac:dyDescent="0.2">
      <c r="B56" s="149">
        <v>2018</v>
      </c>
      <c r="C56" s="129">
        <v>5.433494404189247</v>
      </c>
      <c r="D56" s="129">
        <v>5.2318189200417464</v>
      </c>
      <c r="E56" s="129">
        <v>1.1863725941235685</v>
      </c>
      <c r="F56" s="129">
        <v>8.4586651972375648</v>
      </c>
      <c r="G56" s="129">
        <v>1.9756669878552486</v>
      </c>
      <c r="H56" s="129">
        <v>6.6817046500784869</v>
      </c>
      <c r="I56" s="129">
        <v>3.8078916606352919</v>
      </c>
      <c r="J56" s="129">
        <v>4.8504239474078901</v>
      </c>
    </row>
    <row r="57" spans="2:10" ht="15" customHeight="1" x14ac:dyDescent="0.2">
      <c r="B57" s="149">
        <v>2019</v>
      </c>
      <c r="C57" s="129">
        <v>2.4194165958279399</v>
      </c>
      <c r="D57" s="129">
        <v>5.7231407891721489</v>
      </c>
      <c r="E57" s="129">
        <v>1.3999040388360555</v>
      </c>
      <c r="F57" s="129">
        <v>-8.3154206330129341</v>
      </c>
      <c r="G57" s="129">
        <v>3.0234810259995442</v>
      </c>
      <c r="H57" s="129">
        <v>5.6465522590528678</v>
      </c>
      <c r="I57" s="129">
        <v>4.8603223216675104</v>
      </c>
      <c r="J57" s="129">
        <v>1.0056152334414747</v>
      </c>
    </row>
    <row r="58" spans="2:10" ht="15" customHeight="1" x14ac:dyDescent="0.2">
      <c r="B58" s="149">
        <v>2020</v>
      </c>
      <c r="C58" s="129">
        <v>-2.9688909779741266</v>
      </c>
      <c r="D58" s="129">
        <v>-0.30501477696313373</v>
      </c>
      <c r="E58" s="129">
        <v>-4.4790734581553409</v>
      </c>
      <c r="F58" s="129">
        <v>-12.582381419260614</v>
      </c>
      <c r="G58" s="129">
        <v>12.023949302302881</v>
      </c>
      <c r="H58" s="129">
        <v>-6.9094326324445063</v>
      </c>
      <c r="I58" s="129">
        <v>6.2908538120554454</v>
      </c>
      <c r="J58" s="129">
        <v>-1.5073690936911532</v>
      </c>
    </row>
    <row r="59" spans="2:10" ht="15" customHeight="1" x14ac:dyDescent="0.2">
      <c r="B59" s="149"/>
      <c r="C59" s="129"/>
      <c r="D59" s="129"/>
      <c r="E59" s="129"/>
      <c r="F59" s="129"/>
      <c r="G59" s="129"/>
      <c r="H59" s="129"/>
      <c r="I59" s="129"/>
      <c r="J59" s="129"/>
    </row>
    <row r="60" spans="2:10" ht="15" customHeight="1" x14ac:dyDescent="0.2">
      <c r="B60" s="149">
        <v>2021</v>
      </c>
      <c r="C60" s="129">
        <v>4.2250876753048061</v>
      </c>
      <c r="D60" s="129">
        <v>3.7029610390314502</v>
      </c>
      <c r="E60" s="129">
        <v>-7.094598575386172</v>
      </c>
      <c r="F60" s="129">
        <v>13.526867904931919</v>
      </c>
      <c r="G60" s="129">
        <v>2.2175133609863451</v>
      </c>
      <c r="H60" s="129">
        <v>7.4507541432097497</v>
      </c>
      <c r="I60" s="129">
        <v>5.7249687841843553</v>
      </c>
      <c r="J60" s="129">
        <v>2.3380659771296024</v>
      </c>
    </row>
    <row r="61" spans="2:10" ht="15" customHeight="1" x14ac:dyDescent="0.2">
      <c r="B61" s="149">
        <v>2022</v>
      </c>
      <c r="C61" s="129">
        <v>8.5224339186224398</v>
      </c>
      <c r="D61" s="129">
        <v>6.845862294642032</v>
      </c>
      <c r="E61" s="129">
        <v>-3.8236343636571064</v>
      </c>
      <c r="F61" s="129">
        <v>21.597694396202542</v>
      </c>
      <c r="G61" s="129">
        <v>-4.4595935346488886</v>
      </c>
      <c r="H61" s="129">
        <v>10.982002027914859</v>
      </c>
      <c r="I61" s="129">
        <v>-0.35564519662800365</v>
      </c>
      <c r="J61" s="129">
        <v>8.746167468258335</v>
      </c>
    </row>
    <row r="62" spans="2:10" ht="15" customHeight="1" x14ac:dyDescent="0.2">
      <c r="B62" s="149">
        <v>2023</v>
      </c>
      <c r="C62" s="129">
        <v>6.6372873196166751</v>
      </c>
      <c r="D62" s="129">
        <v>7.6127485758665614</v>
      </c>
      <c r="E62" s="129">
        <v>13.149628834438914</v>
      </c>
      <c r="F62" s="129">
        <v>0.53711955686910073</v>
      </c>
      <c r="G62" s="129">
        <v>5.1917547857594997</v>
      </c>
      <c r="H62" s="129">
        <v>1.5952233693325155</v>
      </c>
      <c r="I62" s="129">
        <v>4.4638034643161006</v>
      </c>
      <c r="J62" s="129">
        <v>7.4522215452557106</v>
      </c>
    </row>
    <row r="63" spans="2:10" ht="15" customHeight="1" x14ac:dyDescent="0.2">
      <c r="B63" s="149"/>
      <c r="C63" s="421" t="s">
        <v>161</v>
      </c>
      <c r="D63" s="422"/>
      <c r="E63" s="422"/>
      <c r="F63" s="422"/>
      <c r="G63" s="422"/>
      <c r="H63" s="422"/>
      <c r="I63" s="422"/>
      <c r="J63" s="422"/>
    </row>
    <row r="64" spans="2:10" ht="15" customHeight="1" x14ac:dyDescent="0.2">
      <c r="B64" s="149">
        <v>2000</v>
      </c>
      <c r="C64" s="151">
        <v>100</v>
      </c>
      <c r="D64" s="152">
        <v>65.749739550514761</v>
      </c>
      <c r="E64" s="152">
        <v>14.912181976679031</v>
      </c>
      <c r="F64" s="152">
        <v>19.338078472806203</v>
      </c>
      <c r="G64" s="151" t="s">
        <v>1</v>
      </c>
      <c r="H64" s="151" t="s">
        <v>1</v>
      </c>
      <c r="I64" s="151" t="s">
        <v>1</v>
      </c>
      <c r="J64" s="151" t="s">
        <v>1</v>
      </c>
    </row>
    <row r="65" spans="2:10" ht="15" customHeight="1" x14ac:dyDescent="0.2">
      <c r="B65" s="149">
        <v>2001</v>
      </c>
      <c r="C65" s="151">
        <v>100</v>
      </c>
      <c r="D65" s="152">
        <v>65.182581072123966</v>
      </c>
      <c r="E65" s="152">
        <v>13.813322901175777</v>
      </c>
      <c r="F65" s="152">
        <v>21.004096026700257</v>
      </c>
      <c r="G65" s="151" t="s">
        <v>1</v>
      </c>
      <c r="H65" s="151" t="s">
        <v>1</v>
      </c>
      <c r="I65" s="151" t="s">
        <v>1</v>
      </c>
      <c r="J65" s="151" t="s">
        <v>1</v>
      </c>
    </row>
    <row r="66" spans="2:10" ht="15" customHeight="1" x14ac:dyDescent="0.2">
      <c r="B66" s="149">
        <v>2002</v>
      </c>
      <c r="C66" s="151">
        <v>100</v>
      </c>
      <c r="D66" s="152">
        <v>65.609447014408673</v>
      </c>
      <c r="E66" s="152">
        <v>14.379249480450531</v>
      </c>
      <c r="F66" s="152">
        <v>20.011303505140802</v>
      </c>
      <c r="G66" s="151" t="s">
        <v>1</v>
      </c>
      <c r="H66" s="151" t="s">
        <v>1</v>
      </c>
      <c r="I66" s="151" t="s">
        <v>1</v>
      </c>
      <c r="J66" s="151" t="s">
        <v>1</v>
      </c>
    </row>
    <row r="67" spans="2:10" ht="15" customHeight="1" x14ac:dyDescent="0.2">
      <c r="B67" s="149">
        <v>2003</v>
      </c>
      <c r="C67" s="151">
        <v>100</v>
      </c>
      <c r="D67" s="152">
        <v>61.772240174772143</v>
      </c>
      <c r="E67" s="152">
        <v>12.969450455665408</v>
      </c>
      <c r="F67" s="152">
        <v>25.258309369562451</v>
      </c>
      <c r="G67" s="151" t="s">
        <v>1</v>
      </c>
      <c r="H67" s="151" t="s">
        <v>1</v>
      </c>
      <c r="I67" s="151" t="s">
        <v>1</v>
      </c>
      <c r="J67" s="151" t="s">
        <v>1</v>
      </c>
    </row>
    <row r="68" spans="2:10" ht="15" customHeight="1" x14ac:dyDescent="0.2">
      <c r="B68" s="149">
        <v>2004</v>
      </c>
      <c r="C68" s="151">
        <v>100</v>
      </c>
      <c r="D68" s="152">
        <v>64.146111446701255</v>
      </c>
      <c r="E68" s="152">
        <v>13.479862582167106</v>
      </c>
      <c r="F68" s="152">
        <v>22.374025971131637</v>
      </c>
      <c r="G68" s="151" t="s">
        <v>1</v>
      </c>
      <c r="H68" s="151" t="s">
        <v>1</v>
      </c>
      <c r="I68" s="151" t="s">
        <v>1</v>
      </c>
      <c r="J68" s="151" t="s">
        <v>1</v>
      </c>
    </row>
    <row r="69" spans="2:10" ht="15" customHeight="1" x14ac:dyDescent="0.2">
      <c r="B69" s="149"/>
      <c r="C69" s="151"/>
      <c r="D69" s="151"/>
      <c r="E69" s="151"/>
      <c r="F69" s="151"/>
      <c r="G69" s="151"/>
      <c r="H69" s="151"/>
      <c r="I69" s="151"/>
      <c r="J69" s="151"/>
    </row>
    <row r="70" spans="2:10" ht="15" customHeight="1" x14ac:dyDescent="0.2">
      <c r="B70" s="149">
        <v>2005</v>
      </c>
      <c r="C70" s="151">
        <v>100</v>
      </c>
      <c r="D70" s="152">
        <v>59.918124806938394</v>
      </c>
      <c r="E70" s="152">
        <v>13.710632414204474</v>
      </c>
      <c r="F70" s="152">
        <v>26.371242778857134</v>
      </c>
      <c r="G70" s="151" t="s">
        <v>1</v>
      </c>
      <c r="H70" s="151" t="s">
        <v>1</v>
      </c>
      <c r="I70" s="151" t="s">
        <v>1</v>
      </c>
      <c r="J70" s="151" t="s">
        <v>1</v>
      </c>
    </row>
    <row r="71" spans="2:10" ht="15" customHeight="1" x14ac:dyDescent="0.2">
      <c r="B71" s="149">
        <v>2006</v>
      </c>
      <c r="C71" s="151">
        <v>100</v>
      </c>
      <c r="D71" s="152">
        <v>58.566585298104997</v>
      </c>
      <c r="E71" s="152">
        <v>14.385263127959904</v>
      </c>
      <c r="F71" s="152">
        <v>27.048151573935094</v>
      </c>
      <c r="G71" s="151" t="s">
        <v>1</v>
      </c>
      <c r="H71" s="151" t="s">
        <v>1</v>
      </c>
      <c r="I71" s="151" t="s">
        <v>1</v>
      </c>
      <c r="J71" s="151" t="s">
        <v>1</v>
      </c>
    </row>
    <row r="72" spans="2:10" ht="15" customHeight="1" x14ac:dyDescent="0.2">
      <c r="B72" s="149">
        <v>2007</v>
      </c>
      <c r="C72" s="151">
        <v>100</v>
      </c>
      <c r="D72" s="152">
        <v>59.314344901669095</v>
      </c>
      <c r="E72" s="152">
        <v>13.772780832665703</v>
      </c>
      <c r="F72" s="152">
        <v>26.912874265665199</v>
      </c>
      <c r="G72" s="151" t="s">
        <v>1</v>
      </c>
      <c r="H72" s="151" t="s">
        <v>1</v>
      </c>
      <c r="I72" s="151" t="s">
        <v>1</v>
      </c>
      <c r="J72" s="151" t="s">
        <v>1</v>
      </c>
    </row>
    <row r="73" spans="2:10" ht="15" customHeight="1" x14ac:dyDescent="0.2">
      <c r="B73" s="149">
        <v>2008</v>
      </c>
      <c r="C73" s="151">
        <v>100</v>
      </c>
      <c r="D73" s="152">
        <v>60.928006627834804</v>
      </c>
      <c r="E73" s="152">
        <v>13.68880988238157</v>
      </c>
      <c r="F73" s="152">
        <v>25.383183489783626</v>
      </c>
      <c r="G73" s="151" t="s">
        <v>1</v>
      </c>
      <c r="H73" s="151" t="s">
        <v>1</v>
      </c>
      <c r="I73" s="151" t="s">
        <v>1</v>
      </c>
      <c r="J73" s="151" t="s">
        <v>1</v>
      </c>
    </row>
    <row r="74" spans="2:10" ht="15" customHeight="1" x14ac:dyDescent="0.2">
      <c r="B74" s="149">
        <v>2009</v>
      </c>
      <c r="C74" s="151">
        <v>100</v>
      </c>
      <c r="D74" s="152">
        <v>64.555292064934548</v>
      </c>
      <c r="E74" s="152">
        <v>12.314725812804811</v>
      </c>
      <c r="F74" s="152">
        <v>23.129982122260643</v>
      </c>
      <c r="G74" s="151" t="s">
        <v>1</v>
      </c>
      <c r="H74" s="151" t="s">
        <v>1</v>
      </c>
      <c r="I74" s="151" t="s">
        <v>1</v>
      </c>
      <c r="J74" s="151" t="s">
        <v>1</v>
      </c>
    </row>
    <row r="75" spans="2:10" ht="15" customHeight="1" x14ac:dyDescent="0.2">
      <c r="B75" s="149"/>
      <c r="C75" s="151"/>
      <c r="D75" s="151"/>
      <c r="E75" s="151"/>
      <c r="F75" s="151"/>
      <c r="G75" s="151"/>
      <c r="H75" s="151"/>
      <c r="I75" s="151"/>
      <c r="J75" s="151"/>
    </row>
    <row r="76" spans="2:10" ht="15" customHeight="1" x14ac:dyDescent="0.2">
      <c r="B76" s="149">
        <v>2010</v>
      </c>
      <c r="C76" s="151">
        <v>100</v>
      </c>
      <c r="D76" s="152">
        <v>64.990639259814941</v>
      </c>
      <c r="E76" s="152">
        <v>12.860176694891875</v>
      </c>
      <c r="F76" s="152">
        <v>22.149184045293179</v>
      </c>
      <c r="G76" s="151" t="s">
        <v>1</v>
      </c>
      <c r="H76" s="151" t="s">
        <v>1</v>
      </c>
      <c r="I76" s="151" t="s">
        <v>1</v>
      </c>
      <c r="J76" s="151" t="s">
        <v>1</v>
      </c>
    </row>
    <row r="77" spans="2:10" ht="15" customHeight="1" x14ac:dyDescent="0.2">
      <c r="B77" s="149">
        <v>2011</v>
      </c>
      <c r="C77" s="151">
        <v>100</v>
      </c>
      <c r="D77" s="152">
        <v>64.755326623880194</v>
      </c>
      <c r="E77" s="152">
        <v>13.160057636350121</v>
      </c>
      <c r="F77" s="152">
        <v>22.084615739769681</v>
      </c>
      <c r="G77" s="151" t="s">
        <v>1</v>
      </c>
      <c r="H77" s="151" t="s">
        <v>1</v>
      </c>
      <c r="I77" s="151" t="s">
        <v>1</v>
      </c>
      <c r="J77" s="151" t="s">
        <v>1</v>
      </c>
    </row>
    <row r="78" spans="2:10" ht="15" customHeight="1" x14ac:dyDescent="0.2">
      <c r="B78" s="149">
        <v>2012</v>
      </c>
      <c r="C78" s="151">
        <v>100</v>
      </c>
      <c r="D78" s="152">
        <v>65.948715799724226</v>
      </c>
      <c r="E78" s="152">
        <v>12.564395594747062</v>
      </c>
      <c r="F78" s="152">
        <v>21.486888605528716</v>
      </c>
      <c r="G78" s="151" t="s">
        <v>1</v>
      </c>
      <c r="H78" s="151" t="s">
        <v>1</v>
      </c>
      <c r="I78" s="151" t="s">
        <v>1</v>
      </c>
      <c r="J78" s="151" t="s">
        <v>1</v>
      </c>
    </row>
    <row r="79" spans="2:10" ht="15" customHeight="1" x14ac:dyDescent="0.2">
      <c r="B79" s="149">
        <v>2013</v>
      </c>
      <c r="C79" s="151">
        <v>100</v>
      </c>
      <c r="D79" s="152">
        <v>66.401932519397661</v>
      </c>
      <c r="E79" s="152">
        <v>11.902277407776658</v>
      </c>
      <c r="F79" s="152">
        <v>21.695790072825687</v>
      </c>
      <c r="G79" s="151" t="s">
        <v>1</v>
      </c>
      <c r="H79" s="151" t="s">
        <v>1</v>
      </c>
      <c r="I79" s="151" t="s">
        <v>1</v>
      </c>
      <c r="J79" s="151" t="s">
        <v>1</v>
      </c>
    </row>
    <row r="80" spans="2:10" ht="15" customHeight="1" x14ac:dyDescent="0.2">
      <c r="B80" s="149">
        <v>2014</v>
      </c>
      <c r="C80" s="151">
        <v>100</v>
      </c>
      <c r="D80" s="152">
        <v>68.364920313946484</v>
      </c>
      <c r="E80" s="152">
        <v>11.865532612898086</v>
      </c>
      <c r="F80" s="152">
        <v>19.769547073155422</v>
      </c>
      <c r="G80" s="151" t="s">
        <v>1</v>
      </c>
      <c r="H80" s="151" t="s">
        <v>1</v>
      </c>
      <c r="I80" s="151" t="s">
        <v>1</v>
      </c>
      <c r="J80" s="151" t="s">
        <v>1</v>
      </c>
    </row>
    <row r="81" spans="2:10" ht="15" customHeight="1" x14ac:dyDescent="0.2">
      <c r="B81" s="149"/>
      <c r="C81" s="151"/>
      <c r="D81" s="151"/>
      <c r="E81" s="151"/>
      <c r="F81" s="151"/>
      <c r="G81" s="151"/>
      <c r="H81" s="151"/>
      <c r="I81" s="151"/>
      <c r="J81" s="151"/>
    </row>
    <row r="82" spans="2:10" ht="15" customHeight="1" x14ac:dyDescent="0.2">
      <c r="B82" s="149">
        <v>2015</v>
      </c>
      <c r="C82" s="151">
        <v>100</v>
      </c>
      <c r="D82" s="152">
        <v>68.045522071351527</v>
      </c>
      <c r="E82" s="152">
        <v>11.66468282005142</v>
      </c>
      <c r="F82" s="152">
        <v>20.289795108597048</v>
      </c>
      <c r="G82" s="151" t="s">
        <v>1</v>
      </c>
      <c r="H82" s="151" t="s">
        <v>1</v>
      </c>
      <c r="I82" s="151" t="s">
        <v>1</v>
      </c>
      <c r="J82" s="151" t="s">
        <v>1</v>
      </c>
    </row>
    <row r="83" spans="2:10" ht="15" customHeight="1" x14ac:dyDescent="0.2">
      <c r="B83" s="149">
        <v>2016</v>
      </c>
      <c r="C83" s="151">
        <v>100</v>
      </c>
      <c r="D83" s="152">
        <v>68.177970110669605</v>
      </c>
      <c r="E83" s="152">
        <v>11.26877082304407</v>
      </c>
      <c r="F83" s="152">
        <v>20.553259066286326</v>
      </c>
      <c r="G83" s="151" t="s">
        <v>1</v>
      </c>
      <c r="H83" s="151" t="s">
        <v>1</v>
      </c>
      <c r="I83" s="151" t="s">
        <v>1</v>
      </c>
      <c r="J83" s="151" t="s">
        <v>1</v>
      </c>
    </row>
    <row r="84" spans="2:10" ht="15" customHeight="1" x14ac:dyDescent="0.2">
      <c r="B84" s="149">
        <v>2017</v>
      </c>
      <c r="C84" s="151">
        <v>100</v>
      </c>
      <c r="D84" s="152">
        <v>69.43339701136027</v>
      </c>
      <c r="E84" s="152">
        <v>10.789744710225689</v>
      </c>
      <c r="F84" s="152">
        <v>19.776858278414039</v>
      </c>
      <c r="G84" s="151" t="s">
        <v>1</v>
      </c>
      <c r="H84" s="151" t="s">
        <v>1</v>
      </c>
      <c r="I84" s="151" t="s">
        <v>1</v>
      </c>
      <c r="J84" s="151" t="s">
        <v>1</v>
      </c>
    </row>
    <row r="85" spans="2:10" ht="15" customHeight="1" x14ac:dyDescent="0.2">
      <c r="B85" s="149">
        <v>2018</v>
      </c>
      <c r="C85" s="151">
        <v>100</v>
      </c>
      <c r="D85" s="152">
        <v>69.300583297488743</v>
      </c>
      <c r="E85" s="152">
        <v>10.355107118606421</v>
      </c>
      <c r="F85" s="152">
        <v>20.344309583904835</v>
      </c>
      <c r="G85" s="151" t="s">
        <v>1</v>
      </c>
      <c r="H85" s="151" t="s">
        <v>1</v>
      </c>
      <c r="I85" s="151" t="s">
        <v>1</v>
      </c>
      <c r="J85" s="151" t="s">
        <v>1</v>
      </c>
    </row>
    <row r="86" spans="2:10" ht="15" customHeight="1" x14ac:dyDescent="0.2">
      <c r="B86" s="149">
        <v>2019</v>
      </c>
      <c r="C86" s="151">
        <v>100</v>
      </c>
      <c r="D86" s="152">
        <v>71.535999405708466</v>
      </c>
      <c r="E86" s="152">
        <v>10.252029381129391</v>
      </c>
      <c r="F86" s="152">
        <v>18.211971213162137</v>
      </c>
      <c r="G86" s="151" t="s">
        <v>1</v>
      </c>
      <c r="H86" s="151" t="s">
        <v>1</v>
      </c>
      <c r="I86" s="151" t="s">
        <v>1</v>
      </c>
      <c r="J86" s="151" t="s">
        <v>1</v>
      </c>
    </row>
    <row r="87" spans="2:10" ht="15" customHeight="1" x14ac:dyDescent="0.2">
      <c r="B87" s="149"/>
      <c r="C87" s="151"/>
      <c r="D87" s="152"/>
      <c r="E87" s="152"/>
      <c r="F87" s="152"/>
      <c r="G87" s="151"/>
      <c r="H87" s="151"/>
      <c r="I87" s="151"/>
      <c r="J87" s="151"/>
    </row>
    <row r="88" spans="2:10" ht="15" customHeight="1" x14ac:dyDescent="0.2">
      <c r="B88" s="149">
        <v>2020</v>
      </c>
      <c r="C88" s="151">
        <v>100</v>
      </c>
      <c r="D88" s="152">
        <v>73.499937036155899</v>
      </c>
      <c r="E88" s="152">
        <v>10.092467820783108</v>
      </c>
      <c r="F88" s="152">
        <v>16.407595143060988</v>
      </c>
      <c r="G88" s="151" t="s">
        <v>1</v>
      </c>
      <c r="H88" s="151" t="s">
        <v>1</v>
      </c>
      <c r="I88" s="151" t="s">
        <v>1</v>
      </c>
      <c r="J88" s="151" t="s">
        <v>1</v>
      </c>
    </row>
    <row r="89" spans="2:10" ht="15" customHeight="1" x14ac:dyDescent="0.2">
      <c r="B89" s="149">
        <v>2021</v>
      </c>
      <c r="C89" s="151">
        <v>100</v>
      </c>
      <c r="D89" s="152">
        <v>73.131731302325818</v>
      </c>
      <c r="E89" s="152">
        <v>8.9963443079647192</v>
      </c>
      <c r="F89" s="152">
        <v>17.871924389709466</v>
      </c>
      <c r="G89" s="151" t="s">
        <v>1</v>
      </c>
      <c r="H89" s="151" t="s">
        <v>1</v>
      </c>
      <c r="I89" s="151" t="s">
        <v>1</v>
      </c>
      <c r="J89" s="151" t="s">
        <v>1</v>
      </c>
    </row>
    <row r="90" spans="2:10" ht="15" customHeight="1" x14ac:dyDescent="0.2">
      <c r="B90" s="149">
        <v>2022</v>
      </c>
      <c r="C90" s="151">
        <v>100</v>
      </c>
      <c r="D90" s="152">
        <v>72.001913428852944</v>
      </c>
      <c r="E90" s="152">
        <v>7.9728740713838029</v>
      </c>
      <c r="F90" s="152">
        <v>20.025212499763256</v>
      </c>
      <c r="G90" s="151" t="s">
        <v>1</v>
      </c>
      <c r="H90" s="151" t="s">
        <v>1</v>
      </c>
      <c r="I90" s="151" t="s">
        <v>1</v>
      </c>
      <c r="J90" s="151" t="s">
        <v>1</v>
      </c>
    </row>
    <row r="91" spans="2:10" ht="15" customHeight="1" x14ac:dyDescent="0.2">
      <c r="B91" s="149">
        <v>2023</v>
      </c>
      <c r="C91" s="151">
        <v>100</v>
      </c>
      <c r="D91" s="152">
        <v>72.660548683847679</v>
      </c>
      <c r="E91" s="152">
        <v>8.4597776687333859</v>
      </c>
      <c r="F91" s="152">
        <v>18.87967364741893</v>
      </c>
      <c r="G91" s="151" t="s">
        <v>1</v>
      </c>
      <c r="H91" s="151" t="s">
        <v>1</v>
      </c>
      <c r="I91" s="151" t="s">
        <v>1</v>
      </c>
      <c r="J91" s="151" t="s">
        <v>1</v>
      </c>
    </row>
    <row r="92" spans="2:10" ht="15" customHeight="1" x14ac:dyDescent="0.2">
      <c r="B92" s="149"/>
      <c r="C92" s="421" t="s">
        <v>140</v>
      </c>
      <c r="D92" s="422"/>
      <c r="E92" s="422"/>
      <c r="F92" s="422"/>
      <c r="G92" s="422"/>
      <c r="H92" s="422"/>
      <c r="I92" s="422"/>
      <c r="J92" s="422"/>
    </row>
    <row r="93" spans="2:10" ht="15" customHeight="1" x14ac:dyDescent="0.2">
      <c r="B93" s="149">
        <v>2000</v>
      </c>
      <c r="C93" s="152">
        <v>2.4110361540856844</v>
      </c>
      <c r="D93" s="152">
        <v>2.1728438121327267</v>
      </c>
      <c r="E93" s="152">
        <v>2.7206063858331095</v>
      </c>
      <c r="F93" s="152">
        <v>3.3719507077714987</v>
      </c>
      <c r="G93" s="152">
        <v>2.1981782080047427</v>
      </c>
      <c r="H93" s="152">
        <v>3.1068840125391848</v>
      </c>
      <c r="I93" s="152">
        <v>2.1970242667736226</v>
      </c>
      <c r="J93" s="152">
        <v>2.3153854334686352</v>
      </c>
    </row>
    <row r="94" spans="2:10" ht="15" customHeight="1" x14ac:dyDescent="0.2">
      <c r="B94" s="149">
        <v>2001</v>
      </c>
      <c r="C94" s="152">
        <v>2.4255704987575903</v>
      </c>
      <c r="D94" s="152">
        <v>2.1940616541484261</v>
      </c>
      <c r="E94" s="152">
        <v>2.6740455990189456</v>
      </c>
      <c r="F94" s="152">
        <v>3.3061304724733116</v>
      </c>
      <c r="G94" s="152">
        <v>2.1791466391863876</v>
      </c>
      <c r="H94" s="152">
        <v>2.9123472957822707</v>
      </c>
      <c r="I94" s="152">
        <v>2.2007274130681576</v>
      </c>
      <c r="J94" s="152">
        <v>2.3569977316771724</v>
      </c>
    </row>
    <row r="95" spans="2:10" ht="15" customHeight="1" x14ac:dyDescent="0.2">
      <c r="B95" s="149">
        <v>2002</v>
      </c>
      <c r="C95" s="152">
        <v>2.4074360301637596</v>
      </c>
      <c r="D95" s="152">
        <v>2.1723092434709583</v>
      </c>
      <c r="E95" s="152">
        <v>2.7695020882440153</v>
      </c>
      <c r="F95" s="152">
        <v>3.2573969222143409</v>
      </c>
      <c r="G95" s="152">
        <v>2.1714618336383493</v>
      </c>
      <c r="H95" s="152">
        <v>2.930247468955153</v>
      </c>
      <c r="I95" s="152">
        <v>2.2068491048593351</v>
      </c>
      <c r="J95" s="152">
        <v>2.3295676281751416</v>
      </c>
    </row>
    <row r="96" spans="2:10" ht="15" customHeight="1" x14ac:dyDescent="0.2">
      <c r="B96" s="149">
        <v>2003</v>
      </c>
      <c r="C96" s="152">
        <v>2.5067348620918732</v>
      </c>
      <c r="D96" s="152">
        <v>2.1641377140391085</v>
      </c>
      <c r="E96" s="152">
        <v>2.7335077965400427</v>
      </c>
      <c r="F96" s="152">
        <v>3.8245059317909065</v>
      </c>
      <c r="G96" s="152">
        <v>2.1527187629055202</v>
      </c>
      <c r="H96" s="152">
        <v>2.9086572918344338</v>
      </c>
      <c r="I96" s="152">
        <v>2.1963584580277669</v>
      </c>
      <c r="J96" s="152">
        <v>2.4479077894542445</v>
      </c>
    </row>
    <row r="97" spans="2:10" ht="15" customHeight="1" x14ac:dyDescent="0.2">
      <c r="B97" s="149">
        <v>2004</v>
      </c>
      <c r="C97" s="152">
        <v>2.4053360136452242</v>
      </c>
      <c r="D97" s="152">
        <v>2.1672420313713947</v>
      </c>
      <c r="E97" s="152">
        <v>2.7113810950139579</v>
      </c>
      <c r="F97" s="152">
        <v>3.1941858531223786</v>
      </c>
      <c r="G97" s="152">
        <v>2.1396840493379963</v>
      </c>
      <c r="H97" s="152">
        <v>2.6358349136114625</v>
      </c>
      <c r="I97" s="152">
        <v>2.1857052235968846</v>
      </c>
      <c r="J97" s="152">
        <v>2.3704969441758195</v>
      </c>
    </row>
    <row r="98" spans="2:10" ht="15" customHeight="1" x14ac:dyDescent="0.2">
      <c r="B98" s="149"/>
      <c r="C98" s="151"/>
      <c r="D98" s="151"/>
      <c r="E98" s="152"/>
      <c r="F98" s="152"/>
      <c r="G98" s="152"/>
      <c r="H98" s="152"/>
      <c r="I98" s="152"/>
      <c r="J98" s="152"/>
    </row>
    <row r="99" spans="2:10" ht="15" customHeight="1" x14ac:dyDescent="0.2">
      <c r="B99" s="149">
        <v>2005</v>
      </c>
      <c r="C99" s="152">
        <v>2.5410548755716142</v>
      </c>
      <c r="D99" s="152">
        <v>2.1811826399400691</v>
      </c>
      <c r="E99" s="152">
        <v>2.8776433029735458</v>
      </c>
      <c r="F99" s="152">
        <v>3.7044900672765881</v>
      </c>
      <c r="G99" s="152">
        <v>2.1880800019905493</v>
      </c>
      <c r="H99" s="152">
        <v>3.0133634273946099</v>
      </c>
      <c r="I99" s="152">
        <v>2.2462958855614583</v>
      </c>
      <c r="J99" s="152">
        <v>2.4719753763054344</v>
      </c>
    </row>
    <row r="100" spans="2:10" ht="15" customHeight="1" x14ac:dyDescent="0.2">
      <c r="B100" s="149">
        <v>2006</v>
      </c>
      <c r="C100" s="152">
        <v>2.5474989112911368</v>
      </c>
      <c r="D100" s="152">
        <v>2.1741870518351907</v>
      </c>
      <c r="E100" s="152">
        <v>2.9712305512297092</v>
      </c>
      <c r="F100" s="152">
        <v>3.6182704801596799</v>
      </c>
      <c r="G100" s="152">
        <v>2.1904494829410361</v>
      </c>
      <c r="H100" s="152">
        <v>3.1050721231884411</v>
      </c>
      <c r="I100" s="152">
        <v>2.234392193370907</v>
      </c>
      <c r="J100" s="152">
        <v>2.4715256883840433</v>
      </c>
    </row>
    <row r="101" spans="2:10" ht="15" customHeight="1" x14ac:dyDescent="0.2">
      <c r="B101" s="149">
        <v>2007</v>
      </c>
      <c r="C101" s="152">
        <v>2.534600828342755</v>
      </c>
      <c r="D101" s="152">
        <v>2.1933909833990675</v>
      </c>
      <c r="E101" s="152">
        <v>2.9030840982294128</v>
      </c>
      <c r="F101" s="152">
        <v>3.5100156670295428</v>
      </c>
      <c r="G101" s="152">
        <v>2.187334606654487</v>
      </c>
      <c r="H101" s="152">
        <v>3.0974691314094582</v>
      </c>
      <c r="I101" s="152">
        <v>2.2479355517744897</v>
      </c>
      <c r="J101" s="152">
        <v>2.4495954822671897</v>
      </c>
    </row>
    <row r="102" spans="2:10" ht="15" customHeight="1" x14ac:dyDescent="0.2">
      <c r="B102" s="149">
        <v>2008</v>
      </c>
      <c r="C102" s="152">
        <v>2.5258310998489351</v>
      </c>
      <c r="D102" s="152">
        <v>2.2328146149283747</v>
      </c>
      <c r="E102" s="152">
        <v>2.7919695870023347</v>
      </c>
      <c r="F102" s="152">
        <v>3.4299411691437807</v>
      </c>
      <c r="G102" s="152">
        <v>2.1860979863136896</v>
      </c>
      <c r="H102" s="152">
        <v>3.1971913447562899</v>
      </c>
      <c r="I102" s="152">
        <v>2.2825273111616724</v>
      </c>
      <c r="J102" s="152">
        <v>2.4104417107601357</v>
      </c>
    </row>
    <row r="103" spans="2:10" ht="15" customHeight="1" x14ac:dyDescent="0.2">
      <c r="B103" s="149">
        <v>2009</v>
      </c>
      <c r="C103" s="152">
        <v>2.4834658493986121</v>
      </c>
      <c r="D103" s="152">
        <v>2.2731334882253931</v>
      </c>
      <c r="E103" s="152">
        <v>2.8699565448786513</v>
      </c>
      <c r="F103" s="152">
        <v>3.0530015481099304</v>
      </c>
      <c r="G103" s="152">
        <v>2.1679489204678291</v>
      </c>
      <c r="H103" s="152">
        <v>3.0850547565585038</v>
      </c>
      <c r="I103" s="152">
        <v>2.3160304632412632</v>
      </c>
      <c r="J103" s="152">
        <v>2.3576513165006463</v>
      </c>
    </row>
    <row r="104" spans="2:10" ht="15" customHeight="1" x14ac:dyDescent="0.2">
      <c r="B104" s="149"/>
      <c r="C104" s="151"/>
      <c r="D104" s="151"/>
      <c r="E104" s="152"/>
      <c r="F104" s="152"/>
      <c r="G104" s="152"/>
      <c r="H104" s="152"/>
      <c r="I104" s="152"/>
      <c r="J104" s="152"/>
    </row>
    <row r="105" spans="2:10" ht="15" customHeight="1" x14ac:dyDescent="0.2">
      <c r="B105" s="149">
        <v>2010</v>
      </c>
      <c r="C105" s="152">
        <v>2.4720872976785095</v>
      </c>
      <c r="D105" s="152">
        <v>2.2510037781810799</v>
      </c>
      <c r="E105" s="152">
        <v>2.8382688103018046</v>
      </c>
      <c r="F105" s="152">
        <v>3.1422610589542006</v>
      </c>
      <c r="G105" s="152">
        <v>2.1852125362106056</v>
      </c>
      <c r="H105" s="152">
        <v>2.9720614486095718</v>
      </c>
      <c r="I105" s="152">
        <v>2.3236964151648181</v>
      </c>
      <c r="J105" s="152">
        <v>2.3688493415095189</v>
      </c>
    </row>
    <row r="106" spans="2:10" ht="15" customHeight="1" x14ac:dyDescent="0.2">
      <c r="B106" s="149">
        <v>2011</v>
      </c>
      <c r="C106" s="152">
        <v>2.4922066662318718</v>
      </c>
      <c r="D106" s="152">
        <v>2.2631981202472655</v>
      </c>
      <c r="E106" s="152">
        <v>2.831771824917992</v>
      </c>
      <c r="F106" s="152">
        <v>3.2167594385285576</v>
      </c>
      <c r="G106" s="152">
        <v>2.1747151740824138</v>
      </c>
      <c r="H106" s="152">
        <v>2.9417894669808318</v>
      </c>
      <c r="I106" s="152">
        <v>2.3549726750590509</v>
      </c>
      <c r="J106" s="152">
        <v>2.3874267303622001</v>
      </c>
    </row>
    <row r="107" spans="2:10" ht="15" customHeight="1" x14ac:dyDescent="0.2">
      <c r="B107" s="149">
        <v>2012</v>
      </c>
      <c r="C107" s="152">
        <v>2.5153896193854992</v>
      </c>
      <c r="D107" s="152">
        <v>2.3065943047061097</v>
      </c>
      <c r="E107" s="152">
        <v>2.8556708558781243</v>
      </c>
      <c r="F107" s="152">
        <v>3.1766134266361425</v>
      </c>
      <c r="G107" s="152">
        <v>2.1598447260801912</v>
      </c>
      <c r="H107" s="152">
        <v>2.9958683212903532</v>
      </c>
      <c r="I107" s="152">
        <v>2.3919411610919408</v>
      </c>
      <c r="J107" s="152">
        <v>2.386800123554095</v>
      </c>
    </row>
    <row r="108" spans="2:10" ht="15" customHeight="1" x14ac:dyDescent="0.2">
      <c r="B108" s="149">
        <v>2013</v>
      </c>
      <c r="C108" s="152">
        <v>2.5657644461458795</v>
      </c>
      <c r="D108" s="152">
        <v>2.343186766349111</v>
      </c>
      <c r="E108" s="152">
        <v>2.773854904610813</v>
      </c>
      <c r="F108" s="152">
        <v>3.4190514233491602</v>
      </c>
      <c r="G108" s="152">
        <v>2.1418793353244463</v>
      </c>
      <c r="H108" s="152">
        <v>3.0694588134965608</v>
      </c>
      <c r="I108" s="152">
        <v>2.4016769744515201</v>
      </c>
      <c r="J108" s="152">
        <v>2.423766756956649</v>
      </c>
    </row>
    <row r="109" spans="2:10" ht="15" customHeight="1" x14ac:dyDescent="0.2">
      <c r="B109" s="149">
        <v>2014</v>
      </c>
      <c r="C109" s="152">
        <v>2.5159556919646064</v>
      </c>
      <c r="D109" s="152">
        <v>2.3382537973101085</v>
      </c>
      <c r="E109" s="152">
        <v>2.7398128285829833</v>
      </c>
      <c r="F109" s="152">
        <v>3.2000175642945625</v>
      </c>
      <c r="G109" s="152">
        <v>2.1287323452279687</v>
      </c>
      <c r="H109" s="152">
        <v>2.9668354311951695</v>
      </c>
      <c r="I109" s="152">
        <v>2.4352209806606053</v>
      </c>
      <c r="J109" s="152">
        <v>2.3627514903075713</v>
      </c>
    </row>
    <row r="110" spans="2:10" ht="15" customHeight="1" x14ac:dyDescent="0.2">
      <c r="B110" s="149"/>
      <c r="C110" s="151"/>
      <c r="D110" s="151"/>
      <c r="E110" s="152"/>
      <c r="F110" s="152"/>
      <c r="G110" s="152"/>
      <c r="H110" s="152"/>
      <c r="I110" s="152"/>
      <c r="J110" s="152"/>
    </row>
    <row r="111" spans="2:10" ht="15" customHeight="1" x14ac:dyDescent="0.2">
      <c r="B111" s="149">
        <v>2015</v>
      </c>
      <c r="C111" s="152">
        <v>2.5621964951807459</v>
      </c>
      <c r="D111" s="152">
        <v>2.3492653982917169</v>
      </c>
      <c r="E111" s="152">
        <v>2.9124709832438134</v>
      </c>
      <c r="F111" s="152">
        <v>3.3485178394642627</v>
      </c>
      <c r="G111" s="152">
        <v>2.1122303647190526</v>
      </c>
      <c r="H111" s="152">
        <v>2.974087102005273</v>
      </c>
      <c r="I111" s="152">
        <v>2.4623273221429951</v>
      </c>
      <c r="J111" s="152">
        <v>2.4002259910502821</v>
      </c>
    </row>
    <row r="112" spans="2:10" ht="15" customHeight="1" x14ac:dyDescent="0.2">
      <c r="B112" s="149">
        <v>2016</v>
      </c>
      <c r="C112" s="152">
        <v>2.6077740333260202</v>
      </c>
      <c r="D112" s="152">
        <v>2.3805229249171269</v>
      </c>
      <c r="E112" s="152">
        <v>2.9379249124667957</v>
      </c>
      <c r="F112" s="152">
        <v>3.5006048683090114</v>
      </c>
      <c r="G112" s="152">
        <v>2.0896322821845965</v>
      </c>
      <c r="H112" s="152">
        <v>2.9424969291996268</v>
      </c>
      <c r="I112" s="152">
        <v>2.4883079309486695</v>
      </c>
      <c r="J112" s="152">
        <v>2.4424207552178876</v>
      </c>
    </row>
    <row r="113" spans="1:11" ht="15" customHeight="1" x14ac:dyDescent="0.2">
      <c r="B113" s="149">
        <v>2017</v>
      </c>
      <c r="C113" s="152">
        <v>2.5633332628350414</v>
      </c>
      <c r="D113" s="152">
        <v>2.3741226587873454</v>
      </c>
      <c r="E113" s="194">
        <v>2.8011365673044559</v>
      </c>
      <c r="F113" s="152">
        <v>3.3441484560739148</v>
      </c>
      <c r="G113" s="152">
        <v>2.0525372050689996</v>
      </c>
      <c r="H113" s="152">
        <v>2.9959078945750162</v>
      </c>
      <c r="I113" s="152">
        <v>2.4534863975300012</v>
      </c>
      <c r="J113" s="152">
        <v>2.3793750981613653</v>
      </c>
    </row>
    <row r="114" spans="1:11" ht="15" customHeight="1" x14ac:dyDescent="0.2">
      <c r="B114" s="149">
        <v>2018</v>
      </c>
      <c r="C114" s="152">
        <v>2.5945751338512659</v>
      </c>
      <c r="D114" s="152">
        <v>2.383685819191784</v>
      </c>
      <c r="E114" s="152">
        <v>2.9088838442523297</v>
      </c>
      <c r="F114" s="152">
        <v>3.4427810059187589</v>
      </c>
      <c r="G114" s="152">
        <v>2.0300443321986501</v>
      </c>
      <c r="H114" s="152">
        <v>3.0537525521820239</v>
      </c>
      <c r="I114" s="152">
        <v>2.4612989849744698</v>
      </c>
      <c r="J114" s="152">
        <v>2.3982208286215716</v>
      </c>
    </row>
    <row r="115" spans="1:11" ht="15" customHeight="1" x14ac:dyDescent="0.2">
      <c r="B115" s="149">
        <v>2019</v>
      </c>
      <c r="C115" s="194">
        <v>2.5861347513154458</v>
      </c>
      <c r="D115" s="194">
        <v>2.4101243199283835</v>
      </c>
      <c r="E115" s="194">
        <v>2.8358649752630058</v>
      </c>
      <c r="F115" s="194">
        <v>3.3906985858738348</v>
      </c>
      <c r="G115" s="194">
        <v>2.0056935024625906</v>
      </c>
      <c r="H115" s="194">
        <v>3.0947465422204186</v>
      </c>
      <c r="I115" s="194">
        <v>2.4756191039327815</v>
      </c>
      <c r="J115" s="194">
        <v>2.364508715629678</v>
      </c>
    </row>
    <row r="116" spans="1:11" ht="15" customHeight="1" x14ac:dyDescent="0.2">
      <c r="B116" s="149"/>
      <c r="C116" s="152"/>
      <c r="D116" s="152"/>
      <c r="E116" s="152"/>
      <c r="F116" s="152"/>
      <c r="G116" s="152"/>
      <c r="H116" s="152"/>
      <c r="I116" s="152"/>
      <c r="J116" s="152"/>
    </row>
    <row r="117" spans="1:11" s="135" customFormat="1" ht="15" customHeight="1" x14ac:dyDescent="0.2">
      <c r="A117" s="57"/>
      <c r="B117" s="149">
        <v>2020</v>
      </c>
      <c r="C117" s="152">
        <v>2.5591455886477688</v>
      </c>
      <c r="D117" s="152">
        <v>2.4080522697010429</v>
      </c>
      <c r="E117" s="194">
        <v>2.7964012823938016</v>
      </c>
      <c r="F117" s="152">
        <v>3.3187668013483336</v>
      </c>
      <c r="G117" s="152">
        <v>2.0865088134780714</v>
      </c>
      <c r="H117" s="194">
        <v>2.9743852941946636</v>
      </c>
      <c r="I117" s="152">
        <v>2.5952317993659619</v>
      </c>
      <c r="J117" s="152">
        <v>2.3250562489538953</v>
      </c>
    </row>
    <row r="118" spans="1:11" ht="15" customHeight="1" x14ac:dyDescent="0.2">
      <c r="A118" s="135"/>
      <c r="B118" s="149">
        <v>2021</v>
      </c>
      <c r="C118" s="152">
        <v>2.5663942989151982</v>
      </c>
      <c r="D118" s="152">
        <v>2.4098134127022033</v>
      </c>
      <c r="E118" s="194">
        <v>2.7816820897159014</v>
      </c>
      <c r="F118" s="152">
        <v>3.3197165712452708</v>
      </c>
      <c r="G118" s="152">
        <v>2.0895197403011703</v>
      </c>
      <c r="H118" s="194">
        <v>3.014440645221486</v>
      </c>
      <c r="I118" s="152">
        <v>2.6343962048035672</v>
      </c>
      <c r="J118" s="152">
        <v>2.3111612531633852</v>
      </c>
    </row>
    <row r="119" spans="1:11" ht="15" customHeight="1" x14ac:dyDescent="0.2">
      <c r="A119" s="135"/>
      <c r="B119" s="149">
        <v>2022</v>
      </c>
      <c r="C119" s="194">
        <v>2.5768156135165521</v>
      </c>
      <c r="D119" s="194">
        <v>2.4282607508153013</v>
      </c>
      <c r="E119" s="194">
        <v>2.6924832304931532</v>
      </c>
      <c r="F119" s="194">
        <v>3.2325902225891907</v>
      </c>
      <c r="G119" s="194">
        <v>1.963368876377892</v>
      </c>
      <c r="H119" s="194">
        <v>3.1018039335419689</v>
      </c>
      <c r="I119" s="194">
        <v>2.4899932579419262</v>
      </c>
      <c r="J119" s="194">
        <v>2.3294128262409801</v>
      </c>
    </row>
    <row r="120" spans="1:11" ht="15" customHeight="1" x14ac:dyDescent="0.2">
      <c r="A120" s="135"/>
      <c r="B120" s="215">
        <v>2023</v>
      </c>
      <c r="C120" s="196">
        <v>2.5914034603127472</v>
      </c>
      <c r="D120" s="196">
        <v>2.4465467978019304</v>
      </c>
      <c r="E120" s="196">
        <v>2.7602748361069089</v>
      </c>
      <c r="F120" s="196">
        <v>3.2411070574915084</v>
      </c>
      <c r="G120" s="196">
        <v>1.9461918762216053</v>
      </c>
      <c r="H120" s="196">
        <v>3.166568405120509</v>
      </c>
      <c r="I120" s="196">
        <v>2.4883203702737031</v>
      </c>
      <c r="J120" s="196">
        <v>2.3418616295496597</v>
      </c>
    </row>
    <row r="121" spans="1:11" x14ac:dyDescent="0.2">
      <c r="B121" s="423"/>
      <c r="C121" s="423"/>
      <c r="D121" s="423"/>
      <c r="E121" s="423"/>
      <c r="F121" s="423"/>
      <c r="G121" s="423"/>
      <c r="H121" s="423"/>
      <c r="I121" s="423"/>
      <c r="J121" s="423"/>
    </row>
    <row r="122" spans="1:11" x14ac:dyDescent="0.2">
      <c r="B122" s="423" t="s">
        <v>183</v>
      </c>
      <c r="C122" s="423"/>
      <c r="D122" s="423"/>
      <c r="E122" s="423"/>
      <c r="F122" s="423"/>
      <c r="G122" s="423"/>
      <c r="H122" s="423"/>
      <c r="I122" s="423"/>
      <c r="J122" s="423"/>
    </row>
    <row r="123" spans="1:11" x14ac:dyDescent="0.2">
      <c r="B123" s="420" t="s">
        <v>223</v>
      </c>
      <c r="C123" s="420"/>
      <c r="D123" s="420"/>
      <c r="E123" s="420"/>
      <c r="F123" s="420"/>
      <c r="G123" s="420"/>
      <c r="H123" s="420"/>
      <c r="I123" s="420"/>
      <c r="J123" s="420"/>
    </row>
    <row r="124" spans="1:11" x14ac:dyDescent="0.2">
      <c r="B124" s="122"/>
      <c r="C124" s="122"/>
      <c r="D124" s="122"/>
      <c r="E124" s="122"/>
      <c r="F124" s="122"/>
      <c r="G124" s="122"/>
      <c r="H124" s="122"/>
      <c r="I124" s="122"/>
      <c r="J124" s="123" t="s">
        <v>177</v>
      </c>
      <c r="K124" s="61"/>
    </row>
  </sheetData>
  <mergeCells count="14">
    <mergeCell ref="B123:J123"/>
    <mergeCell ref="C6:J6"/>
    <mergeCell ref="C35:J35"/>
    <mergeCell ref="C63:J63"/>
    <mergeCell ref="C92:J92"/>
    <mergeCell ref="B121:J121"/>
    <mergeCell ref="B122:J122"/>
    <mergeCell ref="B3:J3"/>
    <mergeCell ref="B4:B5"/>
    <mergeCell ref="C4:F4"/>
    <mergeCell ref="G4:G5"/>
    <mergeCell ref="H4:H5"/>
    <mergeCell ref="I4:I5"/>
    <mergeCell ref="J4:J5"/>
  </mergeCells>
  <hyperlinks>
    <hyperlink ref="J124" location="Inhaltsverzeichnis!A1" display="› Zurück zum Inhaltsverzeichnis" xr:uid="{2C2FA319-BE49-4F03-A99F-2B3FF78FB8FD}"/>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98B54-CAA3-41D3-B95D-4C2EA598BAC2}">
  <sheetPr codeName="Tabelle12"/>
  <dimension ref="A1:J187"/>
  <sheetViews>
    <sheetView zoomScaleNormal="100" workbookViewId="0">
      <pane ySplit="5" topLeftCell="A6" activePane="bottomLeft" state="frozen"/>
      <selection pane="bottomLeft"/>
    </sheetView>
  </sheetViews>
  <sheetFormatPr baseColWidth="10" defaultColWidth="11.375" defaultRowHeight="11.4" x14ac:dyDescent="0.2"/>
  <cols>
    <col min="1" max="1" width="2.75" style="57" customWidth="1"/>
    <col min="2" max="2" width="13.75" style="138" customWidth="1"/>
    <col min="3" max="6" width="13.75" style="57" customWidth="1"/>
    <col min="7" max="7" width="15" style="57" customWidth="1"/>
    <col min="8" max="8" width="19.125" style="57" customWidth="1"/>
    <col min="9" max="9" width="16.75" style="57" customWidth="1"/>
    <col min="10" max="16384" width="11.375" style="57"/>
  </cols>
  <sheetData>
    <row r="1" spans="1:9" s="112" customFormat="1" ht="15" customHeight="1" x14ac:dyDescent="0.2">
      <c r="B1" s="209"/>
    </row>
    <row r="2" spans="1:9" s="112" customFormat="1" ht="20.100000000000001" customHeight="1" x14ac:dyDescent="0.25">
      <c r="A2" s="110"/>
      <c r="B2" s="111" t="s">
        <v>12</v>
      </c>
      <c r="D2" s="113"/>
    </row>
    <row r="3" spans="1:9" s="100" customFormat="1" ht="50.1" customHeight="1" x14ac:dyDescent="0.2">
      <c r="A3" s="99"/>
      <c r="B3" s="396" t="s">
        <v>219</v>
      </c>
      <c r="C3" s="396"/>
      <c r="D3" s="396"/>
      <c r="E3" s="396"/>
      <c r="F3" s="396"/>
      <c r="G3" s="396"/>
      <c r="H3" s="396"/>
      <c r="I3" s="396"/>
    </row>
    <row r="4" spans="1:9" ht="15" customHeight="1" x14ac:dyDescent="0.2">
      <c r="B4" s="414" t="s">
        <v>127</v>
      </c>
      <c r="C4" s="398" t="s">
        <v>128</v>
      </c>
      <c r="D4" s="424" t="s">
        <v>151</v>
      </c>
      <c r="E4" s="424"/>
      <c r="F4" s="424"/>
      <c r="G4" s="424"/>
      <c r="H4" s="424"/>
      <c r="I4" s="425"/>
    </row>
    <row r="5" spans="1:9" ht="68.400000000000006" x14ac:dyDescent="0.2">
      <c r="B5" s="414"/>
      <c r="C5" s="398"/>
      <c r="D5" s="124" t="s">
        <v>152</v>
      </c>
      <c r="E5" s="124" t="s">
        <v>162</v>
      </c>
      <c r="F5" s="124" t="s">
        <v>0</v>
      </c>
      <c r="G5" s="125" t="s">
        <v>134</v>
      </c>
      <c r="H5" s="124" t="s">
        <v>163</v>
      </c>
      <c r="I5" s="126" t="s">
        <v>136</v>
      </c>
    </row>
    <row r="6" spans="1:9" ht="15" customHeight="1" x14ac:dyDescent="0.2">
      <c r="B6" s="197"/>
      <c r="C6" s="401" t="s">
        <v>164</v>
      </c>
      <c r="D6" s="401"/>
      <c r="E6" s="401"/>
      <c r="F6" s="401"/>
      <c r="G6" s="401"/>
      <c r="H6" s="401"/>
      <c r="I6" s="401"/>
    </row>
    <row r="7" spans="1:9" ht="15" customHeight="1" x14ac:dyDescent="0.2">
      <c r="B7" s="198">
        <v>2000</v>
      </c>
      <c r="C7" s="200">
        <v>1579.8910000000001</v>
      </c>
      <c r="D7" s="200">
        <v>5.95</v>
      </c>
      <c r="E7" s="200">
        <v>195.87899999999999</v>
      </c>
      <c r="F7" s="200">
        <v>86.944000000000003</v>
      </c>
      <c r="G7" s="200">
        <v>542.52499999999998</v>
      </c>
      <c r="H7" s="200">
        <v>349.28300000000002</v>
      </c>
      <c r="I7" s="200">
        <v>399.31</v>
      </c>
    </row>
    <row r="8" spans="1:9" ht="15" customHeight="1" x14ac:dyDescent="0.2">
      <c r="B8" s="198">
        <v>2001</v>
      </c>
      <c r="C8" s="200">
        <v>1585.8109999999999</v>
      </c>
      <c r="D8" s="200">
        <v>5.7069999999999999</v>
      </c>
      <c r="E8" s="200">
        <v>194.50200000000001</v>
      </c>
      <c r="F8" s="200">
        <v>80.727000000000004</v>
      </c>
      <c r="G8" s="200">
        <v>547.52700000000004</v>
      </c>
      <c r="H8" s="200">
        <v>359.55399999999997</v>
      </c>
      <c r="I8" s="200">
        <v>397.79399999999998</v>
      </c>
    </row>
    <row r="9" spans="1:9" ht="15" customHeight="1" x14ac:dyDescent="0.2">
      <c r="B9" s="198">
        <v>2002</v>
      </c>
      <c r="C9" s="200">
        <v>1570.1369999999999</v>
      </c>
      <c r="D9" s="200">
        <v>5.5490000000000004</v>
      </c>
      <c r="E9" s="200">
        <v>190.01900000000001</v>
      </c>
      <c r="F9" s="200">
        <v>77.483000000000004</v>
      </c>
      <c r="G9" s="200">
        <v>540.50699999999995</v>
      </c>
      <c r="H9" s="200">
        <v>357.37599999999998</v>
      </c>
      <c r="I9" s="200">
        <v>399.20299999999997</v>
      </c>
    </row>
    <row r="10" spans="1:9" ht="15" customHeight="1" x14ac:dyDescent="0.2">
      <c r="B10" s="198">
        <v>2003</v>
      </c>
      <c r="C10" s="200">
        <v>1547.19</v>
      </c>
      <c r="D10" s="200">
        <v>5.38</v>
      </c>
      <c r="E10" s="200">
        <v>184.15100000000001</v>
      </c>
      <c r="F10" s="200">
        <v>74.72</v>
      </c>
      <c r="G10" s="200">
        <v>529.28599999999994</v>
      </c>
      <c r="H10" s="200">
        <v>351.048</v>
      </c>
      <c r="I10" s="200">
        <v>402.60500000000002</v>
      </c>
    </row>
    <row r="11" spans="1:9" ht="15" customHeight="1" x14ac:dyDescent="0.2">
      <c r="B11" s="198">
        <v>2004</v>
      </c>
      <c r="C11" s="200">
        <v>1550.674</v>
      </c>
      <c r="D11" s="200">
        <v>5.3440000000000003</v>
      </c>
      <c r="E11" s="200">
        <v>182.79599999999999</v>
      </c>
      <c r="F11" s="200">
        <v>71.977999999999994</v>
      </c>
      <c r="G11" s="200">
        <v>531.16899999999998</v>
      </c>
      <c r="H11" s="200">
        <v>356.95400000000001</v>
      </c>
      <c r="I11" s="200">
        <v>402.43299999999999</v>
      </c>
    </row>
    <row r="12" spans="1:9" ht="15" customHeight="1" x14ac:dyDescent="0.2">
      <c r="B12" s="198"/>
      <c r="C12" s="200"/>
      <c r="D12" s="200"/>
      <c r="E12" s="200"/>
      <c r="F12" s="200"/>
      <c r="G12" s="200"/>
      <c r="H12" s="200"/>
      <c r="I12" s="200"/>
    </row>
    <row r="13" spans="1:9" ht="15" customHeight="1" x14ac:dyDescent="0.2">
      <c r="B13" s="198">
        <v>2005</v>
      </c>
      <c r="C13" s="200">
        <v>1556.492</v>
      </c>
      <c r="D13" s="200">
        <v>5.29</v>
      </c>
      <c r="E13" s="200">
        <v>178.19300000000001</v>
      </c>
      <c r="F13" s="200">
        <v>67.600999999999999</v>
      </c>
      <c r="G13" s="200">
        <v>527.95399999999995</v>
      </c>
      <c r="H13" s="200">
        <v>369.976</v>
      </c>
      <c r="I13" s="200">
        <v>407.47800000000001</v>
      </c>
    </row>
    <row r="14" spans="1:9" ht="15" customHeight="1" x14ac:dyDescent="0.2">
      <c r="B14" s="198">
        <v>2006</v>
      </c>
      <c r="C14" s="200">
        <v>1604.606</v>
      </c>
      <c r="D14" s="200">
        <v>5.2009999999999996</v>
      </c>
      <c r="E14" s="200">
        <v>179.285</v>
      </c>
      <c r="F14" s="200">
        <v>68.307000000000002</v>
      </c>
      <c r="G14" s="200">
        <v>540.72799999999995</v>
      </c>
      <c r="H14" s="200">
        <v>394.88299999999998</v>
      </c>
      <c r="I14" s="200">
        <v>416.202</v>
      </c>
    </row>
    <row r="15" spans="1:9" ht="15" customHeight="1" x14ac:dyDescent="0.2">
      <c r="B15" s="198">
        <v>2007</v>
      </c>
      <c r="C15" s="200">
        <v>1646.634</v>
      </c>
      <c r="D15" s="200">
        <v>5.226</v>
      </c>
      <c r="E15" s="200">
        <v>181.82499999999999</v>
      </c>
      <c r="F15" s="200">
        <v>69.816999999999993</v>
      </c>
      <c r="G15" s="200">
        <v>556.15099999999995</v>
      </c>
      <c r="H15" s="200">
        <v>411.63799999999998</v>
      </c>
      <c r="I15" s="200">
        <v>421.97699999999998</v>
      </c>
    </row>
    <row r="16" spans="1:9" ht="15" customHeight="1" x14ac:dyDescent="0.2">
      <c r="B16" s="198">
        <v>2008</v>
      </c>
      <c r="C16" s="200">
        <v>1677.2370000000001</v>
      </c>
      <c r="D16" s="200">
        <v>5.2729999999999997</v>
      </c>
      <c r="E16" s="200">
        <v>182.54</v>
      </c>
      <c r="F16" s="200">
        <v>69.856999999999999</v>
      </c>
      <c r="G16" s="200">
        <v>571.78700000000003</v>
      </c>
      <c r="H16" s="200">
        <v>414.33699999999999</v>
      </c>
      <c r="I16" s="200">
        <v>433.44299999999998</v>
      </c>
    </row>
    <row r="17" spans="2:9" ht="15" customHeight="1" x14ac:dyDescent="0.2">
      <c r="B17" s="198">
        <v>2009</v>
      </c>
      <c r="C17" s="200">
        <v>1666.701</v>
      </c>
      <c r="D17" s="200">
        <v>5.4539999999999997</v>
      </c>
      <c r="E17" s="200">
        <v>172.89599999999999</v>
      </c>
      <c r="F17" s="200">
        <v>67.417000000000002</v>
      </c>
      <c r="G17" s="200">
        <v>564.70299999999997</v>
      </c>
      <c r="H17" s="200">
        <v>412.13299999999998</v>
      </c>
      <c r="I17" s="200">
        <v>444.09800000000001</v>
      </c>
    </row>
    <row r="18" spans="2:9" ht="15" customHeight="1" x14ac:dyDescent="0.2">
      <c r="B18" s="198"/>
      <c r="C18" s="200"/>
      <c r="D18" s="200"/>
      <c r="E18" s="200"/>
      <c r="F18" s="200"/>
      <c r="G18" s="200"/>
      <c r="H18" s="200"/>
      <c r="I18" s="200"/>
    </row>
    <row r="19" spans="2:9" ht="15" customHeight="1" x14ac:dyDescent="0.2">
      <c r="B19" s="198">
        <v>2010</v>
      </c>
      <c r="C19" s="200">
        <v>1701.376</v>
      </c>
      <c r="D19" s="200">
        <v>4.907</v>
      </c>
      <c r="E19" s="200">
        <v>172.61199999999999</v>
      </c>
      <c r="F19" s="200">
        <v>67.021000000000001</v>
      </c>
      <c r="G19" s="200">
        <v>568.21199999999999</v>
      </c>
      <c r="H19" s="200">
        <v>422.35300000000001</v>
      </c>
      <c r="I19" s="200">
        <v>466.27100000000002</v>
      </c>
    </row>
    <row r="20" spans="2:9" ht="15" customHeight="1" x14ac:dyDescent="0.2">
      <c r="B20" s="198">
        <v>2011</v>
      </c>
      <c r="C20" s="200">
        <v>1724.617</v>
      </c>
      <c r="D20" s="200">
        <v>4.0170000000000003</v>
      </c>
      <c r="E20" s="200">
        <v>175.489</v>
      </c>
      <c r="F20" s="200">
        <v>68.12</v>
      </c>
      <c r="G20" s="200">
        <v>578.41999999999996</v>
      </c>
      <c r="H20" s="200">
        <v>429.17899999999997</v>
      </c>
      <c r="I20" s="200">
        <v>469.392</v>
      </c>
    </row>
    <row r="21" spans="2:9" ht="15" customHeight="1" x14ac:dyDescent="0.2">
      <c r="B21" s="198">
        <v>2012</v>
      </c>
      <c r="C21" s="200">
        <v>1736.9469999999999</v>
      </c>
      <c r="D21" s="200">
        <v>3.4140000000000001</v>
      </c>
      <c r="E21" s="200">
        <v>175.48</v>
      </c>
      <c r="F21" s="200">
        <v>67.935000000000002</v>
      </c>
      <c r="G21" s="200">
        <v>589.26099999999997</v>
      </c>
      <c r="H21" s="200">
        <v>428.36399999999998</v>
      </c>
      <c r="I21" s="200">
        <v>472.49299999999999</v>
      </c>
    </row>
    <row r="22" spans="2:9" ht="15" customHeight="1" x14ac:dyDescent="0.2">
      <c r="B22" s="199">
        <v>2013</v>
      </c>
      <c r="C22" s="201">
        <v>1740.787</v>
      </c>
      <c r="D22" s="201">
        <v>3.1880000000000002</v>
      </c>
      <c r="E22" s="201">
        <v>177.89400000000001</v>
      </c>
      <c r="F22" s="201">
        <v>63.963000000000001</v>
      </c>
      <c r="G22" s="201">
        <v>585.52</v>
      </c>
      <c r="H22" s="201">
        <v>434.73099999999999</v>
      </c>
      <c r="I22" s="201">
        <v>475.49099999999999</v>
      </c>
    </row>
    <row r="23" spans="2:9" ht="15" customHeight="1" x14ac:dyDescent="0.2">
      <c r="B23" s="199">
        <v>2014</v>
      </c>
      <c r="C23" s="201">
        <v>1759.7950000000001</v>
      </c>
      <c r="D23" s="201">
        <v>3.0259999999999998</v>
      </c>
      <c r="E23" s="201">
        <v>182.07300000000001</v>
      </c>
      <c r="F23" s="201">
        <v>65.167000000000002</v>
      </c>
      <c r="G23" s="201">
        <v>583.06799999999998</v>
      </c>
      <c r="H23" s="201">
        <v>447.95400000000001</v>
      </c>
      <c r="I23" s="201">
        <v>478.50700000000001</v>
      </c>
    </row>
    <row r="24" spans="2:9" ht="15" customHeight="1" x14ac:dyDescent="0.2">
      <c r="B24" s="199"/>
      <c r="C24" s="201"/>
      <c r="D24" s="201"/>
      <c r="E24" s="201"/>
      <c r="F24" s="201"/>
      <c r="G24" s="201"/>
      <c r="H24" s="201"/>
      <c r="I24" s="201"/>
    </row>
    <row r="25" spans="2:9" ht="15" customHeight="1" x14ac:dyDescent="0.2">
      <c r="B25" s="199">
        <v>2015</v>
      </c>
      <c r="C25" s="201">
        <v>1773.097</v>
      </c>
      <c r="D25" s="201">
        <v>3.0529999999999999</v>
      </c>
      <c r="E25" s="201">
        <v>183.96100000000001</v>
      </c>
      <c r="F25" s="201">
        <v>65.292000000000002</v>
      </c>
      <c r="G25" s="201">
        <v>586.101</v>
      </c>
      <c r="H25" s="201">
        <v>448.10300000000001</v>
      </c>
      <c r="I25" s="201">
        <v>486.58699999999999</v>
      </c>
    </row>
    <row r="26" spans="2:9" ht="15" customHeight="1" x14ac:dyDescent="0.2">
      <c r="B26" s="199">
        <v>2016</v>
      </c>
      <c r="C26" s="201">
        <v>1807.155</v>
      </c>
      <c r="D26" s="201">
        <v>3.1629999999999998</v>
      </c>
      <c r="E26" s="201">
        <v>179.971</v>
      </c>
      <c r="F26" s="201">
        <v>68.668000000000006</v>
      </c>
      <c r="G26" s="201">
        <v>597.09299999999996</v>
      </c>
      <c r="H26" s="201">
        <v>460.87799999999999</v>
      </c>
      <c r="I26" s="201">
        <v>497.38200000000001</v>
      </c>
    </row>
    <row r="27" spans="2:9" ht="15" customHeight="1" x14ac:dyDescent="0.2">
      <c r="B27" s="199">
        <v>2017</v>
      </c>
      <c r="C27" s="201">
        <v>1819.48</v>
      </c>
      <c r="D27" s="201">
        <v>3.0430000000000001</v>
      </c>
      <c r="E27" s="201">
        <v>181.08799999999999</v>
      </c>
      <c r="F27" s="201">
        <v>65.710999999999999</v>
      </c>
      <c r="G27" s="201">
        <v>598.04700000000003</v>
      </c>
      <c r="H27" s="201">
        <v>465.18900000000002</v>
      </c>
      <c r="I27" s="201">
        <v>506.40199999999999</v>
      </c>
    </row>
    <row r="28" spans="2:9" ht="15" customHeight="1" x14ac:dyDescent="0.2">
      <c r="B28" s="199">
        <v>2018</v>
      </c>
      <c r="C28" s="201">
        <v>1825.9960000000001</v>
      </c>
      <c r="D28" s="201">
        <v>3.17</v>
      </c>
      <c r="E28" s="201">
        <v>182.339</v>
      </c>
      <c r="F28" s="201">
        <v>64.763999999999996</v>
      </c>
      <c r="G28" s="201">
        <v>600.94799999999998</v>
      </c>
      <c r="H28" s="201">
        <v>464.834</v>
      </c>
      <c r="I28" s="201">
        <v>509.94099999999997</v>
      </c>
    </row>
    <row r="29" spans="2:9" ht="15" customHeight="1" x14ac:dyDescent="0.2">
      <c r="B29" s="199">
        <v>2019</v>
      </c>
      <c r="C29" s="201">
        <v>1842.0309999999999</v>
      </c>
      <c r="D29" s="201">
        <v>3.21</v>
      </c>
      <c r="E29" s="201">
        <v>185.47399999999999</v>
      </c>
      <c r="F29" s="201">
        <v>66.120999999999995</v>
      </c>
      <c r="G29" s="201">
        <v>606.01800000000003</v>
      </c>
      <c r="H29" s="201">
        <v>462.90499999999997</v>
      </c>
      <c r="I29" s="201">
        <v>518.303</v>
      </c>
    </row>
    <row r="30" spans="2:9" ht="15" customHeight="1" x14ac:dyDescent="0.2">
      <c r="B30" s="199"/>
      <c r="C30" s="201"/>
      <c r="D30" s="201"/>
      <c r="E30" s="201"/>
      <c r="F30" s="201"/>
      <c r="G30" s="201"/>
      <c r="H30" s="201"/>
      <c r="I30" s="201"/>
    </row>
    <row r="31" spans="2:9" ht="15" customHeight="1" x14ac:dyDescent="0.2">
      <c r="B31" s="199">
        <v>2020</v>
      </c>
      <c r="C31" s="201">
        <v>1747.7070000000001</v>
      </c>
      <c r="D31" s="201">
        <v>3.15</v>
      </c>
      <c r="E31" s="201">
        <v>175.42</v>
      </c>
      <c r="F31" s="201">
        <v>67.242999999999995</v>
      </c>
      <c r="G31" s="201">
        <v>562.74599999999998</v>
      </c>
      <c r="H31" s="201">
        <v>434.46100000000001</v>
      </c>
      <c r="I31" s="201">
        <v>504.68700000000001</v>
      </c>
    </row>
    <row r="32" spans="2:9" ht="15" customHeight="1" x14ac:dyDescent="0.2">
      <c r="B32" s="199">
        <v>2021</v>
      </c>
      <c r="C32" s="201">
        <v>1804.7439999999999</v>
      </c>
      <c r="D32" s="201">
        <v>3.2690000000000001</v>
      </c>
      <c r="E32" s="201">
        <v>178.89599999999999</v>
      </c>
      <c r="F32" s="201">
        <v>71.694999999999993</v>
      </c>
      <c r="G32" s="201">
        <v>577.32799999999997</v>
      </c>
      <c r="H32" s="201">
        <v>447.89699999999999</v>
      </c>
      <c r="I32" s="201">
        <v>525.65899999999999</v>
      </c>
    </row>
    <row r="33" spans="2:9" ht="15" customHeight="1" x14ac:dyDescent="0.2">
      <c r="B33" s="199">
        <v>2022</v>
      </c>
      <c r="C33" s="201">
        <v>1842.4079999999999</v>
      </c>
      <c r="D33" s="201">
        <v>3.218</v>
      </c>
      <c r="E33" s="201">
        <v>176.26499999999999</v>
      </c>
      <c r="F33" s="201">
        <v>68.668000000000006</v>
      </c>
      <c r="G33" s="201">
        <v>601.82299999999998</v>
      </c>
      <c r="H33" s="201">
        <v>468.73399999999998</v>
      </c>
      <c r="I33" s="201">
        <v>523.70000000000005</v>
      </c>
    </row>
    <row r="34" spans="2:9" ht="15" customHeight="1" x14ac:dyDescent="0.2">
      <c r="B34" s="199">
        <v>2023</v>
      </c>
      <c r="C34" s="201">
        <v>1863.2329999999999</v>
      </c>
      <c r="D34" s="201">
        <v>2.8140000000000001</v>
      </c>
      <c r="E34" s="201">
        <v>183.19300000000001</v>
      </c>
      <c r="F34" s="201">
        <v>69.88</v>
      </c>
      <c r="G34" s="201">
        <v>606.99400000000003</v>
      </c>
      <c r="H34" s="201">
        <v>471.56900000000002</v>
      </c>
      <c r="I34" s="201">
        <v>528.78300000000002</v>
      </c>
    </row>
    <row r="35" spans="2:9" ht="15" customHeight="1" x14ac:dyDescent="0.2">
      <c r="B35" s="199">
        <v>2024</v>
      </c>
      <c r="C35" s="201">
        <v>1870.1120000000001</v>
      </c>
      <c r="D35" s="201">
        <v>2.665</v>
      </c>
      <c r="E35" s="201">
        <v>187.53899999999999</v>
      </c>
      <c r="F35" s="201">
        <v>70.225999999999999</v>
      </c>
      <c r="G35" s="201">
        <v>601.10500000000002</v>
      </c>
      <c r="H35" s="201">
        <v>470.18</v>
      </c>
      <c r="I35" s="201">
        <v>538.39700000000005</v>
      </c>
    </row>
    <row r="36" spans="2:9" ht="15" customHeight="1" x14ac:dyDescent="0.2">
      <c r="B36" s="199"/>
      <c r="C36" s="421" t="s">
        <v>165</v>
      </c>
      <c r="D36" s="422"/>
      <c r="E36" s="422"/>
      <c r="F36" s="422"/>
      <c r="G36" s="422"/>
      <c r="H36" s="422"/>
      <c r="I36" s="422"/>
    </row>
    <row r="37" spans="2:9" ht="15" customHeight="1" x14ac:dyDescent="0.2">
      <c r="B37" s="199">
        <v>2001</v>
      </c>
      <c r="C37" s="129">
        <v>0.3747093945088617</v>
      </c>
      <c r="D37" s="129">
        <v>-4.0840336134453779</v>
      </c>
      <c r="E37" s="129">
        <v>-0.70298500604965308</v>
      </c>
      <c r="F37" s="129">
        <v>-7.1505796834744206</v>
      </c>
      <c r="G37" s="129">
        <v>0.92198516197410252</v>
      </c>
      <c r="H37" s="129">
        <v>2.9405954483899874</v>
      </c>
      <c r="I37" s="129">
        <v>-0.3796549047106258</v>
      </c>
    </row>
    <row r="38" spans="2:9" ht="15" customHeight="1" x14ac:dyDescent="0.2">
      <c r="B38" s="199">
        <v>2002</v>
      </c>
      <c r="C38" s="129">
        <v>-0.98839016755464559</v>
      </c>
      <c r="D38" s="129">
        <v>-2.768529875591379</v>
      </c>
      <c r="E38" s="129">
        <v>-2.3048606183998106</v>
      </c>
      <c r="F38" s="129">
        <v>-4.0184820444213214</v>
      </c>
      <c r="G38" s="129">
        <v>-1.282128552564531</v>
      </c>
      <c r="H38" s="129">
        <v>-0.60575045751125001</v>
      </c>
      <c r="I38" s="129">
        <v>0.35420343192707782</v>
      </c>
    </row>
    <row r="39" spans="2:9" ht="15" customHeight="1" x14ac:dyDescent="0.2">
      <c r="B39" s="199">
        <v>2003</v>
      </c>
      <c r="C39" s="129">
        <v>-1.4614648275914777</v>
      </c>
      <c r="D39" s="129">
        <v>-3.045593800684808</v>
      </c>
      <c r="E39" s="129">
        <v>-3.0881122414074382</v>
      </c>
      <c r="F39" s="129">
        <v>-3.5659434972832749</v>
      </c>
      <c r="G39" s="129">
        <v>-2.0760138166573237</v>
      </c>
      <c r="H39" s="129">
        <v>-1.7706840974212035</v>
      </c>
      <c r="I39" s="129">
        <v>0.85219800452401406</v>
      </c>
    </row>
    <row r="40" spans="2:9" ht="15" customHeight="1" x14ac:dyDescent="0.2">
      <c r="B40" s="199">
        <v>2004</v>
      </c>
      <c r="C40" s="129">
        <v>0.2251824274975924</v>
      </c>
      <c r="D40" s="129">
        <v>-0.66914498141263945</v>
      </c>
      <c r="E40" s="129">
        <v>-0.73580920005864747</v>
      </c>
      <c r="F40" s="129">
        <v>-3.6697002141327624</v>
      </c>
      <c r="G40" s="129">
        <v>0.35576229108648255</v>
      </c>
      <c r="H40" s="129">
        <v>1.6823910120553314</v>
      </c>
      <c r="I40" s="129">
        <v>-4.272177444393388E-2</v>
      </c>
    </row>
    <row r="41" spans="2:9" ht="15" customHeight="1" x14ac:dyDescent="0.2">
      <c r="B41" s="199">
        <v>2005</v>
      </c>
      <c r="C41" s="129">
        <v>0.37519169083895132</v>
      </c>
      <c r="D41" s="129">
        <v>-1.0104790419161676</v>
      </c>
      <c r="E41" s="129">
        <v>-2.5181076172345129</v>
      </c>
      <c r="F41" s="129">
        <v>-6.0810247575648111</v>
      </c>
      <c r="G41" s="129">
        <v>-0.60526875627154442</v>
      </c>
      <c r="H41" s="129">
        <v>3.648089109521115</v>
      </c>
      <c r="I41" s="129">
        <v>1.2536248269898342</v>
      </c>
    </row>
    <row r="42" spans="2:9" ht="15" customHeight="1" x14ac:dyDescent="0.2">
      <c r="B42" s="199"/>
      <c r="C42" s="129"/>
      <c r="D42" s="129"/>
      <c r="E42" s="129"/>
      <c r="F42" s="129"/>
      <c r="G42" s="129"/>
      <c r="H42" s="129"/>
      <c r="I42" s="129"/>
    </row>
    <row r="43" spans="2:9" ht="15" customHeight="1" x14ac:dyDescent="0.2">
      <c r="B43" s="199">
        <v>2006</v>
      </c>
      <c r="C43" s="129">
        <v>3.0911819655995663</v>
      </c>
      <c r="D43" s="129">
        <v>-1.6824196597353498</v>
      </c>
      <c r="E43" s="129">
        <v>0.61281868535801065</v>
      </c>
      <c r="F43" s="129">
        <v>1.0443632490643628</v>
      </c>
      <c r="G43" s="129">
        <v>2.4195289741151691</v>
      </c>
      <c r="H43" s="129">
        <v>6.7320582956732329</v>
      </c>
      <c r="I43" s="129">
        <v>2.1409744820579268</v>
      </c>
    </row>
    <row r="44" spans="2:9" ht="15" customHeight="1" x14ac:dyDescent="0.2">
      <c r="B44" s="199">
        <v>2007</v>
      </c>
      <c r="C44" s="129">
        <v>2.619209949358285</v>
      </c>
      <c r="D44" s="129">
        <v>0.4806767929244376</v>
      </c>
      <c r="E44" s="129">
        <v>1.4167387121064228</v>
      </c>
      <c r="F44" s="129">
        <v>2.2106079903962992</v>
      </c>
      <c r="G44" s="129">
        <v>2.8522658342086964</v>
      </c>
      <c r="H44" s="129">
        <v>4.2430289478149223</v>
      </c>
      <c r="I44" s="129">
        <v>1.3875473928525091</v>
      </c>
    </row>
    <row r="45" spans="2:9" ht="15" customHeight="1" x14ac:dyDescent="0.2">
      <c r="B45" s="199">
        <v>2008</v>
      </c>
      <c r="C45" s="129">
        <v>1.8585186507748535</v>
      </c>
      <c r="D45" s="129">
        <v>0.89934940681209341</v>
      </c>
      <c r="E45" s="129">
        <v>0.39323525367798706</v>
      </c>
      <c r="F45" s="129">
        <v>5.7292636463898469E-2</v>
      </c>
      <c r="G45" s="129">
        <v>2.8114666700230693</v>
      </c>
      <c r="H45" s="129">
        <v>0.65567318857831391</v>
      </c>
      <c r="I45" s="129">
        <v>2.7172097057422562</v>
      </c>
    </row>
    <row r="46" spans="2:9" ht="15" customHeight="1" x14ac:dyDescent="0.2">
      <c r="B46" s="199">
        <v>2009</v>
      </c>
      <c r="C46" s="129">
        <v>-0.62817598228515115</v>
      </c>
      <c r="D46" s="129">
        <v>3.4325810733927558</v>
      </c>
      <c r="E46" s="129">
        <v>-5.2832255943902711</v>
      </c>
      <c r="F46" s="129">
        <v>-3.4928496786291996</v>
      </c>
      <c r="G46" s="129">
        <v>-1.2389228856199948</v>
      </c>
      <c r="H46" s="129">
        <v>-0.531934150220714</v>
      </c>
      <c r="I46" s="129">
        <v>2.4582240340713772</v>
      </c>
    </row>
    <row r="47" spans="2:9" ht="15" customHeight="1" x14ac:dyDescent="0.2">
      <c r="B47" s="199">
        <v>2010</v>
      </c>
      <c r="C47" s="129">
        <v>2.0804571425828629</v>
      </c>
      <c r="D47" s="129">
        <v>-10.02933626696003</v>
      </c>
      <c r="E47" s="129">
        <v>-0.16426059596520451</v>
      </c>
      <c r="F47" s="129">
        <v>-0.58738893750834364</v>
      </c>
      <c r="G47" s="129">
        <v>0.62138858833758626</v>
      </c>
      <c r="H47" s="129">
        <v>2.4797820121174476</v>
      </c>
      <c r="I47" s="129">
        <v>4.9928169007741534</v>
      </c>
    </row>
    <row r="48" spans="2:9" ht="15" customHeight="1" x14ac:dyDescent="0.2">
      <c r="B48" s="199"/>
      <c r="C48" s="129"/>
      <c r="D48" s="129"/>
      <c r="E48" s="129"/>
      <c r="F48" s="129"/>
      <c r="G48" s="129"/>
      <c r="H48" s="129"/>
      <c r="I48" s="129"/>
    </row>
    <row r="49" spans="2:9" ht="15" customHeight="1" x14ac:dyDescent="0.2">
      <c r="B49" s="199">
        <v>2011</v>
      </c>
      <c r="C49" s="129">
        <v>1.3660119808907614</v>
      </c>
      <c r="D49" s="129">
        <v>-18.137354799266355</v>
      </c>
      <c r="E49" s="129">
        <v>1.6667439111996849</v>
      </c>
      <c r="F49" s="129">
        <v>1.6397845451425672</v>
      </c>
      <c r="G49" s="129">
        <v>1.7965125692523214</v>
      </c>
      <c r="H49" s="129">
        <v>1.6161836189159304</v>
      </c>
      <c r="I49" s="129">
        <v>0.66935323020303639</v>
      </c>
    </row>
    <row r="50" spans="2:9" ht="15" customHeight="1" x14ac:dyDescent="0.2">
      <c r="B50" s="199">
        <v>2012</v>
      </c>
      <c r="C50" s="129">
        <v>0.71494134639748996</v>
      </c>
      <c r="D50" s="129">
        <v>-15.011202389843167</v>
      </c>
      <c r="E50" s="129">
        <v>-5.1285265743151896E-3</v>
      </c>
      <c r="F50" s="129">
        <v>-0.27157956547269524</v>
      </c>
      <c r="G50" s="129">
        <v>1.8742436291967774</v>
      </c>
      <c r="H50" s="129">
        <v>-0.18989745537409797</v>
      </c>
      <c r="I50" s="129">
        <v>0.6606418515867335</v>
      </c>
    </row>
    <row r="51" spans="2:9" ht="15" customHeight="1" x14ac:dyDescent="0.2">
      <c r="B51" s="199">
        <v>2013</v>
      </c>
      <c r="C51" s="129">
        <v>0.22107755734630935</v>
      </c>
      <c r="D51" s="129">
        <v>-6.6198008201523137</v>
      </c>
      <c r="E51" s="129">
        <v>1.3756553453385001</v>
      </c>
      <c r="F51" s="129">
        <v>-5.8467652903510707</v>
      </c>
      <c r="G51" s="129">
        <v>-0.63486298940537389</v>
      </c>
      <c r="H51" s="129">
        <v>1.4863527280537112</v>
      </c>
      <c r="I51" s="129">
        <v>0.63450675459742256</v>
      </c>
    </row>
    <row r="52" spans="2:9" ht="15" customHeight="1" x14ac:dyDescent="0.2">
      <c r="B52" s="199">
        <v>2014</v>
      </c>
      <c r="C52" s="129">
        <v>1.0919199189791744</v>
      </c>
      <c r="D52" s="129">
        <v>-5.0815558343789213</v>
      </c>
      <c r="E52" s="129">
        <v>2.3491517420486359</v>
      </c>
      <c r="F52" s="129">
        <v>1.8823382267873614</v>
      </c>
      <c r="G52" s="129">
        <v>-0.41877305642847384</v>
      </c>
      <c r="H52" s="129">
        <v>3.0416510439789204</v>
      </c>
      <c r="I52" s="129">
        <v>0.63429171109442661</v>
      </c>
    </row>
    <row r="53" spans="2:9" ht="15" customHeight="1" x14ac:dyDescent="0.2">
      <c r="B53" s="199">
        <v>2015</v>
      </c>
      <c r="C53" s="129">
        <v>0.75588349779377706</v>
      </c>
      <c r="D53" s="129">
        <v>0.8922670191672174</v>
      </c>
      <c r="E53" s="129">
        <v>1.036946719173079</v>
      </c>
      <c r="F53" s="129">
        <v>0.19181487562723465</v>
      </c>
      <c r="G53" s="129">
        <v>0.52017946448784702</v>
      </c>
      <c r="H53" s="129">
        <v>3.3262343901382732E-2</v>
      </c>
      <c r="I53" s="129">
        <v>1.6885855379336143</v>
      </c>
    </row>
    <row r="54" spans="2:9" ht="15" customHeight="1" x14ac:dyDescent="0.2">
      <c r="B54" s="199"/>
      <c r="C54" s="129"/>
      <c r="D54" s="129"/>
      <c r="E54" s="129"/>
      <c r="F54" s="129"/>
      <c r="G54" s="129"/>
      <c r="H54" s="129"/>
      <c r="I54" s="129"/>
    </row>
    <row r="55" spans="2:9" ht="15" customHeight="1" x14ac:dyDescent="0.2">
      <c r="B55" s="199">
        <v>2016</v>
      </c>
      <c r="C55" s="129">
        <v>1.9208198987421443</v>
      </c>
      <c r="D55" s="129">
        <v>3.6030134294136915</v>
      </c>
      <c r="E55" s="129">
        <v>-2.1689379814199747</v>
      </c>
      <c r="F55" s="129">
        <v>5.1706181461741103</v>
      </c>
      <c r="G55" s="129">
        <v>1.875444675917632</v>
      </c>
      <c r="H55" s="129">
        <v>2.8509070459247092</v>
      </c>
      <c r="I55" s="129">
        <v>2.2185138526101191</v>
      </c>
    </row>
    <row r="56" spans="2:9" ht="15" customHeight="1" x14ac:dyDescent="0.2">
      <c r="B56" s="199">
        <v>2017</v>
      </c>
      <c r="C56" s="129">
        <v>0.68201122759254185</v>
      </c>
      <c r="D56" s="129">
        <v>-3.7938665823585205</v>
      </c>
      <c r="E56" s="129">
        <v>0.62065555006084316</v>
      </c>
      <c r="F56" s="129">
        <v>-4.3062270635521642</v>
      </c>
      <c r="G56" s="129">
        <v>0.15977410554134783</v>
      </c>
      <c r="H56" s="129">
        <v>0.93538854100217406</v>
      </c>
      <c r="I56" s="129">
        <v>1.8134954622402901</v>
      </c>
    </row>
    <row r="57" spans="2:9" ht="15" customHeight="1" x14ac:dyDescent="0.2">
      <c r="B57" s="199">
        <v>2018</v>
      </c>
      <c r="C57" s="129">
        <v>0.35812429925033529</v>
      </c>
      <c r="D57" s="129">
        <v>4.173512980611239</v>
      </c>
      <c r="E57" s="129">
        <v>0.69082435059197733</v>
      </c>
      <c r="F57" s="129">
        <v>-1.4411590144724626</v>
      </c>
      <c r="G57" s="129">
        <v>0.48507893192341073</v>
      </c>
      <c r="H57" s="129">
        <v>-7.6313068451747554E-2</v>
      </c>
      <c r="I57" s="129">
        <v>0.69885190026895627</v>
      </c>
    </row>
    <row r="58" spans="2:9" ht="15" customHeight="1" x14ac:dyDescent="0.2">
      <c r="B58" s="199">
        <v>2019</v>
      </c>
      <c r="C58" s="129">
        <v>0.87815088313446465</v>
      </c>
      <c r="D58" s="129">
        <v>1.2618296529968454</v>
      </c>
      <c r="E58" s="129">
        <v>1.7193249935559589</v>
      </c>
      <c r="F58" s="129">
        <v>2.0952998579457724</v>
      </c>
      <c r="G58" s="129">
        <v>0.84366700613031409</v>
      </c>
      <c r="H58" s="129">
        <v>-0.41498685552261666</v>
      </c>
      <c r="I58" s="129">
        <v>1.6397975452062101</v>
      </c>
    </row>
    <row r="59" spans="2:9" ht="15" customHeight="1" x14ac:dyDescent="0.2">
      <c r="B59" s="199">
        <v>2020</v>
      </c>
      <c r="C59" s="129">
        <v>-5.1206521497195219</v>
      </c>
      <c r="D59" s="129">
        <v>-1.8691588785046729</v>
      </c>
      <c r="E59" s="129">
        <v>-5.4207058671296249</v>
      </c>
      <c r="F59" s="129">
        <v>1.6968890367659291</v>
      </c>
      <c r="G59" s="129">
        <v>-7.1403819688524104</v>
      </c>
      <c r="H59" s="129">
        <v>-6.1446733130988003</v>
      </c>
      <c r="I59" s="129">
        <v>-2.6270347653785526</v>
      </c>
    </row>
    <row r="60" spans="2:9" ht="15" customHeight="1" x14ac:dyDescent="0.2">
      <c r="B60" s="199"/>
      <c r="C60" s="129"/>
      <c r="D60" s="129"/>
      <c r="E60" s="129"/>
      <c r="F60" s="129"/>
      <c r="G60" s="129"/>
      <c r="H60" s="129"/>
      <c r="I60" s="129"/>
    </row>
    <row r="61" spans="2:9" ht="15" customHeight="1" x14ac:dyDescent="0.2">
      <c r="B61" s="199">
        <v>2021</v>
      </c>
      <c r="C61" s="129">
        <v>3.2635333039233694</v>
      </c>
      <c r="D61" s="129">
        <v>3.7777777777777777</v>
      </c>
      <c r="E61" s="129">
        <v>1.9815300421844715</v>
      </c>
      <c r="F61" s="129">
        <v>6.6207634995464213</v>
      </c>
      <c r="G61" s="129">
        <v>2.5912223276575932</v>
      </c>
      <c r="H61" s="129">
        <v>3.0925675722331807</v>
      </c>
      <c r="I61" s="129">
        <v>4.1554468413095638</v>
      </c>
    </row>
    <row r="62" spans="2:9" ht="15" customHeight="1" x14ac:dyDescent="0.2">
      <c r="B62" s="199">
        <v>2022</v>
      </c>
      <c r="C62" s="129">
        <v>2.0869441870980041</v>
      </c>
      <c r="D62" s="129">
        <v>-1.560110125420618</v>
      </c>
      <c r="E62" s="129">
        <v>-1.4706868795277703</v>
      </c>
      <c r="F62" s="129">
        <v>-4.2220517469837509</v>
      </c>
      <c r="G62" s="129">
        <v>4.2428221045921903</v>
      </c>
      <c r="H62" s="129">
        <v>4.6521856587563661</v>
      </c>
      <c r="I62" s="129">
        <v>-0.37267506120888255</v>
      </c>
    </row>
    <row r="63" spans="2:9" ht="15" customHeight="1" x14ac:dyDescent="0.2">
      <c r="B63" s="199">
        <v>2023</v>
      </c>
      <c r="C63" s="129">
        <v>1.1303142409281766</v>
      </c>
      <c r="D63" s="129">
        <v>-12.554381603480422</v>
      </c>
      <c r="E63" s="129">
        <v>3.9304456358324114</v>
      </c>
      <c r="F63" s="129">
        <v>1.7650142715675423</v>
      </c>
      <c r="G63" s="129">
        <v>0.85922272827725099</v>
      </c>
      <c r="H63" s="129">
        <v>0.60482064454466711</v>
      </c>
      <c r="I63" s="129">
        <v>0.9705938514416651</v>
      </c>
    </row>
    <row r="64" spans="2:9" ht="15" customHeight="1" x14ac:dyDescent="0.2">
      <c r="B64" s="199">
        <v>2024</v>
      </c>
      <c r="C64" s="129">
        <v>0.36919698180528143</v>
      </c>
      <c r="D64" s="129">
        <v>-5.2949538024164893</v>
      </c>
      <c r="E64" s="129">
        <v>2.3723613893543969</v>
      </c>
      <c r="F64" s="129">
        <v>0.49513451631368061</v>
      </c>
      <c r="G64" s="129">
        <v>-0.97019080913485145</v>
      </c>
      <c r="H64" s="129">
        <v>-0.29454862384932001</v>
      </c>
      <c r="I64" s="129">
        <v>1.8181371186290027</v>
      </c>
    </row>
    <row r="65" spans="2:9" ht="15" customHeight="1" x14ac:dyDescent="0.2">
      <c r="B65" s="199"/>
      <c r="C65" s="421" t="s">
        <v>166</v>
      </c>
      <c r="D65" s="422"/>
      <c r="E65" s="422"/>
      <c r="F65" s="422"/>
      <c r="G65" s="422"/>
      <c r="H65" s="422"/>
      <c r="I65" s="422"/>
    </row>
    <row r="66" spans="2:9" ht="15" customHeight="1" x14ac:dyDescent="0.2">
      <c r="B66" s="199">
        <v>2000</v>
      </c>
      <c r="C66" s="128">
        <v>1501</v>
      </c>
      <c r="D66" s="128">
        <v>2084</v>
      </c>
      <c r="E66" s="128">
        <v>1543</v>
      </c>
      <c r="F66" s="128">
        <v>1679</v>
      </c>
      <c r="G66" s="128">
        <v>1543</v>
      </c>
      <c r="H66" s="128">
        <v>1509</v>
      </c>
      <c r="I66" s="128">
        <v>1387</v>
      </c>
    </row>
    <row r="67" spans="2:9" ht="15" customHeight="1" x14ac:dyDescent="0.2">
      <c r="B67" s="199">
        <v>2001</v>
      </c>
      <c r="C67" s="128">
        <v>1496</v>
      </c>
      <c r="D67" s="128">
        <v>2065</v>
      </c>
      <c r="E67" s="128">
        <v>1520</v>
      </c>
      <c r="F67" s="128">
        <v>1664</v>
      </c>
      <c r="G67" s="128">
        <v>1541</v>
      </c>
      <c r="H67" s="128">
        <v>1508</v>
      </c>
      <c r="I67" s="128">
        <v>1385</v>
      </c>
    </row>
    <row r="68" spans="2:9" ht="15" customHeight="1" x14ac:dyDescent="0.2">
      <c r="B68" s="199">
        <v>2002</v>
      </c>
      <c r="C68" s="128">
        <v>1491</v>
      </c>
      <c r="D68" s="128">
        <v>2050</v>
      </c>
      <c r="E68" s="128">
        <v>1516</v>
      </c>
      <c r="F68" s="128">
        <v>1661</v>
      </c>
      <c r="G68" s="128">
        <v>1536</v>
      </c>
      <c r="H68" s="128">
        <v>1502</v>
      </c>
      <c r="I68" s="128">
        <v>1384</v>
      </c>
    </row>
    <row r="69" spans="2:9" ht="15" customHeight="1" x14ac:dyDescent="0.2">
      <c r="B69" s="199">
        <v>2003</v>
      </c>
      <c r="C69" s="128">
        <v>1485</v>
      </c>
      <c r="D69" s="128">
        <v>1996</v>
      </c>
      <c r="E69" s="128">
        <v>1517</v>
      </c>
      <c r="F69" s="128">
        <v>1657</v>
      </c>
      <c r="G69" s="128">
        <v>1527</v>
      </c>
      <c r="H69" s="128">
        <v>1491</v>
      </c>
      <c r="I69" s="128">
        <v>1386</v>
      </c>
    </row>
    <row r="70" spans="2:9" ht="15" customHeight="1" x14ac:dyDescent="0.2">
      <c r="B70" s="199">
        <v>2004</v>
      </c>
      <c r="C70" s="128">
        <v>1484</v>
      </c>
      <c r="D70" s="128">
        <v>1943</v>
      </c>
      <c r="E70" s="128">
        <v>1540</v>
      </c>
      <c r="F70" s="128">
        <v>1667</v>
      </c>
      <c r="G70" s="128">
        <v>1528</v>
      </c>
      <c r="H70" s="128">
        <v>1477</v>
      </c>
      <c r="I70" s="128">
        <v>1382</v>
      </c>
    </row>
    <row r="71" spans="2:9" ht="15" customHeight="1" x14ac:dyDescent="0.2">
      <c r="B71" s="199"/>
      <c r="C71" s="128"/>
      <c r="D71" s="128"/>
      <c r="E71" s="128"/>
      <c r="F71" s="128"/>
      <c r="G71" s="128"/>
      <c r="H71" s="128"/>
      <c r="I71" s="128"/>
    </row>
    <row r="72" spans="2:9" ht="15" customHeight="1" x14ac:dyDescent="0.2">
      <c r="B72" s="199">
        <v>2005</v>
      </c>
      <c r="C72" s="128">
        <v>1476</v>
      </c>
      <c r="D72" s="128">
        <v>1934</v>
      </c>
      <c r="E72" s="128">
        <v>1530</v>
      </c>
      <c r="F72" s="128">
        <v>1649</v>
      </c>
      <c r="G72" s="128">
        <v>1522</v>
      </c>
      <c r="H72" s="128">
        <v>1474</v>
      </c>
      <c r="I72" s="128">
        <v>1375</v>
      </c>
    </row>
    <row r="73" spans="2:9" ht="15" customHeight="1" x14ac:dyDescent="0.2">
      <c r="B73" s="199">
        <v>2006</v>
      </c>
      <c r="C73" s="128">
        <v>1505</v>
      </c>
      <c r="D73" s="128">
        <v>1941</v>
      </c>
      <c r="E73" s="128">
        <v>1550</v>
      </c>
      <c r="F73" s="128">
        <v>1690</v>
      </c>
      <c r="G73" s="128">
        <v>1544</v>
      </c>
      <c r="H73" s="128">
        <v>1512</v>
      </c>
      <c r="I73" s="128">
        <v>1406</v>
      </c>
    </row>
    <row r="74" spans="2:9" ht="15" customHeight="1" x14ac:dyDescent="0.2">
      <c r="B74" s="199">
        <v>2007</v>
      </c>
      <c r="C74" s="128">
        <v>1509</v>
      </c>
      <c r="D74" s="128">
        <v>1960</v>
      </c>
      <c r="E74" s="128">
        <v>1550</v>
      </c>
      <c r="F74" s="128">
        <v>1704</v>
      </c>
      <c r="G74" s="128">
        <v>1549</v>
      </c>
      <c r="H74" s="128">
        <v>1519</v>
      </c>
      <c r="I74" s="128">
        <v>1405</v>
      </c>
    </row>
    <row r="75" spans="2:9" ht="15" customHeight="1" x14ac:dyDescent="0.2">
      <c r="B75" s="199">
        <v>2008</v>
      </c>
      <c r="C75" s="128">
        <v>1497</v>
      </c>
      <c r="D75" s="128">
        <v>1981</v>
      </c>
      <c r="E75" s="128">
        <v>1536</v>
      </c>
      <c r="F75" s="128">
        <v>1706</v>
      </c>
      <c r="G75" s="128">
        <v>1535</v>
      </c>
      <c r="H75" s="128">
        <v>1497</v>
      </c>
      <c r="I75" s="128">
        <v>1402</v>
      </c>
    </row>
    <row r="76" spans="2:9" ht="15" customHeight="1" x14ac:dyDescent="0.2">
      <c r="B76" s="199">
        <v>2009</v>
      </c>
      <c r="C76" s="128">
        <v>1465</v>
      </c>
      <c r="D76" s="128">
        <v>1998</v>
      </c>
      <c r="E76" s="128">
        <v>1473</v>
      </c>
      <c r="F76" s="128">
        <v>1684</v>
      </c>
      <c r="G76" s="128">
        <v>1508</v>
      </c>
      <c r="H76" s="128">
        <v>1467</v>
      </c>
      <c r="I76" s="128">
        <v>1380</v>
      </c>
    </row>
    <row r="77" spans="2:9" ht="15" customHeight="1" x14ac:dyDescent="0.2">
      <c r="B77" s="199"/>
      <c r="C77" s="128"/>
      <c r="D77" s="128"/>
      <c r="E77" s="128"/>
      <c r="F77" s="128"/>
      <c r="G77" s="128"/>
      <c r="H77" s="128"/>
      <c r="I77" s="128"/>
    </row>
    <row r="78" spans="2:9" ht="15" customHeight="1" x14ac:dyDescent="0.2">
      <c r="B78" s="199">
        <v>2010</v>
      </c>
      <c r="C78" s="128">
        <v>1482</v>
      </c>
      <c r="D78" s="128">
        <v>1960</v>
      </c>
      <c r="E78" s="128">
        <v>1509</v>
      </c>
      <c r="F78" s="128">
        <v>1700</v>
      </c>
      <c r="G78" s="128">
        <v>1516</v>
      </c>
      <c r="H78" s="128">
        <v>1479</v>
      </c>
      <c r="I78" s="128">
        <v>1407</v>
      </c>
    </row>
    <row r="79" spans="2:9" ht="15" customHeight="1" x14ac:dyDescent="0.2">
      <c r="B79" s="199">
        <v>2011</v>
      </c>
      <c r="C79" s="128">
        <v>1481</v>
      </c>
      <c r="D79" s="128">
        <v>1866</v>
      </c>
      <c r="E79" s="128">
        <v>1516</v>
      </c>
      <c r="F79" s="128">
        <v>1677</v>
      </c>
      <c r="G79" s="128">
        <v>1512</v>
      </c>
      <c r="H79" s="128">
        <v>1488</v>
      </c>
      <c r="I79" s="128">
        <v>1401</v>
      </c>
    </row>
    <row r="80" spans="2:9" ht="15" customHeight="1" x14ac:dyDescent="0.2">
      <c r="B80" s="199">
        <v>2012</v>
      </c>
      <c r="C80" s="128">
        <v>1464</v>
      </c>
      <c r="D80" s="128">
        <v>1762</v>
      </c>
      <c r="E80" s="128">
        <v>1497</v>
      </c>
      <c r="F80" s="128">
        <v>1634</v>
      </c>
      <c r="G80" s="128">
        <v>1500</v>
      </c>
      <c r="H80" s="128">
        <v>1460</v>
      </c>
      <c r="I80" s="128">
        <v>1390</v>
      </c>
    </row>
    <row r="81" spans="2:9" ht="15" customHeight="1" x14ac:dyDescent="0.2">
      <c r="B81" s="199">
        <v>2013</v>
      </c>
      <c r="C81" s="128">
        <v>1448</v>
      </c>
      <c r="D81" s="128">
        <v>1709</v>
      </c>
      <c r="E81" s="128">
        <v>1493</v>
      </c>
      <c r="F81" s="128">
        <v>1563</v>
      </c>
      <c r="G81" s="128">
        <v>1483</v>
      </c>
      <c r="H81" s="128">
        <v>1448</v>
      </c>
      <c r="I81" s="128">
        <v>1379</v>
      </c>
    </row>
    <row r="82" spans="2:9" ht="15" customHeight="1" x14ac:dyDescent="0.2">
      <c r="B82" s="199">
        <v>2014</v>
      </c>
      <c r="C82" s="128">
        <v>1453</v>
      </c>
      <c r="D82" s="128">
        <v>1638</v>
      </c>
      <c r="E82" s="128">
        <v>1511</v>
      </c>
      <c r="F82" s="128">
        <v>1583</v>
      </c>
      <c r="G82" s="128">
        <v>1481</v>
      </c>
      <c r="H82" s="128">
        <v>1461</v>
      </c>
      <c r="I82" s="128">
        <v>1378</v>
      </c>
    </row>
    <row r="83" spans="2:9" ht="15" customHeight="1" x14ac:dyDescent="0.2">
      <c r="B83" s="199"/>
      <c r="C83" s="128"/>
      <c r="D83" s="128"/>
      <c r="E83" s="128"/>
      <c r="F83" s="128"/>
      <c r="G83" s="128"/>
      <c r="H83" s="128"/>
      <c r="I83" s="128"/>
    </row>
    <row r="84" spans="2:9" ht="15" customHeight="1" x14ac:dyDescent="0.2">
      <c r="B84" s="199">
        <v>2015</v>
      </c>
      <c r="C84" s="128">
        <v>1451</v>
      </c>
      <c r="D84" s="128">
        <v>1616</v>
      </c>
      <c r="E84" s="128">
        <v>1513</v>
      </c>
      <c r="F84" s="128">
        <v>1575</v>
      </c>
      <c r="G84" s="128">
        <v>1481</v>
      </c>
      <c r="H84" s="128">
        <v>1455</v>
      </c>
      <c r="I84" s="128">
        <v>1376</v>
      </c>
    </row>
    <row r="85" spans="2:9" ht="15" customHeight="1" x14ac:dyDescent="0.2">
      <c r="B85" s="199">
        <v>2016</v>
      </c>
      <c r="C85" s="128">
        <v>1453</v>
      </c>
      <c r="D85" s="128">
        <v>1596</v>
      </c>
      <c r="E85" s="128">
        <v>1518</v>
      </c>
      <c r="F85" s="128">
        <v>1610</v>
      </c>
      <c r="G85" s="128">
        <v>1482</v>
      </c>
      <c r="H85" s="128">
        <v>1455</v>
      </c>
      <c r="I85" s="128">
        <v>1379</v>
      </c>
    </row>
    <row r="86" spans="2:9" ht="15" customHeight="1" x14ac:dyDescent="0.2">
      <c r="B86" s="199">
        <v>2017</v>
      </c>
      <c r="C86" s="128">
        <v>1444</v>
      </c>
      <c r="D86" s="128">
        <v>1559</v>
      </c>
      <c r="E86" s="128">
        <v>1501</v>
      </c>
      <c r="F86" s="128">
        <v>1588</v>
      </c>
      <c r="G86" s="128">
        <v>1468</v>
      </c>
      <c r="H86" s="128">
        <v>1456</v>
      </c>
      <c r="I86" s="128">
        <v>1371</v>
      </c>
    </row>
    <row r="87" spans="2:9" ht="15" customHeight="1" x14ac:dyDescent="0.2">
      <c r="B87" s="199">
        <v>2018</v>
      </c>
      <c r="C87" s="128">
        <v>1428</v>
      </c>
      <c r="D87" s="128">
        <v>1569</v>
      </c>
      <c r="E87" s="128">
        <v>1487</v>
      </c>
      <c r="F87" s="128">
        <v>1556</v>
      </c>
      <c r="G87" s="128">
        <v>1453</v>
      </c>
      <c r="H87" s="128">
        <v>1438</v>
      </c>
      <c r="I87" s="128">
        <v>1357</v>
      </c>
    </row>
    <row r="88" spans="2:9" ht="15" customHeight="1" x14ac:dyDescent="0.2">
      <c r="B88" s="199">
        <v>2019</v>
      </c>
      <c r="C88" s="128">
        <v>1419</v>
      </c>
      <c r="D88" s="128">
        <v>1525</v>
      </c>
      <c r="E88" s="128">
        <v>1472</v>
      </c>
      <c r="F88" s="128">
        <v>1557</v>
      </c>
      <c r="G88" s="128">
        <v>1444</v>
      </c>
      <c r="H88" s="128">
        <v>1431</v>
      </c>
      <c r="I88" s="128">
        <v>1349</v>
      </c>
    </row>
    <row r="89" spans="2:9" ht="15" customHeight="1" x14ac:dyDescent="0.2">
      <c r="B89" s="199"/>
      <c r="C89" s="128"/>
      <c r="D89" s="128"/>
      <c r="E89" s="128"/>
      <c r="F89" s="128"/>
      <c r="G89" s="128"/>
      <c r="H89" s="128"/>
      <c r="I89" s="128"/>
    </row>
    <row r="90" spans="2:9" ht="15" customHeight="1" x14ac:dyDescent="0.2">
      <c r="B90" s="199">
        <v>2020</v>
      </c>
      <c r="C90" s="128">
        <v>1351</v>
      </c>
      <c r="D90" s="128">
        <v>1495</v>
      </c>
      <c r="E90" s="128">
        <v>1402</v>
      </c>
      <c r="F90" s="128">
        <v>1519</v>
      </c>
      <c r="G90" s="128">
        <v>1358</v>
      </c>
      <c r="H90" s="128">
        <v>1366</v>
      </c>
      <c r="I90" s="128">
        <v>1296</v>
      </c>
    </row>
    <row r="91" spans="2:9" ht="15" customHeight="1" x14ac:dyDescent="0.2">
      <c r="B91" s="199">
        <v>2021</v>
      </c>
      <c r="C91" s="128">
        <v>1393</v>
      </c>
      <c r="D91" s="128">
        <v>1525</v>
      </c>
      <c r="E91" s="128">
        <v>1450</v>
      </c>
      <c r="F91" s="128">
        <v>1589</v>
      </c>
      <c r="G91" s="128">
        <v>1405</v>
      </c>
      <c r="H91" s="128">
        <v>1411</v>
      </c>
      <c r="I91" s="128">
        <v>1325</v>
      </c>
    </row>
    <row r="92" spans="2:9" ht="15" customHeight="1" x14ac:dyDescent="0.2">
      <c r="B92" s="199">
        <v>2022</v>
      </c>
      <c r="C92" s="128">
        <v>1391</v>
      </c>
      <c r="D92" s="128">
        <v>1527</v>
      </c>
      <c r="E92" s="128">
        <v>1433</v>
      </c>
      <c r="F92" s="128">
        <v>1508</v>
      </c>
      <c r="G92" s="128">
        <v>1428</v>
      </c>
      <c r="H92" s="128">
        <v>1423</v>
      </c>
      <c r="I92" s="128">
        <v>1300</v>
      </c>
    </row>
    <row r="93" spans="2:9" ht="15" customHeight="1" x14ac:dyDescent="0.2">
      <c r="B93" s="199">
        <v>2023</v>
      </c>
      <c r="C93" s="128">
        <v>1380</v>
      </c>
      <c r="D93" s="128">
        <v>1494</v>
      </c>
      <c r="E93" s="128">
        <v>1429</v>
      </c>
      <c r="F93" s="128">
        <v>1517</v>
      </c>
      <c r="G93" s="128">
        <v>1412</v>
      </c>
      <c r="H93" s="128">
        <v>1399</v>
      </c>
      <c r="I93" s="128">
        <v>1297</v>
      </c>
    </row>
    <row r="94" spans="2:9" ht="15" customHeight="1" x14ac:dyDescent="0.2">
      <c r="B94" s="199">
        <v>2024</v>
      </c>
      <c r="C94" s="128">
        <v>1373</v>
      </c>
      <c r="D94" s="128">
        <v>1462</v>
      </c>
      <c r="E94" s="128">
        <v>1425</v>
      </c>
      <c r="F94" s="128">
        <v>1515</v>
      </c>
      <c r="G94" s="128">
        <v>1400</v>
      </c>
      <c r="H94" s="128">
        <v>1392</v>
      </c>
      <c r="I94" s="128">
        <v>1297</v>
      </c>
    </row>
    <row r="95" spans="2:9" ht="15" customHeight="1" x14ac:dyDescent="0.2">
      <c r="B95" s="199"/>
      <c r="C95" s="421" t="s">
        <v>165</v>
      </c>
      <c r="D95" s="422"/>
      <c r="E95" s="422"/>
      <c r="F95" s="422"/>
      <c r="G95" s="422"/>
      <c r="H95" s="422"/>
      <c r="I95" s="422"/>
    </row>
    <row r="96" spans="2:9" ht="15" customHeight="1" x14ac:dyDescent="0.2">
      <c r="B96" s="199">
        <v>2001</v>
      </c>
      <c r="C96" s="129">
        <v>-0.33311125916055961</v>
      </c>
      <c r="D96" s="129">
        <v>-0.91170825335892514</v>
      </c>
      <c r="E96" s="129">
        <v>-1.4906027219701881</v>
      </c>
      <c r="F96" s="129">
        <v>-0.89338892197736752</v>
      </c>
      <c r="G96" s="129">
        <v>-0.12961762799740759</v>
      </c>
      <c r="H96" s="129">
        <v>-6.6269052352551358E-2</v>
      </c>
      <c r="I96" s="129">
        <v>-0.14419610670511901</v>
      </c>
    </row>
    <row r="97" spans="2:9" ht="15" customHeight="1" x14ac:dyDescent="0.2">
      <c r="B97" s="199">
        <v>2002</v>
      </c>
      <c r="C97" s="129">
        <v>-0.33422459893048129</v>
      </c>
      <c r="D97" s="129">
        <v>-0.72639225181598055</v>
      </c>
      <c r="E97" s="129">
        <v>-0.26315789473684209</v>
      </c>
      <c r="F97" s="129">
        <v>-0.18028846153846151</v>
      </c>
      <c r="G97" s="129">
        <v>-0.32446463335496428</v>
      </c>
      <c r="H97" s="129">
        <v>-0.39787798408488062</v>
      </c>
      <c r="I97" s="129">
        <v>-7.2202166064981949E-2</v>
      </c>
    </row>
    <row r="98" spans="2:9" ht="15" customHeight="1" x14ac:dyDescent="0.2">
      <c r="B98" s="199">
        <v>2003</v>
      </c>
      <c r="C98" s="129">
        <v>-0.4024144869215292</v>
      </c>
      <c r="D98" s="129">
        <v>-2.6341463414634152</v>
      </c>
      <c r="E98" s="129">
        <v>6.5963060686015818E-2</v>
      </c>
      <c r="F98" s="129">
        <v>-0.24081878386514149</v>
      </c>
      <c r="G98" s="129">
        <v>-0.5859375</v>
      </c>
      <c r="H98" s="129">
        <v>-0.73235685752330226</v>
      </c>
      <c r="I98" s="129">
        <v>0.1445086705202312</v>
      </c>
    </row>
    <row r="99" spans="2:9" ht="15" customHeight="1" x14ac:dyDescent="0.2">
      <c r="B99" s="199">
        <v>2004</v>
      </c>
      <c r="C99" s="129">
        <v>-6.7340067340067339E-2</v>
      </c>
      <c r="D99" s="129">
        <v>-2.6553106212424851</v>
      </c>
      <c r="E99" s="129">
        <v>1.5161502966381011</v>
      </c>
      <c r="F99" s="129">
        <v>0.6035003017501509</v>
      </c>
      <c r="G99" s="129">
        <v>6.5487884741322847E-2</v>
      </c>
      <c r="H99" s="129">
        <v>-0.93896713615023475</v>
      </c>
      <c r="I99" s="129">
        <v>-0.28860028860028858</v>
      </c>
    </row>
    <row r="100" spans="2:9" ht="15" customHeight="1" x14ac:dyDescent="0.2">
      <c r="B100" s="199">
        <v>2005</v>
      </c>
      <c r="C100" s="129">
        <v>-0.53908355795148255</v>
      </c>
      <c r="D100" s="129">
        <v>-0.46320123520329393</v>
      </c>
      <c r="E100" s="129">
        <v>-0.64935064935064934</v>
      </c>
      <c r="F100" s="129">
        <v>-1.0797840431913619</v>
      </c>
      <c r="G100" s="129">
        <v>-0.3926701570680628</v>
      </c>
      <c r="H100" s="129">
        <v>-0.2031144211238998</v>
      </c>
      <c r="I100" s="129">
        <v>-0.50651230101302458</v>
      </c>
    </row>
    <row r="101" spans="2:9" ht="15" customHeight="1" x14ac:dyDescent="0.2">
      <c r="B101" s="199"/>
      <c r="C101" s="129"/>
      <c r="D101" s="129"/>
      <c r="E101" s="129"/>
      <c r="F101" s="129"/>
      <c r="G101" s="129"/>
      <c r="H101" s="129"/>
      <c r="I101" s="129"/>
    </row>
    <row r="102" spans="2:9" ht="15" customHeight="1" x14ac:dyDescent="0.2">
      <c r="B102" s="199">
        <v>2006</v>
      </c>
      <c r="C102" s="129">
        <v>1.9647696476964771</v>
      </c>
      <c r="D102" s="129">
        <v>0.36194415718717682</v>
      </c>
      <c r="E102" s="129">
        <v>1.3071895424836599</v>
      </c>
      <c r="F102" s="129">
        <v>2.4863553668890241</v>
      </c>
      <c r="G102" s="129">
        <v>1.4454664914586071</v>
      </c>
      <c r="H102" s="129">
        <v>2.5780189959294439</v>
      </c>
      <c r="I102" s="129">
        <v>2.254545454545454</v>
      </c>
    </row>
    <row r="103" spans="2:9" ht="15" customHeight="1" x14ac:dyDescent="0.2">
      <c r="B103" s="199">
        <v>2007</v>
      </c>
      <c r="C103" s="129">
        <v>0.26578073089700999</v>
      </c>
      <c r="D103" s="129">
        <v>0.9788768675940237</v>
      </c>
      <c r="E103" s="129">
        <v>0</v>
      </c>
      <c r="F103" s="129">
        <v>0.82840236686390534</v>
      </c>
      <c r="G103" s="129">
        <v>0.32383419689119169</v>
      </c>
      <c r="H103" s="129">
        <v>0.46296296296296302</v>
      </c>
      <c r="I103" s="129">
        <v>-7.1123755334281641E-2</v>
      </c>
    </row>
    <row r="104" spans="2:9" ht="15" customHeight="1" x14ac:dyDescent="0.2">
      <c r="B104" s="199">
        <v>2008</v>
      </c>
      <c r="C104" s="129">
        <v>-0.79522862823061635</v>
      </c>
      <c r="D104" s="129">
        <v>1.071428571428571</v>
      </c>
      <c r="E104" s="129">
        <v>-0.90322580645161288</v>
      </c>
      <c r="F104" s="129">
        <v>0.1173708920187793</v>
      </c>
      <c r="G104" s="129">
        <v>-0.90380890897353128</v>
      </c>
      <c r="H104" s="129">
        <v>-1.4483212639894669</v>
      </c>
      <c r="I104" s="129">
        <v>-0.2135231316725979</v>
      </c>
    </row>
    <row r="105" spans="2:9" ht="15" customHeight="1" x14ac:dyDescent="0.2">
      <c r="B105" s="199">
        <v>2009</v>
      </c>
      <c r="C105" s="129">
        <v>-2.1376085504342019</v>
      </c>
      <c r="D105" s="129">
        <v>0.85815244825845527</v>
      </c>
      <c r="E105" s="129">
        <v>-4.1015625</v>
      </c>
      <c r="F105" s="129">
        <v>-1.2895662368112539</v>
      </c>
      <c r="G105" s="129">
        <v>-1.7589576547231269</v>
      </c>
      <c r="H105" s="129">
        <v>-2.0040080160320639</v>
      </c>
      <c r="I105" s="129">
        <v>-1.569186875891583</v>
      </c>
    </row>
    <row r="106" spans="2:9" ht="15" customHeight="1" x14ac:dyDescent="0.2">
      <c r="B106" s="199">
        <v>2010</v>
      </c>
      <c r="C106" s="129">
        <v>1.1604095563139929</v>
      </c>
      <c r="D106" s="129">
        <v>-1.9019019019019019</v>
      </c>
      <c r="E106" s="129">
        <v>2.443991853360489</v>
      </c>
      <c r="F106" s="129">
        <v>0.95011876484560565</v>
      </c>
      <c r="G106" s="129">
        <v>0.53050397877984079</v>
      </c>
      <c r="H106" s="129">
        <v>0.81799591002044991</v>
      </c>
      <c r="I106" s="129">
        <v>1.956521739130435</v>
      </c>
    </row>
    <row r="107" spans="2:9" ht="15" customHeight="1" x14ac:dyDescent="0.2">
      <c r="B107" s="199"/>
      <c r="C107" s="129"/>
      <c r="D107" s="129"/>
      <c r="E107" s="129"/>
      <c r="F107" s="129"/>
      <c r="G107" s="129"/>
      <c r="H107" s="129"/>
      <c r="I107" s="129"/>
    </row>
    <row r="108" spans="2:9" ht="15" customHeight="1" x14ac:dyDescent="0.2">
      <c r="B108" s="199">
        <v>2011</v>
      </c>
      <c r="C108" s="129">
        <v>-6.7476383265856948E-2</v>
      </c>
      <c r="D108" s="129">
        <v>-4.795918367346939</v>
      </c>
      <c r="E108" s="129">
        <v>0.46388336646785949</v>
      </c>
      <c r="F108" s="129">
        <v>-1.3529411764705881</v>
      </c>
      <c r="G108" s="129">
        <v>-0.26385224274406333</v>
      </c>
      <c r="H108" s="129">
        <v>0.60851926977687631</v>
      </c>
      <c r="I108" s="129">
        <v>-0.4264392324093817</v>
      </c>
    </row>
    <row r="109" spans="2:9" ht="15" customHeight="1" x14ac:dyDescent="0.2">
      <c r="B109" s="199">
        <v>2012</v>
      </c>
      <c r="C109" s="129">
        <v>-1.147873058744092</v>
      </c>
      <c r="D109" s="129">
        <v>-5.573419078242229</v>
      </c>
      <c r="E109" s="129">
        <v>-1.253298153034301</v>
      </c>
      <c r="F109" s="129">
        <v>-2.5641025641025639</v>
      </c>
      <c r="G109" s="129">
        <v>-0.79365079365079361</v>
      </c>
      <c r="H109" s="129">
        <v>-1.881720430107527</v>
      </c>
      <c r="I109" s="129">
        <v>-0.78515346181299073</v>
      </c>
    </row>
    <row r="110" spans="2:9" ht="15" customHeight="1" x14ac:dyDescent="0.2">
      <c r="B110" s="199">
        <v>2013</v>
      </c>
      <c r="C110" s="129">
        <v>-1.0928961748633881</v>
      </c>
      <c r="D110" s="129">
        <v>-3.00794551645857</v>
      </c>
      <c r="E110" s="129">
        <v>-0.26720106880427519</v>
      </c>
      <c r="F110" s="129">
        <v>-4.3451652386780912</v>
      </c>
      <c r="G110" s="129">
        <v>-1.1333333333333331</v>
      </c>
      <c r="H110" s="129">
        <v>-0.82191780821917815</v>
      </c>
      <c r="I110" s="129">
        <v>-0.79136690647482011</v>
      </c>
    </row>
    <row r="111" spans="2:9" ht="15" customHeight="1" x14ac:dyDescent="0.2">
      <c r="B111" s="199">
        <v>2014</v>
      </c>
      <c r="C111" s="129">
        <v>0.34530386740331492</v>
      </c>
      <c r="D111" s="129">
        <v>-4.1544763019309539</v>
      </c>
      <c r="E111" s="129">
        <v>1.2056262558606829</v>
      </c>
      <c r="F111" s="129">
        <v>1.2795905310300699</v>
      </c>
      <c r="G111" s="129">
        <v>-0.1348617666891436</v>
      </c>
      <c r="H111" s="129">
        <v>0.89779005524861877</v>
      </c>
      <c r="I111" s="129">
        <v>-7.2516316171138503E-2</v>
      </c>
    </row>
    <row r="112" spans="2:9" ht="15" customHeight="1" x14ac:dyDescent="0.2">
      <c r="B112" s="199">
        <v>2015</v>
      </c>
      <c r="C112" s="129">
        <v>-0.13764624913971091</v>
      </c>
      <c r="D112" s="129">
        <v>-1.343101343101343</v>
      </c>
      <c r="E112" s="129">
        <v>0.13236267372600929</v>
      </c>
      <c r="F112" s="129">
        <v>-0.50536955148452301</v>
      </c>
      <c r="G112" s="129">
        <v>0</v>
      </c>
      <c r="H112" s="129">
        <v>-0.41067761806981518</v>
      </c>
      <c r="I112" s="129">
        <v>-0.14513788098693761</v>
      </c>
    </row>
    <row r="113" spans="2:9" ht="15" customHeight="1" x14ac:dyDescent="0.2">
      <c r="B113" s="199"/>
      <c r="C113" s="129"/>
      <c r="D113" s="129"/>
      <c r="E113" s="129"/>
      <c r="F113" s="129"/>
      <c r="G113" s="129"/>
      <c r="H113" s="129"/>
      <c r="I113" s="129"/>
    </row>
    <row r="114" spans="2:9" ht="15" customHeight="1" x14ac:dyDescent="0.2">
      <c r="B114" s="199">
        <v>2016</v>
      </c>
      <c r="C114" s="129">
        <v>0.13783597518952451</v>
      </c>
      <c r="D114" s="129">
        <v>-1.2376237623762381</v>
      </c>
      <c r="E114" s="129">
        <v>0.33046926635822871</v>
      </c>
      <c r="F114" s="129">
        <v>2.2222222222222219</v>
      </c>
      <c r="G114" s="129">
        <v>6.7521944632005393E-2</v>
      </c>
      <c r="H114" s="129">
        <v>0</v>
      </c>
      <c r="I114" s="129">
        <v>0.21802325581395349</v>
      </c>
    </row>
    <row r="115" spans="2:9" ht="15" customHeight="1" x14ac:dyDescent="0.2">
      <c r="B115" s="199">
        <v>2017</v>
      </c>
      <c r="C115" s="129">
        <v>-0.61940812112869925</v>
      </c>
      <c r="D115" s="129">
        <v>-2.318295739348371</v>
      </c>
      <c r="E115" s="129">
        <v>-1.119894598155468</v>
      </c>
      <c r="F115" s="129">
        <v>-1.3664596273291929</v>
      </c>
      <c r="G115" s="129">
        <v>-0.94466936572199733</v>
      </c>
      <c r="H115" s="129">
        <v>6.8728522336769751E-2</v>
      </c>
      <c r="I115" s="129">
        <v>-0.58013052936910803</v>
      </c>
    </row>
    <row r="116" spans="2:9" ht="15" customHeight="1" x14ac:dyDescent="0.2">
      <c r="B116" s="199">
        <v>2018</v>
      </c>
      <c r="C116" s="129">
        <v>-1.10803324099723</v>
      </c>
      <c r="D116" s="129">
        <v>0.64143681847338041</v>
      </c>
      <c r="E116" s="129">
        <v>-0.93271152564956694</v>
      </c>
      <c r="F116" s="129">
        <v>-2.0151133501259442</v>
      </c>
      <c r="G116" s="129">
        <v>-1.0217983651226159</v>
      </c>
      <c r="H116" s="129">
        <v>-1.2362637362637361</v>
      </c>
      <c r="I116" s="129">
        <v>-1.0211524434719179</v>
      </c>
    </row>
    <row r="117" spans="2:9" ht="15" customHeight="1" x14ac:dyDescent="0.2">
      <c r="B117" s="199">
        <v>2019</v>
      </c>
      <c r="C117" s="129">
        <v>-0.63025210084033612</v>
      </c>
      <c r="D117" s="129">
        <v>-2.804333970681963</v>
      </c>
      <c r="E117" s="129">
        <v>-1.0087424344317419</v>
      </c>
      <c r="F117" s="129">
        <v>6.4267352185089971E-2</v>
      </c>
      <c r="G117" s="129">
        <v>-0.61940812112869925</v>
      </c>
      <c r="H117" s="129">
        <v>-0.4867872044506259</v>
      </c>
      <c r="I117" s="129">
        <v>-0.58953574060427405</v>
      </c>
    </row>
    <row r="118" spans="2:9" ht="15" customHeight="1" x14ac:dyDescent="0.2">
      <c r="B118" s="199">
        <v>2020</v>
      </c>
      <c r="C118" s="129">
        <v>-4.7921071176885128</v>
      </c>
      <c r="D118" s="129">
        <v>-1.9672131147540981</v>
      </c>
      <c r="E118" s="129">
        <v>-4.7554347826086962</v>
      </c>
      <c r="F118" s="129">
        <v>-2.440590879897238</v>
      </c>
      <c r="G118" s="129">
        <v>-5.9556786703601112</v>
      </c>
      <c r="H118" s="129">
        <v>-4.5422781271837884</v>
      </c>
      <c r="I118" s="129">
        <v>-3.928836174944403</v>
      </c>
    </row>
    <row r="119" spans="2:9" ht="15" customHeight="1" x14ac:dyDescent="0.2">
      <c r="B119" s="199"/>
      <c r="C119" s="129"/>
      <c r="D119" s="129"/>
      <c r="E119" s="129"/>
      <c r="F119" s="129"/>
      <c r="G119" s="129"/>
      <c r="H119" s="129"/>
      <c r="I119" s="129"/>
    </row>
    <row r="120" spans="2:9" ht="15" customHeight="1" x14ac:dyDescent="0.2">
      <c r="B120" s="199">
        <v>2021</v>
      </c>
      <c r="C120" s="129">
        <v>3.1088082901554399</v>
      </c>
      <c r="D120" s="129">
        <v>2.0066889632107019</v>
      </c>
      <c r="E120" s="129">
        <v>3.4236804564907279</v>
      </c>
      <c r="F120" s="129">
        <v>4.6082949308755756</v>
      </c>
      <c r="G120" s="129">
        <v>3.4609720176730492</v>
      </c>
      <c r="H120" s="129">
        <v>3.2942898975109811</v>
      </c>
      <c r="I120" s="129">
        <v>2.2376543209876538</v>
      </c>
    </row>
    <row r="121" spans="2:9" ht="15" customHeight="1" x14ac:dyDescent="0.2">
      <c r="B121" s="199">
        <v>2022</v>
      </c>
      <c r="C121" s="129">
        <v>-0.14357501794687719</v>
      </c>
      <c r="D121" s="129">
        <v>0.13114754098360659</v>
      </c>
      <c r="E121" s="129">
        <v>-1.172413793103448</v>
      </c>
      <c r="F121" s="129">
        <v>-5.0975456261799872</v>
      </c>
      <c r="G121" s="129">
        <v>1.6370106761565839</v>
      </c>
      <c r="H121" s="129">
        <v>0.85046066619418847</v>
      </c>
      <c r="I121" s="129">
        <v>-1.8867924528301889</v>
      </c>
    </row>
    <row r="122" spans="2:9" ht="15" customHeight="1" x14ac:dyDescent="0.2">
      <c r="B122" s="199">
        <v>2023</v>
      </c>
      <c r="C122" s="129">
        <v>-0.79079798705966931</v>
      </c>
      <c r="D122" s="129">
        <v>-2.161100196463654</v>
      </c>
      <c r="E122" s="129">
        <v>-0.27913468248429868</v>
      </c>
      <c r="F122" s="129">
        <v>0.59681697612732088</v>
      </c>
      <c r="G122" s="129">
        <v>-1.1204481792717089</v>
      </c>
      <c r="H122" s="129">
        <v>-1.6865776528461001</v>
      </c>
      <c r="I122" s="129">
        <v>-0.23076923076923081</v>
      </c>
    </row>
    <row r="123" spans="2:9" ht="15" customHeight="1" x14ac:dyDescent="0.2">
      <c r="B123" s="199">
        <v>2024</v>
      </c>
      <c r="C123" s="129">
        <v>-0.50724637681159424</v>
      </c>
      <c r="D123" s="129">
        <v>-2.14190093708166</v>
      </c>
      <c r="E123" s="129">
        <v>-0.2799160251924423</v>
      </c>
      <c r="F123" s="129">
        <v>-0.1318391562294001</v>
      </c>
      <c r="G123" s="129">
        <v>-0.84985835694050993</v>
      </c>
      <c r="H123" s="129">
        <v>-0.50035739814152969</v>
      </c>
      <c r="I123" s="129">
        <v>0</v>
      </c>
    </row>
    <row r="124" spans="2:9" ht="15" customHeight="1" x14ac:dyDescent="0.2">
      <c r="B124" s="199"/>
      <c r="C124" s="421" t="s">
        <v>167</v>
      </c>
      <c r="D124" s="422"/>
      <c r="E124" s="422"/>
      <c r="F124" s="422"/>
      <c r="G124" s="422"/>
      <c r="H124" s="422"/>
      <c r="I124" s="422"/>
    </row>
    <row r="125" spans="2:9" ht="15" customHeight="1" x14ac:dyDescent="0.2">
      <c r="B125" s="199">
        <v>2000</v>
      </c>
      <c r="C125" s="219">
        <v>44.67</v>
      </c>
      <c r="D125" s="219">
        <v>13.7</v>
      </c>
      <c r="E125" s="219">
        <v>51.22</v>
      </c>
      <c r="F125" s="219">
        <v>23.72</v>
      </c>
      <c r="G125" s="219">
        <v>40.33</v>
      </c>
      <c r="H125" s="219">
        <v>70.45</v>
      </c>
      <c r="I125" s="219">
        <v>29.82</v>
      </c>
    </row>
    <row r="126" spans="2:9" ht="15" customHeight="1" x14ac:dyDescent="0.2">
      <c r="B126" s="199">
        <v>2001</v>
      </c>
      <c r="C126" s="219">
        <v>47.25</v>
      </c>
      <c r="D126" s="219">
        <v>14.31</v>
      </c>
      <c r="E126" s="219">
        <v>57.57</v>
      </c>
      <c r="F126" s="219">
        <v>25.74</v>
      </c>
      <c r="G126" s="219">
        <v>43.31</v>
      </c>
      <c r="H126" s="219">
        <v>71.28</v>
      </c>
      <c r="I126" s="219">
        <v>30.74</v>
      </c>
    </row>
    <row r="127" spans="2:9" ht="15" customHeight="1" x14ac:dyDescent="0.2">
      <c r="B127" s="199">
        <v>2002</v>
      </c>
      <c r="C127" s="219">
        <v>48.44</v>
      </c>
      <c r="D127" s="219">
        <v>14.81</v>
      </c>
      <c r="E127" s="219">
        <v>56.68</v>
      </c>
      <c r="F127" s="219">
        <v>25.94</v>
      </c>
      <c r="G127" s="219">
        <v>45.18</v>
      </c>
      <c r="H127" s="219">
        <v>73.23</v>
      </c>
      <c r="I127" s="219">
        <v>31.58</v>
      </c>
    </row>
    <row r="128" spans="2:9" ht="15" customHeight="1" x14ac:dyDescent="0.2">
      <c r="B128" s="199">
        <v>2003</v>
      </c>
      <c r="C128" s="219">
        <v>49.42</v>
      </c>
      <c r="D128" s="219">
        <v>13.33</v>
      </c>
      <c r="E128" s="219">
        <v>56.09</v>
      </c>
      <c r="F128" s="219">
        <v>24.47</v>
      </c>
      <c r="G128" s="219">
        <v>46.39</v>
      </c>
      <c r="H128" s="219">
        <v>77.349999999999994</v>
      </c>
      <c r="I128" s="219">
        <v>31.1</v>
      </c>
    </row>
    <row r="129" spans="2:9" ht="15" customHeight="1" x14ac:dyDescent="0.2">
      <c r="B129" s="199">
        <v>2004</v>
      </c>
      <c r="C129" s="219">
        <v>50.76</v>
      </c>
      <c r="D129" s="219">
        <v>15.76</v>
      </c>
      <c r="E129" s="219">
        <v>59.1</v>
      </c>
      <c r="F129" s="219">
        <v>23.91</v>
      </c>
      <c r="G129" s="219">
        <v>48.52</v>
      </c>
      <c r="H129" s="219">
        <v>77.39</v>
      </c>
      <c r="I129" s="219">
        <v>31.57</v>
      </c>
    </row>
    <row r="130" spans="2:9" ht="15" customHeight="1" x14ac:dyDescent="0.2">
      <c r="B130" s="199"/>
      <c r="C130" s="219"/>
      <c r="D130" s="219"/>
      <c r="E130" s="219"/>
      <c r="F130" s="219"/>
      <c r="G130" s="219"/>
      <c r="H130" s="219"/>
      <c r="I130" s="219"/>
    </row>
    <row r="131" spans="2:9" ht="15" customHeight="1" x14ac:dyDescent="0.2">
      <c r="B131" s="199">
        <v>2005</v>
      </c>
      <c r="C131" s="219">
        <v>51.74</v>
      </c>
      <c r="D131" s="219">
        <v>17.420000000000002</v>
      </c>
      <c r="E131" s="219">
        <v>61.2</v>
      </c>
      <c r="F131" s="219">
        <v>26.4</v>
      </c>
      <c r="G131" s="219">
        <v>49.96</v>
      </c>
      <c r="H131" s="219">
        <v>76.2</v>
      </c>
      <c r="I131" s="219">
        <v>29.82</v>
      </c>
    </row>
    <row r="132" spans="2:9" ht="15" customHeight="1" x14ac:dyDescent="0.2">
      <c r="B132" s="199">
        <v>2006</v>
      </c>
      <c r="C132" s="219">
        <v>50.8</v>
      </c>
      <c r="D132" s="219">
        <v>17.13</v>
      </c>
      <c r="E132" s="219">
        <v>63.17</v>
      </c>
      <c r="F132" s="219">
        <v>25.42</v>
      </c>
      <c r="G132" s="219">
        <v>49.74</v>
      </c>
      <c r="H132" s="219">
        <v>70.92</v>
      </c>
      <c r="I132" s="219">
        <v>30.74</v>
      </c>
    </row>
    <row r="133" spans="2:9" ht="15" customHeight="1" x14ac:dyDescent="0.2">
      <c r="B133" s="199">
        <v>2007</v>
      </c>
      <c r="C133" s="219">
        <v>50.98</v>
      </c>
      <c r="D133" s="219">
        <v>16.18</v>
      </c>
      <c r="E133" s="219">
        <v>65.510000000000005</v>
      </c>
      <c r="F133" s="219">
        <v>24.55</v>
      </c>
      <c r="G133" s="219">
        <v>51.04</v>
      </c>
      <c r="H133" s="219">
        <v>68.78</v>
      </c>
      <c r="I133" s="219">
        <v>31.58</v>
      </c>
    </row>
    <row r="134" spans="2:9" ht="15" customHeight="1" x14ac:dyDescent="0.2">
      <c r="B134" s="199">
        <v>2008</v>
      </c>
      <c r="C134" s="219">
        <v>51.79</v>
      </c>
      <c r="D134" s="219">
        <v>16.57</v>
      </c>
      <c r="E134" s="219">
        <v>65.709999999999994</v>
      </c>
      <c r="F134" s="219">
        <v>25.59</v>
      </c>
      <c r="G134" s="219">
        <v>53.94</v>
      </c>
      <c r="H134" s="219">
        <v>67.989999999999995</v>
      </c>
      <c r="I134" s="219">
        <v>31.1</v>
      </c>
    </row>
    <row r="135" spans="2:9" ht="15" customHeight="1" x14ac:dyDescent="0.2">
      <c r="B135" s="199">
        <v>2009</v>
      </c>
      <c r="C135" s="219">
        <v>50.39</v>
      </c>
      <c r="D135" s="219">
        <v>12.88</v>
      </c>
      <c r="E135" s="219">
        <v>57.31</v>
      </c>
      <c r="F135" s="219">
        <v>27.19</v>
      </c>
      <c r="G135" s="219">
        <v>52.19</v>
      </c>
      <c r="H135" s="219">
        <v>68.09</v>
      </c>
      <c r="I135" s="219">
        <v>31.57</v>
      </c>
    </row>
    <row r="136" spans="2:9" ht="15" customHeight="1" x14ac:dyDescent="0.2">
      <c r="B136" s="199"/>
      <c r="C136" s="219"/>
      <c r="D136" s="219"/>
      <c r="E136" s="219"/>
      <c r="F136" s="219"/>
      <c r="G136" s="219"/>
      <c r="H136" s="219"/>
      <c r="I136" s="219"/>
    </row>
    <row r="137" spans="2:9" ht="15" customHeight="1" x14ac:dyDescent="0.2">
      <c r="B137" s="199">
        <v>2010</v>
      </c>
      <c r="C137" s="219">
        <v>51.12</v>
      </c>
      <c r="D137" s="219">
        <v>16.09</v>
      </c>
      <c r="E137" s="219">
        <v>69.13</v>
      </c>
      <c r="F137" s="219">
        <v>28.06</v>
      </c>
      <c r="G137" s="219">
        <v>50.52</v>
      </c>
      <c r="H137" s="219">
        <v>69.48</v>
      </c>
      <c r="I137" s="219">
        <v>32.229999999999997</v>
      </c>
    </row>
    <row r="138" spans="2:9" ht="15" customHeight="1" x14ac:dyDescent="0.2">
      <c r="B138" s="199">
        <v>2011</v>
      </c>
      <c r="C138" s="219">
        <v>51.14</v>
      </c>
      <c r="D138" s="219">
        <v>21.97</v>
      </c>
      <c r="E138" s="219">
        <v>70.489999999999995</v>
      </c>
      <c r="F138" s="219">
        <v>29.3</v>
      </c>
      <c r="G138" s="219">
        <v>49.95</v>
      </c>
      <c r="H138" s="219">
        <v>68.66</v>
      </c>
      <c r="I138" s="219">
        <v>32.76</v>
      </c>
    </row>
    <row r="139" spans="2:9" ht="15" customHeight="1" x14ac:dyDescent="0.2">
      <c r="B139" s="199">
        <v>2012</v>
      </c>
      <c r="C139" s="219">
        <v>52.12</v>
      </c>
      <c r="D139" s="219">
        <v>24.12</v>
      </c>
      <c r="E139" s="219">
        <v>77.67</v>
      </c>
      <c r="F139" s="219">
        <v>30.79</v>
      </c>
      <c r="G139" s="219">
        <v>50.08</v>
      </c>
      <c r="H139" s="219">
        <v>68.239999999999995</v>
      </c>
      <c r="I139" s="219">
        <v>33.840000000000003</v>
      </c>
    </row>
    <row r="140" spans="2:9" ht="15" customHeight="1" x14ac:dyDescent="0.2">
      <c r="B140" s="199">
        <v>2013</v>
      </c>
      <c r="C140" s="219">
        <v>54.29</v>
      </c>
      <c r="D140" s="219">
        <v>22.45</v>
      </c>
      <c r="E140" s="219">
        <v>75.69</v>
      </c>
      <c r="F140" s="219">
        <v>33.82</v>
      </c>
      <c r="G140" s="219">
        <v>53.16</v>
      </c>
      <c r="H140" s="219">
        <v>71.5</v>
      </c>
      <c r="I140" s="219">
        <v>34.9</v>
      </c>
    </row>
    <row r="141" spans="2:9" ht="15" customHeight="1" x14ac:dyDescent="0.2">
      <c r="B141" s="199">
        <v>2014</v>
      </c>
      <c r="C141" s="219">
        <v>54.87</v>
      </c>
      <c r="D141" s="219">
        <v>22.68</v>
      </c>
      <c r="E141" s="219">
        <v>78.010000000000005</v>
      </c>
      <c r="F141" s="219">
        <v>33.42</v>
      </c>
      <c r="G141" s="219">
        <v>52.89</v>
      </c>
      <c r="H141" s="219">
        <v>71.47</v>
      </c>
      <c r="I141" s="219">
        <v>36.090000000000003</v>
      </c>
    </row>
    <row r="142" spans="2:9" ht="15" customHeight="1" x14ac:dyDescent="0.2">
      <c r="B142" s="199"/>
      <c r="C142" s="219"/>
      <c r="D142" s="219"/>
      <c r="E142" s="219"/>
      <c r="F142" s="219"/>
      <c r="G142" s="219"/>
      <c r="H142" s="219"/>
      <c r="I142" s="219"/>
    </row>
    <row r="143" spans="2:9" ht="15" customHeight="1" x14ac:dyDescent="0.2">
      <c r="B143" s="199">
        <v>2015</v>
      </c>
      <c r="C143" s="219">
        <v>56.78</v>
      </c>
      <c r="D143" s="219">
        <v>18.55</v>
      </c>
      <c r="E143" s="219">
        <v>74.34</v>
      </c>
      <c r="F143" s="219">
        <v>35.340000000000003</v>
      </c>
      <c r="G143" s="219">
        <v>55.62</v>
      </c>
      <c r="H143" s="219">
        <v>76.22</v>
      </c>
      <c r="I143" s="219">
        <v>36.75</v>
      </c>
    </row>
    <row r="144" spans="2:9" ht="15" customHeight="1" x14ac:dyDescent="0.2">
      <c r="B144" s="199">
        <v>2016</v>
      </c>
      <c r="C144" s="219">
        <v>56.89</v>
      </c>
      <c r="D144" s="219">
        <v>18.55</v>
      </c>
      <c r="E144" s="219">
        <v>78.47</v>
      </c>
      <c r="F144" s="219">
        <v>34.76</v>
      </c>
      <c r="G144" s="219">
        <v>54.2</v>
      </c>
      <c r="H144" s="219">
        <v>76.959999999999994</v>
      </c>
      <c r="I144" s="219">
        <v>37.01</v>
      </c>
    </row>
    <row r="145" spans="2:9" ht="15" customHeight="1" x14ac:dyDescent="0.2">
      <c r="B145" s="199">
        <v>2017</v>
      </c>
      <c r="C145" s="219">
        <v>59.62</v>
      </c>
      <c r="D145" s="219">
        <v>23.96</v>
      </c>
      <c r="E145" s="219">
        <v>84.15</v>
      </c>
      <c r="F145" s="219">
        <v>38.549999999999997</v>
      </c>
      <c r="G145" s="219">
        <v>57.97</v>
      </c>
      <c r="H145" s="219">
        <v>78.5</v>
      </c>
      <c r="I145" s="219">
        <v>38.39</v>
      </c>
    </row>
    <row r="146" spans="2:9" ht="15" customHeight="1" x14ac:dyDescent="0.2">
      <c r="B146" s="199">
        <v>2018</v>
      </c>
      <c r="C146" s="219">
        <v>60.84</v>
      </c>
      <c r="D146" s="219">
        <v>24.96</v>
      </c>
      <c r="E146" s="219">
        <v>83.49</v>
      </c>
      <c r="F146" s="219">
        <v>44.35</v>
      </c>
      <c r="G146" s="219">
        <v>58.92</v>
      </c>
      <c r="H146" s="219">
        <v>80.31</v>
      </c>
      <c r="I146" s="219">
        <v>39.58</v>
      </c>
    </row>
    <row r="147" spans="2:9" ht="15" customHeight="1" x14ac:dyDescent="0.2">
      <c r="B147" s="199">
        <v>2019</v>
      </c>
      <c r="C147" s="219">
        <v>63.03</v>
      </c>
      <c r="D147" s="219">
        <v>27.97</v>
      </c>
      <c r="E147" s="219">
        <v>87.47</v>
      </c>
      <c r="F147" s="219">
        <v>46.97</v>
      </c>
      <c r="G147" s="219">
        <v>60.83</v>
      </c>
      <c r="H147" s="219">
        <v>82.64</v>
      </c>
      <c r="I147" s="219">
        <v>41.61</v>
      </c>
    </row>
    <row r="148" spans="2:9" ht="15" customHeight="1" x14ac:dyDescent="0.2">
      <c r="B148" s="199"/>
      <c r="C148" s="219"/>
      <c r="D148" s="219"/>
      <c r="E148" s="219"/>
      <c r="F148" s="219"/>
      <c r="G148" s="219"/>
      <c r="H148" s="219"/>
      <c r="I148" s="219"/>
    </row>
    <row r="149" spans="2:9" ht="15" customHeight="1" x14ac:dyDescent="0.2">
      <c r="B149" s="199">
        <v>2020</v>
      </c>
      <c r="C149" s="219">
        <v>63.82</v>
      </c>
      <c r="D149" s="219">
        <v>33.31</v>
      </c>
      <c r="E149" s="219">
        <v>75.849999999999994</v>
      </c>
      <c r="F149" s="219">
        <v>49.27</v>
      </c>
      <c r="G149" s="219">
        <v>62.14</v>
      </c>
      <c r="H149" s="219">
        <v>87.93</v>
      </c>
      <c r="I149" s="219">
        <v>42.9</v>
      </c>
    </row>
    <row r="150" spans="2:9" ht="15" customHeight="1" x14ac:dyDescent="0.2">
      <c r="B150" s="199">
        <v>2021</v>
      </c>
      <c r="C150" s="219">
        <v>68.209999999999994</v>
      </c>
      <c r="D150" s="219">
        <v>28.33</v>
      </c>
      <c r="E150" s="219">
        <v>86.4</v>
      </c>
      <c r="F150" s="219">
        <v>51.67</v>
      </c>
      <c r="G150" s="219">
        <v>71.91</v>
      </c>
      <c r="H150" s="219">
        <v>88.92</v>
      </c>
      <c r="I150" s="219">
        <v>42.81</v>
      </c>
    </row>
    <row r="151" spans="2:9" ht="15" customHeight="1" x14ac:dyDescent="0.2">
      <c r="B151" s="199">
        <v>2022</v>
      </c>
      <c r="C151" s="219">
        <v>76.14</v>
      </c>
      <c r="D151" s="219">
        <v>34.4</v>
      </c>
      <c r="E151" s="219">
        <v>103.34</v>
      </c>
      <c r="F151" s="219">
        <v>55.55</v>
      </c>
      <c r="G151" s="219">
        <v>83.37</v>
      </c>
      <c r="H151" s="219">
        <v>91.91</v>
      </c>
      <c r="I151" s="219">
        <v>47.51</v>
      </c>
    </row>
    <row r="152" spans="2:9" ht="15" customHeight="1" x14ac:dyDescent="0.2">
      <c r="B152" s="199">
        <v>2023</v>
      </c>
      <c r="C152" s="219">
        <v>75.319999999999993</v>
      </c>
      <c r="D152" s="219">
        <v>27.9</v>
      </c>
      <c r="E152" s="219">
        <v>107.35</v>
      </c>
      <c r="F152" s="219">
        <v>61.47</v>
      </c>
      <c r="G152" s="219">
        <v>73.02</v>
      </c>
      <c r="H152" s="219">
        <v>97.11</v>
      </c>
      <c r="I152" s="219">
        <v>49.52</v>
      </c>
    </row>
    <row r="153" spans="2:9" ht="15" customHeight="1" x14ac:dyDescent="0.2">
      <c r="B153" s="199">
        <v>2024</v>
      </c>
      <c r="C153" s="219">
        <v>78.39</v>
      </c>
      <c r="D153" s="219">
        <v>29.84</v>
      </c>
      <c r="E153" s="219">
        <v>108.67</v>
      </c>
      <c r="F153" s="219">
        <v>66.62</v>
      </c>
      <c r="G153" s="219">
        <v>76.17</v>
      </c>
      <c r="H153" s="219">
        <v>101.25</v>
      </c>
      <c r="I153" s="219">
        <v>52.13</v>
      </c>
    </row>
    <row r="154" spans="2:9" ht="15" customHeight="1" x14ac:dyDescent="0.2">
      <c r="B154" s="199"/>
      <c r="C154" s="421" t="s">
        <v>165</v>
      </c>
      <c r="D154" s="422"/>
      <c r="E154" s="422"/>
      <c r="F154" s="422"/>
      <c r="G154" s="422"/>
      <c r="H154" s="422"/>
      <c r="I154" s="422"/>
    </row>
    <row r="155" spans="2:9" ht="15" customHeight="1" x14ac:dyDescent="0.2">
      <c r="B155" s="199">
        <v>2001</v>
      </c>
      <c r="C155" s="129">
        <v>5.7756883814640698</v>
      </c>
      <c r="D155" s="129">
        <v>4.4525547445255471</v>
      </c>
      <c r="E155" s="129">
        <v>12.397500976181179</v>
      </c>
      <c r="F155" s="129">
        <v>8.5160202360876909</v>
      </c>
      <c r="G155" s="129">
        <v>7.3890404165633523</v>
      </c>
      <c r="H155" s="129">
        <v>1.178140525195174</v>
      </c>
      <c r="I155" s="129">
        <v>3.0851777330650569</v>
      </c>
    </row>
    <row r="156" spans="2:9" ht="15" customHeight="1" x14ac:dyDescent="0.2">
      <c r="B156" s="199">
        <v>2002</v>
      </c>
      <c r="C156" s="129">
        <v>2.5185185185185182</v>
      </c>
      <c r="D156" s="129">
        <v>3.4940600978336831</v>
      </c>
      <c r="E156" s="129">
        <v>-1.5459440680910199</v>
      </c>
      <c r="F156" s="129">
        <v>0.77700077700077697</v>
      </c>
      <c r="G156" s="129">
        <v>4.3177095359039477</v>
      </c>
      <c r="H156" s="129">
        <v>2.7356902356902362</v>
      </c>
      <c r="I156" s="129">
        <v>2.7325959661678589</v>
      </c>
    </row>
    <row r="157" spans="2:9" ht="15" customHeight="1" x14ac:dyDescent="0.2">
      <c r="B157" s="199">
        <v>2003</v>
      </c>
      <c r="C157" s="129">
        <v>2.0231213872832372</v>
      </c>
      <c r="D157" s="129">
        <v>-9.9932478055367984</v>
      </c>
      <c r="E157" s="129">
        <v>-1.0409315455187009</v>
      </c>
      <c r="F157" s="129">
        <v>-5.6669236700077104</v>
      </c>
      <c r="G157" s="129">
        <v>2.6781761841522802</v>
      </c>
      <c r="H157" s="129">
        <v>5.6261095179571212</v>
      </c>
      <c r="I157" s="129">
        <v>-1.519949335022166</v>
      </c>
    </row>
    <row r="158" spans="2:9" ht="15" customHeight="1" x14ac:dyDescent="0.2">
      <c r="B158" s="199">
        <v>2004</v>
      </c>
      <c r="C158" s="129">
        <v>2.711452853095913</v>
      </c>
      <c r="D158" s="129">
        <v>18.229557389347342</v>
      </c>
      <c r="E158" s="129">
        <v>5.3663754679978597</v>
      </c>
      <c r="F158" s="129">
        <v>-2.2885165508786272</v>
      </c>
      <c r="G158" s="129">
        <v>4.5915067902565214</v>
      </c>
      <c r="H158" s="129">
        <v>5.1712992889463481E-2</v>
      </c>
      <c r="I158" s="129">
        <v>1.5112540192926049</v>
      </c>
    </row>
    <row r="159" spans="2:9" ht="15" customHeight="1" x14ac:dyDescent="0.2">
      <c r="B159" s="199">
        <v>2005</v>
      </c>
      <c r="C159" s="129">
        <v>1.9306540583136329</v>
      </c>
      <c r="D159" s="129">
        <v>10.532994923857871</v>
      </c>
      <c r="E159" s="129">
        <v>3.5532994923857868</v>
      </c>
      <c r="F159" s="129">
        <v>10.414052697616061</v>
      </c>
      <c r="G159" s="129">
        <v>2.9678483099752682</v>
      </c>
      <c r="H159" s="129">
        <v>-1.5376663651634579</v>
      </c>
      <c r="I159" s="129">
        <v>2.4707000316756411</v>
      </c>
    </row>
    <row r="160" spans="2:9" ht="15" customHeight="1" x14ac:dyDescent="0.2">
      <c r="B160" s="199"/>
      <c r="C160" s="129"/>
      <c r="D160" s="129"/>
      <c r="E160" s="129"/>
      <c r="F160" s="129"/>
      <c r="G160" s="129"/>
      <c r="H160" s="129"/>
      <c r="I160" s="129"/>
    </row>
    <row r="161" spans="2:9" ht="15" customHeight="1" x14ac:dyDescent="0.2">
      <c r="B161" s="199">
        <v>2006</v>
      </c>
      <c r="C161" s="129">
        <v>-1.816776188635485</v>
      </c>
      <c r="D161" s="129">
        <v>-1.664753157290471</v>
      </c>
      <c r="E161" s="129">
        <v>3.2189542483660132</v>
      </c>
      <c r="F161" s="129">
        <v>-3.7121212121212119</v>
      </c>
      <c r="G161" s="129">
        <v>-0.44035228182546038</v>
      </c>
      <c r="H161" s="129">
        <v>-6.9291338582677158</v>
      </c>
      <c r="I161" s="129">
        <v>-3.0911901081916542E-2</v>
      </c>
    </row>
    <row r="162" spans="2:9" ht="15" customHeight="1" x14ac:dyDescent="0.2">
      <c r="B162" s="199">
        <v>2007</v>
      </c>
      <c r="C162" s="129">
        <v>0.3543307086614173</v>
      </c>
      <c r="D162" s="129">
        <v>-5.5458260361938123</v>
      </c>
      <c r="E162" s="129">
        <v>3.7042900110812091</v>
      </c>
      <c r="F162" s="129">
        <v>-3.4225019669551529</v>
      </c>
      <c r="G162" s="129">
        <v>2.6135906714917572</v>
      </c>
      <c r="H162" s="129">
        <v>-3.017484489565708</v>
      </c>
      <c r="I162" s="129">
        <v>-0.8039579468150897</v>
      </c>
    </row>
    <row r="163" spans="2:9" ht="15" customHeight="1" x14ac:dyDescent="0.2">
      <c r="B163" s="199">
        <v>2008</v>
      </c>
      <c r="C163" s="129">
        <v>1.5888583758336601</v>
      </c>
      <c r="D163" s="129">
        <v>2.4103831891223728</v>
      </c>
      <c r="E163" s="129">
        <v>0.30529690123645242</v>
      </c>
      <c r="F163" s="129">
        <v>4.236252545824847</v>
      </c>
      <c r="G163" s="129">
        <v>5.6818181818181817</v>
      </c>
      <c r="H163" s="129">
        <v>-1.1485897063099739</v>
      </c>
      <c r="I163" s="129">
        <v>0.52992518703241887</v>
      </c>
    </row>
    <row r="164" spans="2:9" ht="15" customHeight="1" x14ac:dyDescent="0.2">
      <c r="B164" s="199">
        <v>2009</v>
      </c>
      <c r="C164" s="129">
        <v>-2.7032245607260088</v>
      </c>
      <c r="D164" s="129">
        <v>-22.26916113458056</v>
      </c>
      <c r="E164" s="129">
        <v>-12.783442398417289</v>
      </c>
      <c r="F164" s="129">
        <v>6.2524423602969907</v>
      </c>
      <c r="G164" s="129">
        <v>-3.2443455691509082</v>
      </c>
      <c r="H164" s="129">
        <v>0.14708045300779529</v>
      </c>
      <c r="I164" s="129">
        <v>2.2015503875968991</v>
      </c>
    </row>
    <row r="165" spans="2:9" ht="15" customHeight="1" x14ac:dyDescent="0.2">
      <c r="B165" s="199">
        <v>2010</v>
      </c>
      <c r="C165" s="129">
        <v>1.448700138916452</v>
      </c>
      <c r="D165" s="129">
        <v>24.922360248447202</v>
      </c>
      <c r="E165" s="129">
        <v>20.6246728319665</v>
      </c>
      <c r="F165" s="129">
        <v>3.1997057741816839</v>
      </c>
      <c r="G165" s="129">
        <v>-3.1998467139298712</v>
      </c>
      <c r="H165" s="129">
        <v>2.0414157732412979</v>
      </c>
      <c r="I165" s="129">
        <v>-2.2148058252427179</v>
      </c>
    </row>
    <row r="166" spans="2:9" ht="15" customHeight="1" x14ac:dyDescent="0.2">
      <c r="B166" s="199"/>
      <c r="C166" s="129"/>
      <c r="D166" s="129"/>
      <c r="E166" s="129"/>
      <c r="F166" s="129"/>
      <c r="G166" s="129"/>
      <c r="H166" s="129"/>
      <c r="I166" s="129"/>
    </row>
    <row r="167" spans="2:9" ht="15" customHeight="1" x14ac:dyDescent="0.2">
      <c r="B167" s="199">
        <v>2011</v>
      </c>
      <c r="C167" s="129">
        <v>3.912363067292645E-2</v>
      </c>
      <c r="D167" s="129">
        <v>36.544437538844001</v>
      </c>
      <c r="E167" s="129">
        <v>1.96730797049038</v>
      </c>
      <c r="F167" s="129">
        <v>4.4191019244476122</v>
      </c>
      <c r="G167" s="129">
        <v>-1.128266033254157</v>
      </c>
      <c r="H167" s="129">
        <v>-1.1801957397812319</v>
      </c>
      <c r="I167" s="129">
        <v>1.644430654669562</v>
      </c>
    </row>
    <row r="168" spans="2:9" ht="15" customHeight="1" x14ac:dyDescent="0.2">
      <c r="B168" s="199">
        <v>2012</v>
      </c>
      <c r="C168" s="129">
        <v>1.9163081736409859</v>
      </c>
      <c r="D168" s="129">
        <v>9.7860719162494316</v>
      </c>
      <c r="E168" s="129">
        <v>10.18584196339906</v>
      </c>
      <c r="F168" s="129">
        <v>5.085324232081911</v>
      </c>
      <c r="G168" s="129">
        <v>0.26026026026026028</v>
      </c>
      <c r="H168" s="129">
        <v>-0.61170987474512095</v>
      </c>
      <c r="I168" s="129">
        <v>3.296703296703297</v>
      </c>
    </row>
    <row r="169" spans="2:9" ht="15" customHeight="1" x14ac:dyDescent="0.2">
      <c r="B169" s="199">
        <v>2013</v>
      </c>
      <c r="C169" s="129">
        <v>4.1634689178818114</v>
      </c>
      <c r="D169" s="129">
        <v>-6.9237147595356552</v>
      </c>
      <c r="E169" s="129">
        <v>-2.5492468134414832</v>
      </c>
      <c r="F169" s="129">
        <v>9.8408574212406634</v>
      </c>
      <c r="G169" s="129">
        <v>6.1501597444089464</v>
      </c>
      <c r="H169" s="129">
        <v>4.77725674091442</v>
      </c>
      <c r="I169" s="129">
        <v>3.1323877068557922</v>
      </c>
    </row>
    <row r="170" spans="2:9" ht="15" customHeight="1" x14ac:dyDescent="0.2">
      <c r="B170" s="199">
        <v>2014</v>
      </c>
      <c r="C170" s="129">
        <v>1.0683367102597161</v>
      </c>
      <c r="D170" s="129">
        <v>1.0244988864142539</v>
      </c>
      <c r="E170" s="129">
        <v>3.0651340996168579</v>
      </c>
      <c r="F170" s="129">
        <v>-1.1827321111768181</v>
      </c>
      <c r="G170" s="129">
        <v>-0.50790067720090293</v>
      </c>
      <c r="H170" s="129">
        <v>-4.195804195804196E-2</v>
      </c>
      <c r="I170" s="129">
        <v>3.4097421203438389</v>
      </c>
    </row>
    <row r="171" spans="2:9" ht="15" customHeight="1" x14ac:dyDescent="0.2">
      <c r="B171" s="199">
        <v>2015</v>
      </c>
      <c r="C171" s="129">
        <v>3.480954984508839</v>
      </c>
      <c r="D171" s="129">
        <v>-18.209876543209869</v>
      </c>
      <c r="E171" s="129">
        <v>-4.7045250608896287</v>
      </c>
      <c r="F171" s="129">
        <v>5.7450628366247756</v>
      </c>
      <c r="G171" s="129">
        <v>5.1616562677254683</v>
      </c>
      <c r="H171" s="129">
        <v>6.6461452357632567</v>
      </c>
      <c r="I171" s="129">
        <v>1.8287614297589361</v>
      </c>
    </row>
    <row r="172" spans="2:9" ht="15" customHeight="1" x14ac:dyDescent="0.2">
      <c r="B172" s="199"/>
      <c r="C172" s="129"/>
      <c r="D172" s="129"/>
      <c r="E172" s="129"/>
      <c r="F172" s="129"/>
      <c r="G172" s="129"/>
      <c r="H172" s="129"/>
      <c r="I172" s="129"/>
    </row>
    <row r="173" spans="2:9" ht="15" customHeight="1" x14ac:dyDescent="0.2">
      <c r="B173" s="199">
        <v>2016</v>
      </c>
      <c r="C173" s="129">
        <v>0.19373018668545261</v>
      </c>
      <c r="D173" s="129">
        <v>0</v>
      </c>
      <c r="E173" s="129">
        <v>5.5555555555555554</v>
      </c>
      <c r="F173" s="129">
        <v>-1.6411997736276169</v>
      </c>
      <c r="G173" s="129">
        <v>-2.553038475368572</v>
      </c>
      <c r="H173" s="129">
        <v>0.970873786407767</v>
      </c>
      <c r="I173" s="129">
        <v>0.70748299319727892</v>
      </c>
    </row>
    <row r="174" spans="2:9" ht="15" customHeight="1" x14ac:dyDescent="0.2">
      <c r="B174" s="199">
        <v>2017</v>
      </c>
      <c r="C174" s="129">
        <v>4.7987343997187546</v>
      </c>
      <c r="D174" s="129">
        <v>29.164420485175199</v>
      </c>
      <c r="E174" s="129">
        <v>7.2384350707276672</v>
      </c>
      <c r="F174" s="129">
        <v>10.903337169159951</v>
      </c>
      <c r="G174" s="129">
        <v>6.9557195571955717</v>
      </c>
      <c r="H174" s="129">
        <v>2.001039501039501</v>
      </c>
      <c r="I174" s="129">
        <v>3.7287219670359359</v>
      </c>
    </row>
    <row r="175" spans="2:9" ht="15" customHeight="1" x14ac:dyDescent="0.2">
      <c r="B175" s="199">
        <v>2018</v>
      </c>
      <c r="C175" s="129">
        <v>2.0462931902046289</v>
      </c>
      <c r="D175" s="129">
        <v>4.1736227045075127</v>
      </c>
      <c r="E175" s="129">
        <v>-0.78431372549019607</v>
      </c>
      <c r="F175" s="129">
        <v>15.04539559014267</v>
      </c>
      <c r="G175" s="129">
        <v>1.6387786786268761</v>
      </c>
      <c r="H175" s="129">
        <v>2.3057324840764331</v>
      </c>
      <c r="I175" s="129">
        <v>3.099765563948945</v>
      </c>
    </row>
    <row r="176" spans="2:9" ht="15" customHeight="1" x14ac:dyDescent="0.2">
      <c r="B176" s="199">
        <v>2019</v>
      </c>
      <c r="C176" s="129">
        <v>3.5996055226824462</v>
      </c>
      <c r="D176" s="129">
        <v>12.05929487179487</v>
      </c>
      <c r="E176" s="129">
        <v>4.7670379686189959</v>
      </c>
      <c r="F176" s="129">
        <v>5.9075535512965054</v>
      </c>
      <c r="G176" s="129">
        <v>3.2416836388323151</v>
      </c>
      <c r="H176" s="129">
        <v>2.9012576266965509</v>
      </c>
      <c r="I176" s="129">
        <v>5.1288529560384033</v>
      </c>
    </row>
    <row r="177" spans="2:10" ht="15" customHeight="1" x14ac:dyDescent="0.2">
      <c r="B177" s="199">
        <v>2020</v>
      </c>
      <c r="C177" s="129">
        <v>1.2533714104394731</v>
      </c>
      <c r="D177" s="129">
        <v>19.091884161601719</v>
      </c>
      <c r="E177" s="129">
        <v>-13.2845547044701</v>
      </c>
      <c r="F177" s="129">
        <v>4.8967426016606339</v>
      </c>
      <c r="G177" s="129">
        <v>2.153542659871774</v>
      </c>
      <c r="H177" s="129">
        <v>6.401258470474346</v>
      </c>
      <c r="I177" s="129">
        <v>3.1002162941600582</v>
      </c>
    </row>
    <row r="178" spans="2:10" ht="15" customHeight="1" x14ac:dyDescent="0.2">
      <c r="B178" s="199"/>
      <c r="C178" s="129"/>
      <c r="D178" s="129"/>
      <c r="E178" s="129"/>
      <c r="F178" s="129"/>
      <c r="G178" s="129"/>
      <c r="H178" s="129"/>
      <c r="I178" s="129"/>
    </row>
    <row r="179" spans="2:10" ht="15" customHeight="1" x14ac:dyDescent="0.2">
      <c r="B179" s="199">
        <v>2021</v>
      </c>
      <c r="C179" s="129">
        <v>6.8787214039486049</v>
      </c>
      <c r="D179" s="129">
        <v>-14.950465325728009</v>
      </c>
      <c r="E179" s="129">
        <v>13.90903098220171</v>
      </c>
      <c r="F179" s="129">
        <v>4.8711183275827068</v>
      </c>
      <c r="G179" s="129">
        <v>15.72256195687158</v>
      </c>
      <c r="H179" s="129">
        <v>1.1258955987717501</v>
      </c>
      <c r="I179" s="129">
        <v>-0.20979020979020979</v>
      </c>
    </row>
    <row r="180" spans="2:10" s="135" customFormat="1" ht="15" customHeight="1" x14ac:dyDescent="0.2">
      <c r="B180" s="199">
        <v>2022</v>
      </c>
      <c r="C180" s="233">
        <v>11.62586131065826</v>
      </c>
      <c r="D180" s="202">
        <v>21.426050123543948</v>
      </c>
      <c r="E180" s="202">
        <v>19.606481481481481</v>
      </c>
      <c r="F180" s="202">
        <v>7.5091929552932069</v>
      </c>
      <c r="G180" s="202">
        <v>15.93658740091781</v>
      </c>
      <c r="H180" s="202">
        <v>3.3625730994152052</v>
      </c>
      <c r="I180" s="202">
        <v>10.97874328427937</v>
      </c>
    </row>
    <row r="181" spans="2:10" s="135" customFormat="1" ht="15" customHeight="1" x14ac:dyDescent="0.2">
      <c r="B181" s="199">
        <v>2023</v>
      </c>
      <c r="C181" s="233">
        <v>-1.076963488311006</v>
      </c>
      <c r="D181" s="202">
        <v>-18.895348837209301</v>
      </c>
      <c r="E181" s="202">
        <v>3.8803948132378552</v>
      </c>
      <c r="F181" s="202">
        <v>10.657065706570661</v>
      </c>
      <c r="G181" s="202">
        <v>-12.41453760345448</v>
      </c>
      <c r="H181" s="202">
        <v>5.6577086280056577</v>
      </c>
      <c r="I181" s="202">
        <v>4.2306882761523887</v>
      </c>
    </row>
    <row r="182" spans="2:10" s="135" customFormat="1" ht="15" customHeight="1" x14ac:dyDescent="0.2">
      <c r="B182" s="218">
        <v>2024</v>
      </c>
      <c r="C182" s="234">
        <v>4.0759426447158793</v>
      </c>
      <c r="D182" s="156">
        <v>6.9534050179211473</v>
      </c>
      <c r="E182" s="156">
        <v>1.2296227293898461</v>
      </c>
      <c r="F182" s="156">
        <v>8.3780706035464458</v>
      </c>
      <c r="G182" s="156">
        <v>4.313886606409203</v>
      </c>
      <c r="H182" s="156">
        <v>4.2632066728452269</v>
      </c>
      <c r="I182" s="156">
        <v>5.2705977382875604</v>
      </c>
    </row>
    <row r="183" spans="2:10" x14ac:dyDescent="0.2">
      <c r="B183" s="427"/>
      <c r="C183" s="427"/>
      <c r="D183" s="427"/>
      <c r="E183" s="427"/>
      <c r="F183" s="427"/>
      <c r="G183" s="427"/>
      <c r="H183" s="427"/>
      <c r="I183" s="427"/>
    </row>
    <row r="184" spans="2:10" x14ac:dyDescent="0.2">
      <c r="B184" s="427" t="s">
        <v>181</v>
      </c>
      <c r="C184" s="427"/>
      <c r="D184" s="427"/>
      <c r="E184" s="427"/>
      <c r="F184" s="427"/>
      <c r="G184" s="427"/>
      <c r="H184" s="427"/>
      <c r="I184" s="427"/>
    </row>
    <row r="185" spans="2:10" ht="12.75" customHeight="1" x14ac:dyDescent="0.2">
      <c r="B185" s="426" t="s">
        <v>224</v>
      </c>
      <c r="C185" s="426"/>
      <c r="D185" s="426"/>
      <c r="E185" s="426"/>
      <c r="F185" s="426"/>
      <c r="G185" s="426"/>
      <c r="H185" s="426"/>
      <c r="I185" s="426"/>
    </row>
    <row r="186" spans="2:10" x14ac:dyDescent="0.2">
      <c r="B186" s="141"/>
      <c r="C186" s="141"/>
      <c r="D186" s="141"/>
      <c r="E186" s="141"/>
      <c r="F186" s="141"/>
      <c r="G186" s="141"/>
      <c r="H186" s="141"/>
      <c r="I186" s="141"/>
    </row>
    <row r="187" spans="2:10" x14ac:dyDescent="0.2">
      <c r="I187" s="123" t="s">
        <v>177</v>
      </c>
      <c r="J187" s="61"/>
    </row>
  </sheetData>
  <mergeCells count="13">
    <mergeCell ref="B185:I185"/>
    <mergeCell ref="C65:I65"/>
    <mergeCell ref="C95:I95"/>
    <mergeCell ref="C124:I124"/>
    <mergeCell ref="C154:I154"/>
    <mergeCell ref="B183:I183"/>
    <mergeCell ref="B184:I184"/>
    <mergeCell ref="C36:I36"/>
    <mergeCell ref="B3:I3"/>
    <mergeCell ref="B4:B5"/>
    <mergeCell ref="C4:C5"/>
    <mergeCell ref="D4:I4"/>
    <mergeCell ref="C6:I6"/>
  </mergeCells>
  <hyperlinks>
    <hyperlink ref="I187" location="Inhaltsverzeichnis!A1" display="› Zurück zum Inhaltsverzeichnis" xr:uid="{2236F7B6-C40E-449D-8444-EE3334E98C31}"/>
  </hyperlink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74467-DBC5-434D-B0FD-D8118EC01416}">
  <sheetPr codeName="Tabelle13"/>
  <dimension ref="A1:H126"/>
  <sheetViews>
    <sheetView zoomScaleNormal="100" workbookViewId="0">
      <pane ySplit="5" topLeftCell="A6" activePane="bottomLeft" state="frozen"/>
      <selection pane="bottomLeft"/>
    </sheetView>
  </sheetViews>
  <sheetFormatPr baseColWidth="10" defaultColWidth="11.375" defaultRowHeight="11.4" x14ac:dyDescent="0.2"/>
  <cols>
    <col min="1" max="1" width="2.75" style="57" customWidth="1"/>
    <col min="2" max="6" width="14.75" style="57" customWidth="1"/>
    <col min="7" max="7" width="17.875" style="57" customWidth="1"/>
    <col min="8" max="16384" width="11.375" style="57"/>
  </cols>
  <sheetData>
    <row r="1" spans="1:8" s="112" customFormat="1" ht="15" customHeight="1" x14ac:dyDescent="0.2">
      <c r="B1" s="209"/>
    </row>
    <row r="2" spans="1:8" s="112" customFormat="1" ht="20.100000000000001" customHeight="1" x14ac:dyDescent="0.25">
      <c r="A2" s="110"/>
      <c r="B2" s="111" t="s">
        <v>12</v>
      </c>
      <c r="D2" s="113"/>
    </row>
    <row r="3" spans="1:8" s="100" customFormat="1" ht="50.1" customHeight="1" x14ac:dyDescent="0.2">
      <c r="A3" s="99"/>
      <c r="B3" s="396" t="s">
        <v>220</v>
      </c>
      <c r="C3" s="396"/>
      <c r="D3" s="396"/>
      <c r="E3" s="396"/>
      <c r="F3" s="396"/>
      <c r="G3" s="396"/>
      <c r="H3" s="83"/>
    </row>
    <row r="4" spans="1:8" ht="19.5" customHeight="1" x14ac:dyDescent="0.2">
      <c r="B4" s="428" t="s">
        <v>127</v>
      </c>
      <c r="C4" s="398" t="s">
        <v>141</v>
      </c>
      <c r="D4" s="424" t="s">
        <v>168</v>
      </c>
      <c r="E4" s="424"/>
      <c r="F4" s="424"/>
      <c r="G4" s="400" t="s">
        <v>169</v>
      </c>
    </row>
    <row r="5" spans="1:8" ht="29.25" customHeight="1" x14ac:dyDescent="0.2">
      <c r="B5" s="428"/>
      <c r="C5" s="424"/>
      <c r="D5" s="124" t="s">
        <v>170</v>
      </c>
      <c r="E5" s="124" t="s">
        <v>179</v>
      </c>
      <c r="F5" s="124" t="s">
        <v>171</v>
      </c>
      <c r="G5" s="425"/>
    </row>
    <row r="6" spans="1:8" ht="15" customHeight="1" x14ac:dyDescent="0.2">
      <c r="B6" s="193" t="s">
        <v>172</v>
      </c>
      <c r="C6" s="421" t="s">
        <v>137</v>
      </c>
      <c r="D6" s="421"/>
      <c r="E6" s="421"/>
      <c r="F6" s="421"/>
      <c r="G6" s="421"/>
    </row>
    <row r="7" spans="1:8" ht="15" customHeight="1" x14ac:dyDescent="0.2">
      <c r="B7" s="149">
        <v>2000</v>
      </c>
      <c r="C7" s="128">
        <v>78472.793000000005</v>
      </c>
      <c r="D7" s="128">
        <v>37452.192000000003</v>
      </c>
      <c r="E7" s="128">
        <v>27774.923999999999</v>
      </c>
      <c r="F7" s="128">
        <v>9677.268</v>
      </c>
      <c r="G7" s="128">
        <v>12541.797</v>
      </c>
    </row>
    <row r="8" spans="1:8" ht="15" customHeight="1" x14ac:dyDescent="0.2">
      <c r="B8" s="149">
        <v>2001</v>
      </c>
      <c r="C8" s="128">
        <v>83186.506999999998</v>
      </c>
      <c r="D8" s="128">
        <v>39177.087</v>
      </c>
      <c r="E8" s="128">
        <v>29070.674999999999</v>
      </c>
      <c r="F8" s="128">
        <v>10106.412</v>
      </c>
      <c r="G8" s="128">
        <v>14635.73</v>
      </c>
    </row>
    <row r="9" spans="1:8" ht="15" customHeight="1" x14ac:dyDescent="0.2">
      <c r="B9" s="149">
        <v>2002</v>
      </c>
      <c r="C9" s="128">
        <v>84402.812999999995</v>
      </c>
      <c r="D9" s="128">
        <v>39170.161</v>
      </c>
      <c r="E9" s="128">
        <v>28984.137999999999</v>
      </c>
      <c r="F9" s="128">
        <v>10186.022999999999</v>
      </c>
      <c r="G9" s="128">
        <v>15796.298000000001</v>
      </c>
    </row>
    <row r="10" spans="1:8" ht="15" customHeight="1" x14ac:dyDescent="0.2">
      <c r="B10" s="149">
        <v>2003</v>
      </c>
      <c r="C10" s="128">
        <v>84992.735000000001</v>
      </c>
      <c r="D10" s="128">
        <v>41388.493999999999</v>
      </c>
      <c r="E10" s="128">
        <v>31254.892</v>
      </c>
      <c r="F10" s="128">
        <v>10133.602000000001</v>
      </c>
      <c r="G10" s="128">
        <v>15225.031000000001</v>
      </c>
    </row>
    <row r="11" spans="1:8" ht="15" customHeight="1" x14ac:dyDescent="0.2">
      <c r="B11" s="149">
        <v>2004</v>
      </c>
      <c r="C11" s="128">
        <v>87231.953999999998</v>
      </c>
      <c r="D11" s="128">
        <v>40962.696000000004</v>
      </c>
      <c r="E11" s="128">
        <v>30983.187000000002</v>
      </c>
      <c r="F11" s="128">
        <v>9979.509</v>
      </c>
      <c r="G11" s="128">
        <v>18228.025000000001</v>
      </c>
    </row>
    <row r="12" spans="1:8" ht="15" customHeight="1" x14ac:dyDescent="0.2">
      <c r="B12" s="149"/>
      <c r="C12" s="128"/>
      <c r="D12" s="128"/>
      <c r="E12" s="128"/>
      <c r="F12" s="128"/>
      <c r="G12" s="128"/>
    </row>
    <row r="13" spans="1:8" ht="15" customHeight="1" x14ac:dyDescent="0.2">
      <c r="B13" s="149">
        <v>2005</v>
      </c>
      <c r="C13" s="128">
        <v>89388.861000000004</v>
      </c>
      <c r="D13" s="128">
        <v>43363.752</v>
      </c>
      <c r="E13" s="128">
        <v>33109.830999999998</v>
      </c>
      <c r="F13" s="128">
        <v>10253.921</v>
      </c>
      <c r="G13" s="128">
        <v>19639.888999999999</v>
      </c>
    </row>
    <row r="14" spans="1:8" ht="15" customHeight="1" x14ac:dyDescent="0.2">
      <c r="B14" s="149">
        <v>2006</v>
      </c>
      <c r="C14" s="128">
        <v>90512.649000000005</v>
      </c>
      <c r="D14" s="128">
        <v>44277.374000000003</v>
      </c>
      <c r="E14" s="128">
        <v>33896.921999999999</v>
      </c>
      <c r="F14" s="128">
        <v>10380.451999999999</v>
      </c>
      <c r="G14" s="128">
        <v>20616.64</v>
      </c>
    </row>
    <row r="15" spans="1:8" ht="15" customHeight="1" x14ac:dyDescent="0.2">
      <c r="B15" s="149">
        <v>2007</v>
      </c>
      <c r="C15" s="128">
        <v>93777.043000000005</v>
      </c>
      <c r="D15" s="128">
        <v>44632.353000000003</v>
      </c>
      <c r="E15" s="128">
        <v>34197.544999999998</v>
      </c>
      <c r="F15" s="128">
        <v>10434.808000000001</v>
      </c>
      <c r="G15" s="128">
        <v>23412.2</v>
      </c>
    </row>
    <row r="16" spans="1:8" ht="15" customHeight="1" x14ac:dyDescent="0.2">
      <c r="B16" s="149">
        <v>2008</v>
      </c>
      <c r="C16" s="128">
        <v>97069.316000000006</v>
      </c>
      <c r="D16" s="128">
        <v>45016.302000000003</v>
      </c>
      <c r="E16" s="128">
        <v>34219.78</v>
      </c>
      <c r="F16" s="128">
        <v>10796.522000000001</v>
      </c>
      <c r="G16" s="128">
        <v>24903.201000000001</v>
      </c>
    </row>
    <row r="17" spans="2:7" ht="15" customHeight="1" x14ac:dyDescent="0.2">
      <c r="B17" s="149">
        <v>2009</v>
      </c>
      <c r="C17" s="128">
        <v>94184.072</v>
      </c>
      <c r="D17" s="128">
        <v>45060.334999999999</v>
      </c>
      <c r="E17" s="128">
        <v>33497.284</v>
      </c>
      <c r="F17" s="128">
        <v>11563.050999999999</v>
      </c>
      <c r="G17" s="128">
        <v>18359.774000000001</v>
      </c>
    </row>
    <row r="18" spans="2:7" ht="15" customHeight="1" x14ac:dyDescent="0.2">
      <c r="B18" s="149"/>
      <c r="C18" s="128"/>
      <c r="D18" s="128"/>
      <c r="E18" s="128"/>
      <c r="F18" s="128"/>
      <c r="G18" s="128"/>
    </row>
    <row r="19" spans="2:7" ht="15" customHeight="1" x14ac:dyDescent="0.2">
      <c r="B19" s="149">
        <v>2010</v>
      </c>
      <c r="C19" s="128">
        <v>97154.990999999995</v>
      </c>
      <c r="D19" s="128">
        <v>46204.366000000002</v>
      </c>
      <c r="E19" s="128">
        <v>34351.659</v>
      </c>
      <c r="F19" s="128">
        <v>11852.707</v>
      </c>
      <c r="G19" s="128">
        <v>22898.292000000001</v>
      </c>
    </row>
    <row r="20" spans="2:7" ht="15" customHeight="1" x14ac:dyDescent="0.2">
      <c r="B20" s="149">
        <v>2011</v>
      </c>
      <c r="C20" s="128">
        <v>98810.626000000004</v>
      </c>
      <c r="D20" s="128">
        <v>48095.972000000002</v>
      </c>
      <c r="E20" s="128">
        <v>35862.14</v>
      </c>
      <c r="F20" s="128">
        <v>12233.832</v>
      </c>
      <c r="G20" s="128">
        <v>20248.560000000001</v>
      </c>
    </row>
    <row r="21" spans="2:7" ht="15" customHeight="1" x14ac:dyDescent="0.2">
      <c r="B21" s="149">
        <v>2012</v>
      </c>
      <c r="C21" s="128">
        <v>101406.747</v>
      </c>
      <c r="D21" s="128">
        <v>49719.127999999997</v>
      </c>
      <c r="E21" s="128">
        <v>36965.82</v>
      </c>
      <c r="F21" s="128">
        <v>12753.308000000001</v>
      </c>
      <c r="G21" s="128">
        <v>20414.772000000001</v>
      </c>
    </row>
    <row r="22" spans="2:7" ht="15" customHeight="1" x14ac:dyDescent="0.2">
      <c r="B22" s="149">
        <v>2013</v>
      </c>
      <c r="C22" s="128">
        <v>105984.54</v>
      </c>
      <c r="D22" s="128">
        <v>51456.597999999998</v>
      </c>
      <c r="E22" s="128">
        <v>38154.544999999998</v>
      </c>
      <c r="F22" s="128">
        <v>13302.053</v>
      </c>
      <c r="G22" s="128">
        <v>21579.186000000002</v>
      </c>
    </row>
    <row r="23" spans="2:7" ht="15" customHeight="1" x14ac:dyDescent="0.2">
      <c r="B23" s="149">
        <v>2014</v>
      </c>
      <c r="C23" s="128">
        <v>108259.10799999999</v>
      </c>
      <c r="D23" s="128">
        <v>51669.936000000002</v>
      </c>
      <c r="E23" s="128">
        <v>38026.555</v>
      </c>
      <c r="F23" s="128">
        <v>13643.380999999999</v>
      </c>
      <c r="G23" s="128">
        <v>22655.171999999999</v>
      </c>
    </row>
    <row r="24" spans="2:7" ht="15" customHeight="1" x14ac:dyDescent="0.2">
      <c r="B24" s="149"/>
      <c r="C24" s="128"/>
      <c r="D24" s="128"/>
      <c r="E24" s="128"/>
      <c r="F24" s="128"/>
      <c r="G24" s="128"/>
    </row>
    <row r="25" spans="2:7" ht="15" customHeight="1" x14ac:dyDescent="0.2">
      <c r="B25" s="149">
        <v>2015</v>
      </c>
      <c r="C25" s="128">
        <v>112879.5</v>
      </c>
      <c r="D25" s="128">
        <v>53526.998</v>
      </c>
      <c r="E25" s="128">
        <v>39573.057000000001</v>
      </c>
      <c r="F25" s="128">
        <v>13953.941000000001</v>
      </c>
      <c r="G25" s="128">
        <v>23759.97</v>
      </c>
    </row>
    <row r="26" spans="2:7" ht="15" customHeight="1" x14ac:dyDescent="0.2">
      <c r="B26" s="149">
        <v>2016</v>
      </c>
      <c r="C26" s="128">
        <v>115166.95699999999</v>
      </c>
      <c r="D26" s="128">
        <v>55532.017</v>
      </c>
      <c r="E26" s="128">
        <v>41154.578999999998</v>
      </c>
      <c r="F26" s="128">
        <v>14377.438</v>
      </c>
      <c r="G26" s="128">
        <v>22272.080999999998</v>
      </c>
    </row>
    <row r="27" spans="2:7" ht="15" customHeight="1" x14ac:dyDescent="0.2">
      <c r="B27" s="149">
        <v>2017</v>
      </c>
      <c r="C27" s="128">
        <v>121446.51300000001</v>
      </c>
      <c r="D27" s="128">
        <v>56104.012999999999</v>
      </c>
      <c r="E27" s="128">
        <v>41297.017999999996</v>
      </c>
      <c r="F27" s="128">
        <v>14806.995000000001</v>
      </c>
      <c r="G27" s="128">
        <v>18595.187000000002</v>
      </c>
    </row>
    <row r="28" spans="2:7" ht="15" customHeight="1" x14ac:dyDescent="0.2">
      <c r="B28" s="149">
        <v>2018</v>
      </c>
      <c r="C28" s="128">
        <v>124313.037</v>
      </c>
      <c r="D28" s="128">
        <v>58442.720999999998</v>
      </c>
      <c r="E28" s="128">
        <v>42954.124000000003</v>
      </c>
      <c r="F28" s="128">
        <v>15488.597</v>
      </c>
      <c r="G28" s="128">
        <v>21539.722000000002</v>
      </c>
    </row>
    <row r="29" spans="2:7" ht="15" customHeight="1" x14ac:dyDescent="0.2">
      <c r="B29" s="149">
        <v>2019</v>
      </c>
      <c r="C29" s="128">
        <v>129913.19100000001</v>
      </c>
      <c r="D29" s="128">
        <v>60409.364999999998</v>
      </c>
      <c r="E29" s="128">
        <v>43871.807999999997</v>
      </c>
      <c r="F29" s="128">
        <v>16537.557000000001</v>
      </c>
      <c r="G29" s="128">
        <v>22816.353999999999</v>
      </c>
    </row>
    <row r="30" spans="2:7" ht="15" customHeight="1" x14ac:dyDescent="0.2">
      <c r="B30" s="149"/>
      <c r="C30" s="128"/>
      <c r="D30" s="128"/>
      <c r="E30" s="128"/>
      <c r="F30" s="128"/>
      <c r="G30" s="128"/>
    </row>
    <row r="31" spans="2:7" ht="15" customHeight="1" x14ac:dyDescent="0.2">
      <c r="B31" s="149">
        <v>2020</v>
      </c>
      <c r="C31" s="128">
        <v>124166.397</v>
      </c>
      <c r="D31" s="128">
        <v>58759.77</v>
      </c>
      <c r="E31" s="128">
        <v>40744.533000000003</v>
      </c>
      <c r="F31" s="128">
        <v>18015.237000000001</v>
      </c>
      <c r="G31" s="128">
        <v>21561.272000000001</v>
      </c>
    </row>
    <row r="32" spans="2:7" ht="15" customHeight="1" x14ac:dyDescent="0.2">
      <c r="B32" s="149">
        <v>2021</v>
      </c>
      <c r="C32" s="128">
        <v>137639.924</v>
      </c>
      <c r="D32" s="128">
        <v>61601.034</v>
      </c>
      <c r="E32" s="128">
        <v>42342.563999999998</v>
      </c>
      <c r="F32" s="128">
        <v>19258.47</v>
      </c>
      <c r="G32" s="128">
        <v>22242.785</v>
      </c>
    </row>
    <row r="33" spans="2:7" ht="15" customHeight="1" x14ac:dyDescent="0.2">
      <c r="B33" s="149">
        <v>2022</v>
      </c>
      <c r="C33" s="128">
        <v>155671.18100000001</v>
      </c>
      <c r="D33" s="128">
        <v>68930.072</v>
      </c>
      <c r="E33" s="128">
        <v>48360.595999999998</v>
      </c>
      <c r="F33" s="128">
        <v>20569.475999999999</v>
      </c>
      <c r="G33" s="128">
        <v>24739.31</v>
      </c>
    </row>
    <row r="34" spans="2:7" ht="15" customHeight="1" x14ac:dyDescent="0.2">
      <c r="B34" s="149">
        <v>2023</v>
      </c>
      <c r="C34" s="128">
        <v>153737.427</v>
      </c>
      <c r="D34" s="128" t="s">
        <v>3</v>
      </c>
      <c r="E34" s="128">
        <v>51744.909</v>
      </c>
      <c r="F34" s="128" t="s">
        <v>3</v>
      </c>
      <c r="G34" s="128" t="s">
        <v>3</v>
      </c>
    </row>
    <row r="35" spans="2:7" ht="15" customHeight="1" x14ac:dyDescent="0.2">
      <c r="B35" s="149" t="s">
        <v>172</v>
      </c>
      <c r="C35" s="421" t="s">
        <v>138</v>
      </c>
      <c r="D35" s="422"/>
      <c r="E35" s="422"/>
      <c r="F35" s="422"/>
      <c r="G35" s="422"/>
    </row>
    <row r="36" spans="2:7" ht="15" customHeight="1" x14ac:dyDescent="0.2">
      <c r="B36" s="149">
        <v>2001</v>
      </c>
      <c r="C36" s="129">
        <v>6.006813087435285</v>
      </c>
      <c r="D36" s="129">
        <v>4.6055915765891617</v>
      </c>
      <c r="E36" s="129">
        <v>4.6651828822285886</v>
      </c>
      <c r="F36" s="129">
        <v>4.4345573564770557</v>
      </c>
      <c r="G36" s="129">
        <v>16.695637794169368</v>
      </c>
    </row>
    <row r="37" spans="2:7" ht="15" customHeight="1" x14ac:dyDescent="0.2">
      <c r="B37" s="149">
        <v>2002</v>
      </c>
      <c r="C37" s="129">
        <v>1.4621433738046004</v>
      </c>
      <c r="D37" s="129">
        <v>-1.7678700818159341E-2</v>
      </c>
      <c r="E37" s="129">
        <v>-0.29767798649326166</v>
      </c>
      <c r="F37" s="129">
        <v>0.78772763271475577</v>
      </c>
      <c r="G37" s="129">
        <v>7.9296898753939846</v>
      </c>
    </row>
    <row r="38" spans="2:7" ht="15" customHeight="1" x14ac:dyDescent="0.2">
      <c r="B38" s="149">
        <v>2003</v>
      </c>
      <c r="C38" s="129">
        <v>0.69893642051953886</v>
      </c>
      <c r="D38" s="129">
        <v>5.6633236713017343</v>
      </c>
      <c r="E38" s="129">
        <v>7.8344713925941152</v>
      </c>
      <c r="F38" s="129">
        <v>-0.51463657602186841</v>
      </c>
      <c r="G38" s="129">
        <v>-3.6164612746606832</v>
      </c>
    </row>
    <row r="39" spans="2:7" ht="15" customHeight="1" x14ac:dyDescent="0.2">
      <c r="B39" s="149">
        <v>2004</v>
      </c>
      <c r="C39" s="129">
        <v>2.6346004749700076</v>
      </c>
      <c r="D39" s="129">
        <v>-1.0287835068364652</v>
      </c>
      <c r="E39" s="129">
        <v>-0.86931991318351065</v>
      </c>
      <c r="F39" s="129">
        <v>-1.5206142889764171</v>
      </c>
      <c r="G39" s="129">
        <v>19.724058361523205</v>
      </c>
    </row>
    <row r="40" spans="2:7" ht="15" customHeight="1" x14ac:dyDescent="0.2">
      <c r="B40" s="149">
        <v>2005</v>
      </c>
      <c r="C40" s="129">
        <v>2.4726111259642312</v>
      </c>
      <c r="D40" s="129">
        <v>5.8615673148075995</v>
      </c>
      <c r="E40" s="129">
        <v>6.8638645856541487</v>
      </c>
      <c r="F40" s="129">
        <v>2.749754521991012</v>
      </c>
      <c r="G40" s="129">
        <v>7.7455676081199138</v>
      </c>
    </row>
    <row r="41" spans="2:7" ht="15" customHeight="1" x14ac:dyDescent="0.2">
      <c r="B41" s="149"/>
      <c r="C41" s="129"/>
      <c r="D41" s="129"/>
      <c r="E41" s="129"/>
      <c r="F41" s="129"/>
      <c r="G41" s="129"/>
    </row>
    <row r="42" spans="2:7" ht="15" customHeight="1" x14ac:dyDescent="0.2">
      <c r="B42" s="149">
        <v>2006</v>
      </c>
      <c r="C42" s="129">
        <v>1.2571901995708392</v>
      </c>
      <c r="D42" s="129">
        <v>2.1068794969586579</v>
      </c>
      <c r="E42" s="129">
        <v>2.3772123753818013</v>
      </c>
      <c r="F42" s="129">
        <v>1.2339767392395553</v>
      </c>
      <c r="G42" s="129">
        <v>4.9733020385196678</v>
      </c>
    </row>
    <row r="43" spans="2:7" ht="15" customHeight="1" x14ac:dyDescent="0.2">
      <c r="B43" s="149">
        <v>2007</v>
      </c>
      <c r="C43" s="129">
        <v>3.606561111696112</v>
      </c>
      <c r="D43" s="129">
        <v>0.80171647035797566</v>
      </c>
      <c r="E43" s="129">
        <v>0.88687403534751619</v>
      </c>
      <c r="F43" s="129">
        <v>0.52363808435316694</v>
      </c>
      <c r="G43" s="129">
        <v>13.559726512176573</v>
      </c>
    </row>
    <row r="44" spans="2:7" ht="15" customHeight="1" x14ac:dyDescent="0.2">
      <c r="B44" s="149">
        <v>2008</v>
      </c>
      <c r="C44" s="129">
        <v>3.5107451617982877</v>
      </c>
      <c r="D44" s="129">
        <v>0.86024817020066136</v>
      </c>
      <c r="E44" s="129">
        <v>6.5019287203218826E-2</v>
      </c>
      <c r="F44" s="129">
        <v>3.4664173983843307</v>
      </c>
      <c r="G44" s="129">
        <v>6.3684788272780857</v>
      </c>
    </row>
    <row r="45" spans="2:7" ht="15" customHeight="1" x14ac:dyDescent="0.2">
      <c r="B45" s="149">
        <v>2009</v>
      </c>
      <c r="C45" s="129">
        <v>-2.9723543122524938</v>
      </c>
      <c r="D45" s="129">
        <v>9.7815675752308567E-2</v>
      </c>
      <c r="E45" s="129">
        <v>-2.1113402833098283</v>
      </c>
      <c r="F45" s="129">
        <v>7.0997771319319316</v>
      </c>
      <c r="G45" s="129">
        <v>-26.275445473856955</v>
      </c>
    </row>
    <row r="46" spans="2:7" ht="15" customHeight="1" x14ac:dyDescent="0.2">
      <c r="B46" s="149">
        <v>2010</v>
      </c>
      <c r="C46" s="129">
        <v>3.1543751898941044</v>
      </c>
      <c r="D46" s="129">
        <v>2.5388870278039435</v>
      </c>
      <c r="E46" s="129">
        <v>2.5505799216437968</v>
      </c>
      <c r="F46" s="129">
        <v>2.5050135989195241</v>
      </c>
      <c r="G46" s="129">
        <v>24.719901236257048</v>
      </c>
    </row>
    <row r="47" spans="2:7" ht="15" customHeight="1" x14ac:dyDescent="0.2">
      <c r="B47" s="149"/>
      <c r="C47" s="129"/>
      <c r="D47" s="129"/>
      <c r="E47" s="129"/>
      <c r="F47" s="129"/>
      <c r="G47" s="129"/>
    </row>
    <row r="48" spans="2:7" ht="15" customHeight="1" x14ac:dyDescent="0.2">
      <c r="B48" s="149">
        <v>2011</v>
      </c>
      <c r="C48" s="129">
        <v>1.7041172902789934</v>
      </c>
      <c r="D48" s="129">
        <v>4.0939983896759884</v>
      </c>
      <c r="E48" s="129">
        <v>4.3971122326289978</v>
      </c>
      <c r="F48" s="129">
        <v>3.2155101783921598</v>
      </c>
      <c r="G48" s="129">
        <v>-11.571745176452461</v>
      </c>
    </row>
    <row r="49" spans="2:7" ht="15" customHeight="1" x14ac:dyDescent="0.2">
      <c r="B49" s="149">
        <v>2012</v>
      </c>
      <c r="C49" s="129">
        <v>2.6273702587412004</v>
      </c>
      <c r="D49" s="129">
        <v>3.3748273140212239</v>
      </c>
      <c r="E49" s="129">
        <v>3.0775631348268675</v>
      </c>
      <c r="F49" s="129">
        <v>4.2462247315477279</v>
      </c>
      <c r="G49" s="129">
        <v>0.82085837215090851</v>
      </c>
    </row>
    <row r="50" spans="2:7" ht="15" customHeight="1" x14ac:dyDescent="0.2">
      <c r="B50" s="149">
        <v>2013</v>
      </c>
      <c r="C50" s="129">
        <v>4.5142883835924641</v>
      </c>
      <c r="D50" s="129">
        <v>3.4945705403361056</v>
      </c>
      <c r="E50" s="129">
        <v>3.2157409195846327</v>
      </c>
      <c r="F50" s="129">
        <v>4.3027659960850944</v>
      </c>
      <c r="G50" s="129">
        <v>5.7037815558263398</v>
      </c>
    </row>
    <row r="51" spans="2:7" ht="15" customHeight="1" x14ac:dyDescent="0.2">
      <c r="B51" s="149">
        <v>2014</v>
      </c>
      <c r="C51" s="129">
        <v>2.1461318792344621</v>
      </c>
      <c r="D51" s="129">
        <v>0.41459794912986669</v>
      </c>
      <c r="E51" s="129">
        <v>-0.33545151698179076</v>
      </c>
      <c r="F51" s="129">
        <v>2.5659798528843631</v>
      </c>
      <c r="G51" s="129">
        <v>4.9862214450535811</v>
      </c>
    </row>
    <row r="52" spans="2:7" ht="15" customHeight="1" x14ac:dyDescent="0.2">
      <c r="B52" s="149">
        <v>2015</v>
      </c>
      <c r="C52" s="129">
        <v>4.2679014129693362</v>
      </c>
      <c r="D52" s="129">
        <v>3.5940861238922377</v>
      </c>
      <c r="E52" s="129">
        <v>4.06690009126517</v>
      </c>
      <c r="F52" s="129">
        <v>2.2762686169945705</v>
      </c>
      <c r="G52" s="129">
        <v>4.8765818242298051</v>
      </c>
    </row>
    <row r="53" spans="2:7" ht="15" customHeight="1" x14ac:dyDescent="0.2">
      <c r="B53" s="149"/>
      <c r="C53" s="129"/>
      <c r="D53" s="129"/>
      <c r="E53" s="129"/>
      <c r="F53" s="129"/>
      <c r="G53" s="129"/>
    </row>
    <row r="54" spans="2:7" ht="15" customHeight="1" x14ac:dyDescent="0.2">
      <c r="B54" s="149">
        <v>2016</v>
      </c>
      <c r="C54" s="129">
        <v>2.0264591887809567</v>
      </c>
      <c r="D54" s="129">
        <v>3.7458087972727334</v>
      </c>
      <c r="E54" s="129">
        <v>3.9964615318952994</v>
      </c>
      <c r="F54" s="129">
        <v>3.0349633841794228</v>
      </c>
      <c r="G54" s="129">
        <v>-6.2621669976856031</v>
      </c>
    </row>
    <row r="55" spans="2:7" ht="15" customHeight="1" x14ac:dyDescent="0.2">
      <c r="B55" s="149">
        <v>2017</v>
      </c>
      <c r="C55" s="129">
        <v>5.4525674408502436</v>
      </c>
      <c r="D55" s="129">
        <v>1.0300292171991521</v>
      </c>
      <c r="E55" s="129">
        <v>0.34610729464636242</v>
      </c>
      <c r="F55" s="129">
        <v>2.9877158920803555</v>
      </c>
      <c r="G55" s="129">
        <v>-16.508982703502202</v>
      </c>
    </row>
    <row r="56" spans="2:7" ht="15" customHeight="1" x14ac:dyDescent="0.2">
      <c r="B56" s="149">
        <v>2018</v>
      </c>
      <c r="C56" s="129">
        <v>2.3603180768146057</v>
      </c>
      <c r="D56" s="129">
        <v>4.1685217775776575</v>
      </c>
      <c r="E56" s="129">
        <v>4.0126529232691812</v>
      </c>
      <c r="F56" s="129">
        <v>4.603243264416581</v>
      </c>
      <c r="G56" s="129">
        <v>15.834930834521858</v>
      </c>
    </row>
    <row r="57" spans="2:7" ht="15" customHeight="1" x14ac:dyDescent="0.2">
      <c r="B57" s="149">
        <v>2019</v>
      </c>
      <c r="C57" s="129">
        <v>4.5048806908321293</v>
      </c>
      <c r="D57" s="129">
        <v>3.3650794595960032</v>
      </c>
      <c r="E57" s="129">
        <v>2.1364281576316166</v>
      </c>
      <c r="F57" s="129">
        <v>6.7724662214401992</v>
      </c>
      <c r="G57" s="129">
        <v>5.9268731509162471</v>
      </c>
    </row>
    <row r="58" spans="2:7" ht="15" customHeight="1" x14ac:dyDescent="0.2">
      <c r="B58" s="149">
        <v>2020</v>
      </c>
      <c r="C58" s="129">
        <v>-4.4235646555706571</v>
      </c>
      <c r="D58" s="129">
        <v>-2.7306941564441209</v>
      </c>
      <c r="E58" s="129">
        <v>-7.1282109002665219</v>
      </c>
      <c r="F58" s="129">
        <v>8.9352980007869363</v>
      </c>
      <c r="G58" s="129">
        <v>-5.5007999963534928</v>
      </c>
    </row>
    <row r="59" spans="2:7" s="56" customFormat="1" ht="15" customHeight="1" x14ac:dyDescent="0.2">
      <c r="B59" s="149"/>
      <c r="C59" s="129"/>
      <c r="D59" s="129"/>
      <c r="E59" s="129"/>
      <c r="F59" s="129"/>
      <c r="G59" s="129"/>
    </row>
    <row r="60" spans="2:7" ht="15" customHeight="1" x14ac:dyDescent="0.2">
      <c r="B60" s="149">
        <v>2021</v>
      </c>
      <c r="C60" s="129">
        <v>10.851186251301147</v>
      </c>
      <c r="D60" s="129">
        <v>4.8353899274963128</v>
      </c>
      <c r="E60" s="129">
        <v>3.9220746498677506</v>
      </c>
      <c r="F60" s="129">
        <v>6.9010082964770323</v>
      </c>
      <c r="G60" s="129">
        <v>3.1608200109900753</v>
      </c>
    </row>
    <row r="61" spans="2:7" ht="15" customHeight="1" x14ac:dyDescent="0.2">
      <c r="B61" s="149">
        <v>2022</v>
      </c>
      <c r="C61" s="129">
        <v>13.100310197788252</v>
      </c>
      <c r="D61" s="129">
        <v>11.897589251505096</v>
      </c>
      <c r="E61" s="129">
        <v>14.212724576622238</v>
      </c>
      <c r="F61" s="129">
        <v>6.8074255119955014</v>
      </c>
      <c r="G61" s="129">
        <v>11.22397667378433</v>
      </c>
    </row>
    <row r="62" spans="2:7" ht="15" customHeight="1" x14ac:dyDescent="0.2">
      <c r="B62" s="149">
        <v>2023</v>
      </c>
      <c r="C62" s="129">
        <v>-1.2422042330365568</v>
      </c>
      <c r="D62" s="129" t="s">
        <v>3</v>
      </c>
      <c r="E62" s="129">
        <v>6.9980795935600133</v>
      </c>
      <c r="F62" s="129" t="s">
        <v>3</v>
      </c>
      <c r="G62" s="129" t="s">
        <v>3</v>
      </c>
    </row>
    <row r="63" spans="2:7" ht="15" customHeight="1" x14ac:dyDescent="0.2">
      <c r="B63" s="149"/>
      <c r="C63" s="421" t="s">
        <v>173</v>
      </c>
      <c r="D63" s="422"/>
      <c r="E63" s="422"/>
      <c r="F63" s="422"/>
      <c r="G63" s="422"/>
    </row>
    <row r="64" spans="2:7" ht="15" customHeight="1" x14ac:dyDescent="0.2">
      <c r="B64" s="149">
        <v>2000</v>
      </c>
      <c r="C64" s="151">
        <v>100</v>
      </c>
      <c r="D64" s="152">
        <v>47.726340006784262</v>
      </c>
      <c r="E64" s="152">
        <v>35.394335970684772</v>
      </c>
      <c r="F64" s="152">
        <v>12.332004036099493</v>
      </c>
      <c r="G64" s="152">
        <v>15.982350723772505</v>
      </c>
    </row>
    <row r="65" spans="2:7" ht="15" customHeight="1" x14ac:dyDescent="0.2">
      <c r="B65" s="149">
        <v>2001</v>
      </c>
      <c r="C65" s="151">
        <v>100</v>
      </c>
      <c r="D65" s="152">
        <v>47.095482684469488</v>
      </c>
      <c r="E65" s="152">
        <v>34.946382590628552</v>
      </c>
      <c r="F65" s="152">
        <v>12.149100093840939</v>
      </c>
      <c r="G65" s="152">
        <v>17.593874929740711</v>
      </c>
    </row>
    <row r="66" spans="2:7" ht="15" customHeight="1" x14ac:dyDescent="0.2">
      <c r="B66" s="149">
        <v>2002</v>
      </c>
      <c r="C66" s="151">
        <v>100</v>
      </c>
      <c r="D66" s="152">
        <v>46.40859659499737</v>
      </c>
      <c r="E66" s="152">
        <v>34.340251195182319</v>
      </c>
      <c r="F66" s="152">
        <v>12.068345399815051</v>
      </c>
      <c r="G66" s="152">
        <v>18.715369119273312</v>
      </c>
    </row>
    <row r="67" spans="2:7" ht="15" customHeight="1" x14ac:dyDescent="0.2">
      <c r="B67" s="149">
        <v>2003</v>
      </c>
      <c r="C67" s="151">
        <v>100</v>
      </c>
      <c r="D67" s="152">
        <v>48.696508001536834</v>
      </c>
      <c r="E67" s="152">
        <v>36.773604238056343</v>
      </c>
      <c r="F67" s="152">
        <v>11.922903763480491</v>
      </c>
      <c r="G67" s="152">
        <v>17.913332239514354</v>
      </c>
    </row>
    <row r="68" spans="2:7" ht="15" customHeight="1" x14ac:dyDescent="0.2">
      <c r="B68" s="149">
        <v>2004</v>
      </c>
      <c r="C68" s="151">
        <v>100</v>
      </c>
      <c r="D68" s="152">
        <v>46.958361152840851</v>
      </c>
      <c r="E68" s="152">
        <v>35.518162300938485</v>
      </c>
      <c r="F68" s="152">
        <v>11.440198851902366</v>
      </c>
      <c r="G68" s="152">
        <v>20.896041145656326</v>
      </c>
    </row>
    <row r="69" spans="2:7" ht="15" customHeight="1" x14ac:dyDescent="0.2">
      <c r="B69" s="149"/>
      <c r="C69" s="151"/>
      <c r="D69" s="152"/>
      <c r="E69" s="152"/>
      <c r="F69" s="152"/>
      <c r="G69" s="152"/>
    </row>
    <row r="70" spans="2:7" ht="15" customHeight="1" x14ac:dyDescent="0.2">
      <c r="B70" s="149">
        <v>2005</v>
      </c>
      <c r="C70" s="151">
        <v>100</v>
      </c>
      <c r="D70" s="152">
        <v>48.511359821443527</v>
      </c>
      <c r="E70" s="152">
        <v>37.040220257421112</v>
      </c>
      <c r="F70" s="152">
        <v>11.471139564022412</v>
      </c>
      <c r="G70" s="152">
        <v>21.971293492597471</v>
      </c>
    </row>
    <row r="71" spans="2:7" ht="15" customHeight="1" x14ac:dyDescent="0.2">
      <c r="B71" s="149">
        <v>2006</v>
      </c>
      <c r="C71" s="151">
        <v>100</v>
      </c>
      <c r="D71" s="152">
        <v>48.918437908054152</v>
      </c>
      <c r="E71" s="152">
        <v>37.449928131039449</v>
      </c>
      <c r="F71" s="152">
        <v>11.468509777014702</v>
      </c>
      <c r="G71" s="152">
        <v>22.777634096202398</v>
      </c>
    </row>
    <row r="72" spans="2:7" ht="15" customHeight="1" x14ac:dyDescent="0.2">
      <c r="B72" s="149">
        <v>2007</v>
      </c>
      <c r="C72" s="151">
        <v>100</v>
      </c>
      <c r="D72" s="152">
        <v>47.594114265257865</v>
      </c>
      <c r="E72" s="152">
        <v>36.466862150899765</v>
      </c>
      <c r="F72" s="152">
        <v>11.127252114358095</v>
      </c>
      <c r="G72" s="152">
        <v>24.965811728569857</v>
      </c>
    </row>
    <row r="73" spans="2:7" ht="15" customHeight="1" x14ac:dyDescent="0.2">
      <c r="B73" s="149">
        <v>2008</v>
      </c>
      <c r="C73" s="151">
        <v>100</v>
      </c>
      <c r="D73" s="152">
        <v>46.37541898409998</v>
      </c>
      <c r="E73" s="152">
        <v>35.252932038791741</v>
      </c>
      <c r="F73" s="152">
        <v>11.122486945308237</v>
      </c>
      <c r="G73" s="152">
        <v>25.655070032635237</v>
      </c>
    </row>
    <row r="74" spans="2:7" ht="15" customHeight="1" x14ac:dyDescent="0.2">
      <c r="B74" s="149">
        <v>2009</v>
      </c>
      <c r="C74" s="151">
        <v>100</v>
      </c>
      <c r="D74" s="152">
        <v>47.842840135431814</v>
      </c>
      <c r="E74" s="152">
        <v>35.565763179149869</v>
      </c>
      <c r="F74" s="152">
        <v>12.277076956281949</v>
      </c>
      <c r="G74" s="152">
        <v>19.493502043530249</v>
      </c>
    </row>
    <row r="75" spans="2:7" ht="15" customHeight="1" x14ac:dyDescent="0.2">
      <c r="B75" s="149"/>
      <c r="C75" s="151"/>
      <c r="D75" s="152"/>
      <c r="E75" s="152"/>
      <c r="F75" s="152"/>
      <c r="G75" s="152"/>
    </row>
    <row r="76" spans="2:7" ht="15" customHeight="1" x14ac:dyDescent="0.2">
      <c r="B76" s="149">
        <v>2010</v>
      </c>
      <c r="C76" s="151">
        <v>100</v>
      </c>
      <c r="D76" s="152">
        <v>47.557377675018259</v>
      </c>
      <c r="E76" s="152">
        <v>35.35758548935484</v>
      </c>
      <c r="F76" s="152">
        <v>12.199792185663421</v>
      </c>
      <c r="G76" s="152">
        <v>23.568827256646031</v>
      </c>
    </row>
    <row r="77" spans="2:7" ht="15" customHeight="1" x14ac:dyDescent="0.2">
      <c r="B77" s="149">
        <v>2011</v>
      </c>
      <c r="C77" s="151">
        <v>100</v>
      </c>
      <c r="D77" s="152">
        <v>48.674898588336035</v>
      </c>
      <c r="E77" s="152">
        <v>36.293809129394646</v>
      </c>
      <c r="F77" s="152">
        <v>12.381089458941389</v>
      </c>
      <c r="G77" s="152">
        <v>20.492289968894642</v>
      </c>
    </row>
    <row r="78" spans="2:7" ht="15" customHeight="1" x14ac:dyDescent="0.2">
      <c r="B78" s="149">
        <v>2012</v>
      </c>
      <c r="C78" s="151">
        <v>100</v>
      </c>
      <c r="D78" s="152">
        <v>49.029408270043412</v>
      </c>
      <c r="E78" s="152">
        <v>36.453018259228848</v>
      </c>
      <c r="F78" s="152">
        <v>12.576390010814567</v>
      </c>
      <c r="G78" s="152">
        <v>20.13157171879303</v>
      </c>
    </row>
    <row r="79" spans="2:7" ht="15" customHeight="1" x14ac:dyDescent="0.2">
      <c r="B79" s="149">
        <v>2013</v>
      </c>
      <c r="C79" s="151">
        <v>100</v>
      </c>
      <c r="D79" s="152">
        <v>48.551041500958533</v>
      </c>
      <c r="E79" s="152">
        <v>36.000104354842698</v>
      </c>
      <c r="F79" s="152">
        <v>12.550937146115839</v>
      </c>
      <c r="G79" s="152">
        <v>20.36069222926287</v>
      </c>
    </row>
    <row r="80" spans="2:7" ht="15" customHeight="1" x14ac:dyDescent="0.2">
      <c r="B80" s="149">
        <v>2014</v>
      </c>
      <c r="C80" s="151">
        <v>100</v>
      </c>
      <c r="D80" s="152">
        <v>47.728026726397928</v>
      </c>
      <c r="E80" s="152">
        <v>35.125501865395009</v>
      </c>
      <c r="F80" s="152">
        <v>12.602524861002919</v>
      </c>
      <c r="G80" s="152">
        <v>20.926804606592547</v>
      </c>
    </row>
    <row r="81" spans="2:7" ht="15" customHeight="1" x14ac:dyDescent="0.2">
      <c r="B81" s="149"/>
      <c r="C81" s="151"/>
      <c r="D81" s="152"/>
      <c r="E81" s="152"/>
      <c r="F81" s="152"/>
      <c r="G81" s="152"/>
    </row>
    <row r="82" spans="2:7" ht="15" customHeight="1" x14ac:dyDescent="0.2">
      <c r="B82" s="149">
        <v>2015</v>
      </c>
      <c r="C82" s="151">
        <v>100</v>
      </c>
      <c r="D82" s="152">
        <v>47.419591688481965</v>
      </c>
      <c r="E82" s="152">
        <v>35.057789058243522</v>
      </c>
      <c r="F82" s="152">
        <v>12.36180263023844</v>
      </c>
      <c r="G82" s="152">
        <v>21.048968147449273</v>
      </c>
    </row>
    <row r="83" spans="2:7" ht="15" customHeight="1" x14ac:dyDescent="0.2">
      <c r="B83" s="149">
        <v>2016</v>
      </c>
      <c r="C83" s="151">
        <v>100</v>
      </c>
      <c r="D83" s="152">
        <v>48.218706516661719</v>
      </c>
      <c r="E83" s="152">
        <v>35.734710781669783</v>
      </c>
      <c r="F83" s="152">
        <v>12.483995734991939</v>
      </c>
      <c r="G83" s="152">
        <v>19.338950667942022</v>
      </c>
    </row>
    <row r="84" spans="2:7" ht="15" customHeight="1" x14ac:dyDescent="0.2">
      <c r="B84" s="149">
        <v>2017</v>
      </c>
      <c r="C84" s="151">
        <v>100</v>
      </c>
      <c r="D84" s="152">
        <v>46.196479103521071</v>
      </c>
      <c r="E84" s="152">
        <v>34.004284668099118</v>
      </c>
      <c r="F84" s="152">
        <v>12.192194435421953</v>
      </c>
      <c r="G84" s="152">
        <v>15.311421086252183</v>
      </c>
    </row>
    <row r="85" spans="2:7" ht="15" customHeight="1" x14ac:dyDescent="0.2">
      <c r="B85" s="149">
        <v>2018</v>
      </c>
      <c r="C85" s="151">
        <v>100</v>
      </c>
      <c r="D85" s="152">
        <v>47.012543825150054</v>
      </c>
      <c r="E85" s="152">
        <v>34.553193322756648</v>
      </c>
      <c r="F85" s="152">
        <v>12.459350502393406</v>
      </c>
      <c r="G85" s="152">
        <v>17.32700167239901</v>
      </c>
    </row>
    <row r="86" spans="2:7" ht="15" customHeight="1" x14ac:dyDescent="0.2">
      <c r="B86" s="149">
        <v>2019</v>
      </c>
      <c r="C86" s="151">
        <v>100</v>
      </c>
      <c r="D86" s="152">
        <v>46.499793081058257</v>
      </c>
      <c r="E86" s="152">
        <v>33.770094985966438</v>
      </c>
      <c r="F86" s="152">
        <v>12.729698095091821</v>
      </c>
      <c r="G86" s="152">
        <v>17.562769280295793</v>
      </c>
    </row>
    <row r="87" spans="2:7" ht="15" customHeight="1" x14ac:dyDescent="0.2">
      <c r="B87" s="149"/>
      <c r="C87" s="151"/>
      <c r="D87" s="203"/>
      <c r="E87" s="152"/>
      <c r="F87" s="203"/>
      <c r="G87" s="203"/>
    </row>
    <row r="88" spans="2:7" ht="15" customHeight="1" x14ac:dyDescent="0.2">
      <c r="B88" s="149">
        <v>2020</v>
      </c>
      <c r="C88" s="151">
        <v>100</v>
      </c>
      <c r="D88" s="152">
        <v>47.323407475534623</v>
      </c>
      <c r="E88" s="152">
        <v>32.814460260129799</v>
      </c>
      <c r="F88" s="152">
        <v>14.508947215404826</v>
      </c>
      <c r="G88" s="152">
        <v>17.364820531918955</v>
      </c>
    </row>
    <row r="89" spans="2:7" ht="15" customHeight="1" x14ac:dyDescent="0.2">
      <c r="B89" s="149">
        <v>2021</v>
      </c>
      <c r="C89" s="151">
        <v>100</v>
      </c>
      <c r="D89" s="152">
        <v>44.755207798574489</v>
      </c>
      <c r="E89" s="152">
        <v>30.763286384842818</v>
      </c>
      <c r="F89" s="152">
        <v>13.991921413731673</v>
      </c>
      <c r="G89" s="152">
        <v>16.160125894867537</v>
      </c>
    </row>
    <row r="90" spans="2:7" ht="15" customHeight="1" x14ac:dyDescent="0.2">
      <c r="B90" s="149">
        <v>2022</v>
      </c>
      <c r="C90" s="151">
        <v>100</v>
      </c>
      <c r="D90" s="152">
        <v>44.279276072300114</v>
      </c>
      <c r="E90" s="152">
        <v>31.065863115665579</v>
      </c>
      <c r="F90" s="152">
        <v>13.213412956634537</v>
      </c>
      <c r="G90" s="152">
        <v>15.892029495170336</v>
      </c>
    </row>
    <row r="91" spans="2:7" ht="15" customHeight="1" x14ac:dyDescent="0.2">
      <c r="B91" s="149">
        <v>2023</v>
      </c>
      <c r="C91" s="151">
        <v>100</v>
      </c>
      <c r="D91" s="203" t="s">
        <v>3</v>
      </c>
      <c r="E91" s="152">
        <v>33.657977767508754</v>
      </c>
      <c r="F91" s="203" t="s">
        <v>3</v>
      </c>
      <c r="G91" s="203" t="s">
        <v>3</v>
      </c>
    </row>
    <row r="92" spans="2:7" ht="15" customHeight="1" x14ac:dyDescent="0.2">
      <c r="B92" s="149" t="s">
        <v>172</v>
      </c>
      <c r="C92" s="421" t="s">
        <v>140</v>
      </c>
      <c r="D92" s="422"/>
      <c r="E92" s="422"/>
      <c r="F92" s="422"/>
      <c r="G92" s="422"/>
    </row>
    <row r="93" spans="2:7" ht="15" customHeight="1" x14ac:dyDescent="0.2">
      <c r="B93" s="149">
        <v>2000</v>
      </c>
      <c r="C93" s="152">
        <v>3.6847568625977853</v>
      </c>
      <c r="D93" s="152">
        <v>2.3179016945376225</v>
      </c>
      <c r="E93" s="152">
        <v>2.3110834122418278</v>
      </c>
      <c r="F93" s="152">
        <v>2.3376963325490498</v>
      </c>
      <c r="G93" s="152">
        <v>2.5735790400325036</v>
      </c>
    </row>
    <row r="94" spans="2:7" ht="15" customHeight="1" x14ac:dyDescent="0.2">
      <c r="B94" s="149">
        <v>2001</v>
      </c>
      <c r="C94" s="152">
        <v>3.7889032261003037</v>
      </c>
      <c r="D94" s="152">
        <v>2.3580157128472057</v>
      </c>
      <c r="E94" s="152">
        <v>2.3466973040650116</v>
      </c>
      <c r="F94" s="152">
        <v>2.3911899151074643</v>
      </c>
      <c r="G94" s="152">
        <v>3.094293548925878</v>
      </c>
    </row>
    <row r="95" spans="2:7" ht="15" customHeight="1" x14ac:dyDescent="0.2">
      <c r="B95" s="149">
        <v>2002</v>
      </c>
      <c r="C95" s="152">
        <v>3.7961829393350603</v>
      </c>
      <c r="D95" s="152">
        <v>2.3242179308789805</v>
      </c>
      <c r="E95" s="152">
        <v>2.3169905167238372</v>
      </c>
      <c r="F95" s="152">
        <v>2.3450322999498119</v>
      </c>
      <c r="G95" s="152">
        <v>3.572586412395709</v>
      </c>
    </row>
    <row r="96" spans="2:7" ht="15" customHeight="1" x14ac:dyDescent="0.2">
      <c r="B96" s="149">
        <v>2003</v>
      </c>
      <c r="C96" s="152">
        <v>3.7929469700688592</v>
      </c>
      <c r="D96" s="152">
        <v>2.4049207666276193</v>
      </c>
      <c r="E96" s="152">
        <v>2.4371730410535051</v>
      </c>
      <c r="F96" s="152">
        <v>2.3106113533135111</v>
      </c>
      <c r="G96" s="152">
        <v>3.5270314849177722</v>
      </c>
    </row>
    <row r="97" spans="2:7" ht="15" customHeight="1" x14ac:dyDescent="0.2">
      <c r="B97" s="149">
        <v>2004</v>
      </c>
      <c r="C97" s="152">
        <v>3.8042055088441544</v>
      </c>
      <c r="D97" s="152">
        <v>2.3500626202276815</v>
      </c>
      <c r="E97" s="152">
        <v>2.3719712820418595</v>
      </c>
      <c r="F97" s="152">
        <v>2.2845501412461711</v>
      </c>
      <c r="G97" s="152">
        <v>4.2212774974352323</v>
      </c>
    </row>
    <row r="98" spans="2:7" ht="15" customHeight="1" x14ac:dyDescent="0.2">
      <c r="B98" s="149"/>
      <c r="C98" s="152"/>
      <c r="D98" s="152"/>
      <c r="E98" s="152"/>
      <c r="F98" s="152"/>
      <c r="G98" s="152"/>
    </row>
    <row r="99" spans="2:7" ht="15" customHeight="1" x14ac:dyDescent="0.2">
      <c r="B99" s="149">
        <v>2005</v>
      </c>
      <c r="C99" s="152">
        <v>3.8435084769812229</v>
      </c>
      <c r="D99" s="152">
        <v>2.4433324937921848</v>
      </c>
      <c r="E99" s="152">
        <v>2.4811537761165061</v>
      </c>
      <c r="F99" s="152">
        <v>2.3287112275904671</v>
      </c>
      <c r="G99" s="152">
        <v>4.5003709848168905</v>
      </c>
    </row>
    <row r="100" spans="2:7" ht="15" customHeight="1" x14ac:dyDescent="0.2">
      <c r="B100" s="149">
        <v>2006</v>
      </c>
      <c r="C100" s="152">
        <v>3.7306650372190027</v>
      </c>
      <c r="D100" s="152">
        <v>2.4358327405678777</v>
      </c>
      <c r="E100" s="152">
        <v>2.4742296892187512</v>
      </c>
      <c r="F100" s="152">
        <v>2.3183485500902283</v>
      </c>
      <c r="G100" s="152">
        <v>4.3661468933253991</v>
      </c>
    </row>
    <row r="101" spans="2:7" ht="15" customHeight="1" x14ac:dyDescent="0.2">
      <c r="B101" s="149">
        <v>2007</v>
      </c>
      <c r="C101" s="152">
        <v>3.6887855103020195</v>
      </c>
      <c r="D101" s="152">
        <v>2.4108420595489268</v>
      </c>
      <c r="E101" s="152">
        <v>2.4525515538961793</v>
      </c>
      <c r="F101" s="152">
        <v>2.2835676394894868</v>
      </c>
      <c r="G101" s="152">
        <v>4.6712010901770338</v>
      </c>
    </row>
    <row r="102" spans="2:7" ht="15" customHeight="1" x14ac:dyDescent="0.2">
      <c r="B102" s="149">
        <v>2008</v>
      </c>
      <c r="C102" s="152">
        <v>3.7483131506595408</v>
      </c>
      <c r="D102" s="152">
        <v>2.3709199788274518</v>
      </c>
      <c r="E102" s="152">
        <v>2.4039725515431325</v>
      </c>
      <c r="F102" s="152">
        <v>2.2719140939823279</v>
      </c>
      <c r="G102" s="152">
        <v>4.8178079276609163</v>
      </c>
    </row>
    <row r="103" spans="2:7" ht="15" customHeight="1" x14ac:dyDescent="0.2">
      <c r="B103" s="149">
        <v>2009</v>
      </c>
      <c r="C103" s="152">
        <v>3.7751094044980298</v>
      </c>
      <c r="D103" s="152">
        <v>2.3396602169855161</v>
      </c>
      <c r="E103" s="152">
        <v>2.3471535127825134</v>
      </c>
      <c r="F103" s="152">
        <v>2.3182202931093245</v>
      </c>
      <c r="G103" s="152">
        <v>3.9078398276783188</v>
      </c>
    </row>
    <row r="104" spans="2:7" ht="15" customHeight="1" x14ac:dyDescent="0.2">
      <c r="B104" s="149"/>
      <c r="C104" s="152"/>
      <c r="D104" s="152"/>
      <c r="E104" s="152"/>
      <c r="F104" s="152"/>
      <c r="G104" s="152"/>
    </row>
    <row r="105" spans="2:7" ht="15" customHeight="1" x14ac:dyDescent="0.2">
      <c r="B105" s="149">
        <v>2010</v>
      </c>
      <c r="C105" s="152">
        <v>3.7137906240682552</v>
      </c>
      <c r="D105" s="152">
        <v>2.3442676149736852</v>
      </c>
      <c r="E105" s="152">
        <v>2.3545805861697175</v>
      </c>
      <c r="F105" s="152">
        <v>2.3148823683357356</v>
      </c>
      <c r="G105" s="152">
        <v>4.5635217869613047</v>
      </c>
    </row>
    <row r="106" spans="2:7" ht="15" customHeight="1" x14ac:dyDescent="0.2">
      <c r="B106" s="149">
        <v>2011</v>
      </c>
      <c r="C106" s="152">
        <v>3.5959773783485756</v>
      </c>
      <c r="D106" s="152">
        <v>2.3699800382677889</v>
      </c>
      <c r="E106" s="152">
        <v>2.3813442835875009</v>
      </c>
      <c r="F106" s="152">
        <v>2.3372833722758544</v>
      </c>
      <c r="G106" s="152">
        <v>3.6842022907360739</v>
      </c>
    </row>
    <row r="107" spans="2:7" ht="15" customHeight="1" x14ac:dyDescent="0.2">
      <c r="B107" s="149">
        <v>2012</v>
      </c>
      <c r="C107" s="152">
        <v>3.6211780901163415</v>
      </c>
      <c r="D107" s="152">
        <v>2.3844640712704446</v>
      </c>
      <c r="E107" s="152">
        <v>2.3906631364235462</v>
      </c>
      <c r="F107" s="152">
        <v>2.3666761927737672</v>
      </c>
      <c r="G107" s="152">
        <v>3.6525849282446461</v>
      </c>
    </row>
    <row r="108" spans="2:7" ht="15" customHeight="1" x14ac:dyDescent="0.2">
      <c r="B108" s="149">
        <v>2013</v>
      </c>
      <c r="C108" s="152">
        <v>3.6963442705281659</v>
      </c>
      <c r="D108" s="152">
        <v>2.4115864094887622</v>
      </c>
      <c r="E108" s="152">
        <v>2.4275215062964888</v>
      </c>
      <c r="F108" s="152">
        <v>2.3670186396192001</v>
      </c>
      <c r="G108" s="152">
        <v>3.8453576869960351</v>
      </c>
    </row>
    <row r="109" spans="2:7" ht="15" customHeight="1" x14ac:dyDescent="0.2">
      <c r="B109" s="149">
        <v>2014</v>
      </c>
      <c r="C109" s="152">
        <v>3.6265642492722359</v>
      </c>
      <c r="D109" s="152">
        <v>2.3612349360838913</v>
      </c>
      <c r="E109" s="152">
        <v>2.3696455367113343</v>
      </c>
      <c r="F109" s="152">
        <v>2.3381050961144632</v>
      </c>
      <c r="G109" s="152">
        <v>3.8372256332517507</v>
      </c>
    </row>
    <row r="110" spans="2:7" ht="15" customHeight="1" x14ac:dyDescent="0.2">
      <c r="B110" s="149"/>
      <c r="C110" s="152"/>
      <c r="D110" s="152"/>
      <c r="E110" s="152"/>
      <c r="F110" s="152"/>
      <c r="G110" s="152"/>
    </row>
    <row r="111" spans="2:7" ht="15" customHeight="1" x14ac:dyDescent="0.2">
      <c r="B111" s="149">
        <v>2015</v>
      </c>
      <c r="C111" s="152">
        <v>3.6582081571143843</v>
      </c>
      <c r="D111" s="152">
        <v>2.37238982594112</v>
      </c>
      <c r="E111" s="152">
        <v>2.3979223853030893</v>
      </c>
      <c r="F111" s="152">
        <v>2.3028509329275737</v>
      </c>
      <c r="G111" s="152">
        <v>3.8975113964623804</v>
      </c>
    </row>
    <row r="112" spans="2:7" ht="15" customHeight="1" x14ac:dyDescent="0.2">
      <c r="B112" s="149">
        <v>2016</v>
      </c>
      <c r="C112" s="152">
        <v>3.6033477258292113</v>
      </c>
      <c r="D112" s="152">
        <v>2.3800520480861915</v>
      </c>
      <c r="E112" s="152">
        <v>2.4218035161969147</v>
      </c>
      <c r="F112" s="152">
        <v>2.2681246460353592</v>
      </c>
      <c r="G112" s="152">
        <v>3.4776055011921434</v>
      </c>
    </row>
    <row r="113" spans="2:8" ht="15" customHeight="1" x14ac:dyDescent="0.2">
      <c r="B113" s="149">
        <v>2017</v>
      </c>
      <c r="C113" s="194">
        <v>3.6458271567135281</v>
      </c>
      <c r="D113" s="152">
        <v>2.326258847236677</v>
      </c>
      <c r="E113" s="152">
        <v>2.3547433543545941</v>
      </c>
      <c r="F113" s="152">
        <v>2.250337391145762</v>
      </c>
      <c r="G113" s="152">
        <v>2.7709096896671963</v>
      </c>
    </row>
    <row r="114" spans="2:8" ht="15" customHeight="1" x14ac:dyDescent="0.2">
      <c r="B114" s="149">
        <v>2018</v>
      </c>
      <c r="C114" s="194">
        <v>3.6230931792150107</v>
      </c>
      <c r="D114" s="152">
        <v>2.3480194630662163</v>
      </c>
      <c r="E114" s="152">
        <v>2.375128297143982</v>
      </c>
      <c r="F114" s="152">
        <v>2.2759776643032952</v>
      </c>
      <c r="G114" s="152">
        <v>3.0130542188898835</v>
      </c>
    </row>
    <row r="115" spans="2:8" ht="15" customHeight="1" x14ac:dyDescent="0.2">
      <c r="B115" s="149">
        <v>2019</v>
      </c>
      <c r="C115" s="194">
        <v>3.6751796666364913</v>
      </c>
      <c r="D115" s="194">
        <v>2.3390720125020281</v>
      </c>
      <c r="E115" s="194">
        <v>2.352230720357726</v>
      </c>
      <c r="F115" s="194">
        <v>2.3048667188845808</v>
      </c>
      <c r="G115" s="194">
        <v>3.0494341206282676</v>
      </c>
    </row>
    <row r="116" spans="2:8" s="135" customFormat="1" ht="15" customHeight="1" x14ac:dyDescent="0.2">
      <c r="B116" s="149"/>
      <c r="C116" s="194"/>
      <c r="D116" s="152"/>
      <c r="E116" s="152"/>
      <c r="F116" s="152"/>
      <c r="G116" s="152"/>
    </row>
    <row r="117" spans="2:8" ht="15" customHeight="1" x14ac:dyDescent="0.2">
      <c r="B117" s="149">
        <v>2020</v>
      </c>
      <c r="C117" s="194">
        <v>3.5994224581258227</v>
      </c>
      <c r="D117" s="194">
        <v>2.3337613501235595</v>
      </c>
      <c r="E117" s="194">
        <v>2.3298979453547037</v>
      </c>
      <c r="F117" s="194">
        <v>2.3425465349881995</v>
      </c>
      <c r="G117" s="194">
        <v>2.9276272410777811</v>
      </c>
    </row>
    <row r="118" spans="2:8" ht="15" customHeight="1" x14ac:dyDescent="0.2">
      <c r="B118" s="149">
        <v>2021</v>
      </c>
      <c r="C118" s="194">
        <v>3.7438167149921391</v>
      </c>
      <c r="D118" s="194">
        <v>2.3149371820772755</v>
      </c>
      <c r="E118" s="152">
        <v>2.300177473423803</v>
      </c>
      <c r="F118" s="194">
        <v>2.3480641562574296</v>
      </c>
      <c r="G118" s="194">
        <v>2.8545485462747289</v>
      </c>
    </row>
    <row r="119" spans="2:8" s="135" customFormat="1" ht="15" customHeight="1" x14ac:dyDescent="0.2">
      <c r="B119" s="149">
        <v>2022</v>
      </c>
      <c r="C119" s="194">
        <v>3.937205028010673</v>
      </c>
      <c r="D119" s="194">
        <v>2.3406528149606034</v>
      </c>
      <c r="E119" s="194">
        <v>2.3305266800090405</v>
      </c>
      <c r="F119" s="194">
        <v>2.3648104481987549</v>
      </c>
      <c r="G119" s="194">
        <v>2.8825194901736433</v>
      </c>
    </row>
    <row r="120" spans="2:8" ht="15" customHeight="1" x14ac:dyDescent="0.2">
      <c r="B120" s="215">
        <v>2023</v>
      </c>
      <c r="C120" s="196">
        <v>3.6730519764427614</v>
      </c>
      <c r="D120" s="204" t="s">
        <v>3</v>
      </c>
      <c r="E120" s="196">
        <v>2.3460397220202136</v>
      </c>
      <c r="F120" s="204" t="s">
        <v>3</v>
      </c>
      <c r="G120" s="204" t="s">
        <v>3</v>
      </c>
    </row>
    <row r="121" spans="2:8" x14ac:dyDescent="0.2">
      <c r="B121" s="406"/>
      <c r="C121" s="406"/>
      <c r="D121" s="406"/>
      <c r="E121" s="406"/>
      <c r="F121" s="406"/>
      <c r="G121" s="406"/>
    </row>
    <row r="122" spans="2:8" x14ac:dyDescent="0.2">
      <c r="B122" s="406" t="s">
        <v>180</v>
      </c>
      <c r="C122" s="406"/>
      <c r="D122" s="406"/>
      <c r="E122" s="406"/>
      <c r="F122" s="406"/>
      <c r="G122" s="406"/>
    </row>
    <row r="123" spans="2:8" x14ac:dyDescent="0.2">
      <c r="B123" s="212"/>
      <c r="C123" s="212"/>
      <c r="D123" s="212"/>
      <c r="E123" s="212"/>
      <c r="F123" s="212"/>
      <c r="G123" s="212"/>
    </row>
    <row r="124" spans="2:8" x14ac:dyDescent="0.2">
      <c r="B124" s="395" t="s">
        <v>223</v>
      </c>
      <c r="C124" s="395"/>
      <c r="D124" s="395"/>
      <c r="E124" s="395"/>
      <c r="F124" s="395"/>
      <c r="G124" s="395"/>
    </row>
    <row r="125" spans="2:8" x14ac:dyDescent="0.2">
      <c r="B125" s="137"/>
      <c r="C125" s="137"/>
      <c r="D125" s="122"/>
      <c r="E125" s="137"/>
      <c r="F125" s="137"/>
      <c r="G125" s="140"/>
      <c r="H125" s="61"/>
    </row>
    <row r="126" spans="2:8" x14ac:dyDescent="0.2">
      <c r="G126" s="123" t="s">
        <v>177</v>
      </c>
      <c r="H126" s="61"/>
    </row>
  </sheetData>
  <mergeCells count="12">
    <mergeCell ref="B124:G124"/>
    <mergeCell ref="B3:G3"/>
    <mergeCell ref="B4:B5"/>
    <mergeCell ref="C4:C5"/>
    <mergeCell ref="D4:F4"/>
    <mergeCell ref="G4:G5"/>
    <mergeCell ref="C6:G6"/>
    <mergeCell ref="C35:G35"/>
    <mergeCell ref="C63:G63"/>
    <mergeCell ref="C92:G92"/>
    <mergeCell ref="B121:G121"/>
    <mergeCell ref="B122:G122"/>
  </mergeCells>
  <hyperlinks>
    <hyperlink ref="G126" location="Inhaltsverzeichnis!A1" display="› Zurück zum Inhaltsverzeichnis" xr:uid="{CED5C8CA-2D7C-4C38-9842-D6CF28620BE8}"/>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85AE5-B267-4E5B-8B4A-D91819494E54}">
  <sheetPr codeName="Tabelle14"/>
  <dimension ref="A1:H123"/>
  <sheetViews>
    <sheetView zoomScaleNormal="100" workbookViewId="0">
      <pane ySplit="5" topLeftCell="A6" activePane="bottomLeft" state="frozen"/>
      <selection pane="bottomLeft"/>
    </sheetView>
  </sheetViews>
  <sheetFormatPr baseColWidth="10" defaultColWidth="11.375" defaultRowHeight="11.4" x14ac:dyDescent="0.2"/>
  <cols>
    <col min="1" max="1" width="2.75" style="57" customWidth="1"/>
    <col min="2" max="2" width="14.75" style="57" customWidth="1"/>
    <col min="3" max="6" width="15.75" style="57" customWidth="1"/>
    <col min="7" max="7" width="16.625" style="57" customWidth="1"/>
    <col min="8" max="16384" width="11.375" style="57"/>
  </cols>
  <sheetData>
    <row r="1" spans="1:8" s="112" customFormat="1" ht="15" customHeight="1" x14ac:dyDescent="0.2">
      <c r="B1" s="209"/>
    </row>
    <row r="2" spans="1:8" s="112" customFormat="1" ht="20.100000000000001" customHeight="1" x14ac:dyDescent="0.25">
      <c r="A2" s="110"/>
      <c r="B2" s="111" t="s">
        <v>12</v>
      </c>
      <c r="D2" s="113"/>
    </row>
    <row r="3" spans="1:8" s="100" customFormat="1" ht="50.1" customHeight="1" x14ac:dyDescent="0.2">
      <c r="A3" s="99"/>
      <c r="B3" s="396" t="s">
        <v>221</v>
      </c>
      <c r="C3" s="396"/>
      <c r="D3" s="396"/>
      <c r="E3" s="396"/>
      <c r="F3" s="396"/>
      <c r="G3" s="396"/>
      <c r="H3" s="83"/>
    </row>
    <row r="4" spans="1:8" ht="23.25" customHeight="1" x14ac:dyDescent="0.2">
      <c r="B4" s="428" t="s">
        <v>127</v>
      </c>
      <c r="C4" s="398" t="s">
        <v>141</v>
      </c>
      <c r="D4" s="424" t="s">
        <v>168</v>
      </c>
      <c r="E4" s="424"/>
      <c r="F4" s="424"/>
      <c r="G4" s="400" t="s">
        <v>169</v>
      </c>
    </row>
    <row r="5" spans="1:8" ht="23.25" customHeight="1" x14ac:dyDescent="0.2">
      <c r="B5" s="428"/>
      <c r="C5" s="424"/>
      <c r="D5" s="124" t="s">
        <v>170</v>
      </c>
      <c r="E5" s="124" t="s">
        <v>179</v>
      </c>
      <c r="F5" s="124" t="s">
        <v>171</v>
      </c>
      <c r="G5" s="425"/>
    </row>
    <row r="6" spans="1:8" ht="15" customHeight="1" x14ac:dyDescent="0.2">
      <c r="B6" s="149" t="s">
        <v>172</v>
      </c>
      <c r="C6" s="421" t="s">
        <v>212</v>
      </c>
      <c r="D6" s="421"/>
      <c r="E6" s="421"/>
      <c r="F6" s="421"/>
      <c r="G6" s="421"/>
    </row>
    <row r="7" spans="1:8" ht="15" customHeight="1" x14ac:dyDescent="0.2">
      <c r="B7" s="149">
        <v>2000</v>
      </c>
      <c r="C7" s="205">
        <v>82.098163995013266</v>
      </c>
      <c r="D7" s="205">
        <v>82.895755956728237</v>
      </c>
      <c r="E7" s="205">
        <v>89.263754395973336</v>
      </c>
      <c r="F7" s="205">
        <v>67.74659826871239</v>
      </c>
      <c r="G7" s="205">
        <v>66.622552441256957</v>
      </c>
    </row>
    <row r="8" spans="1:8" ht="15" customHeight="1" x14ac:dyDescent="0.2">
      <c r="B8" s="149">
        <v>2001</v>
      </c>
      <c r="C8" s="205">
        <v>86.862878935949908</v>
      </c>
      <c r="D8" s="205">
        <v>85.045257652952841</v>
      </c>
      <c r="E8" s="205">
        <v>91.529436979805922</v>
      </c>
      <c r="F8" s="205">
        <v>69.609889653057337</v>
      </c>
      <c r="G8" s="205">
        <v>78.35859026082818</v>
      </c>
    </row>
    <row r="9" spans="1:8" ht="15" customHeight="1" x14ac:dyDescent="0.2">
      <c r="B9" s="149">
        <v>2002</v>
      </c>
      <c r="C9" s="205">
        <v>87.648325043505054</v>
      </c>
      <c r="D9" s="205">
        <v>83.815687045552792</v>
      </c>
      <c r="E9" s="205">
        <v>89.846675711032447</v>
      </c>
      <c r="F9" s="205">
        <v>69.389800227257794</v>
      </c>
      <c r="G9" s="205">
        <v>85.234330045064212</v>
      </c>
    </row>
    <row r="10" spans="1:8" ht="15" customHeight="1" x14ac:dyDescent="0.2">
      <c r="B10" s="149">
        <v>2003</v>
      </c>
      <c r="C10" s="205">
        <v>85.806756993863445</v>
      </c>
      <c r="D10" s="205">
        <v>87.472749226528094</v>
      </c>
      <c r="E10" s="205">
        <v>95.275008451217062</v>
      </c>
      <c r="F10" s="205">
        <v>69.103167727570522</v>
      </c>
      <c r="G10" s="205">
        <v>83.419767695295647</v>
      </c>
    </row>
    <row r="11" spans="1:8" ht="15" customHeight="1" x14ac:dyDescent="0.2">
      <c r="B11" s="149">
        <v>2004</v>
      </c>
      <c r="C11" s="205">
        <v>86.710994210872244</v>
      </c>
      <c r="D11" s="205">
        <v>85.880334315370277</v>
      </c>
      <c r="E11" s="205">
        <v>93.421548765976112</v>
      </c>
      <c r="F11" s="205">
        <v>68.111388534828379</v>
      </c>
      <c r="G11" s="205">
        <v>99.870030203057325</v>
      </c>
    </row>
    <row r="12" spans="1:8" ht="15" customHeight="1" x14ac:dyDescent="0.2">
      <c r="B12" s="149"/>
      <c r="C12" s="205"/>
      <c r="D12" s="205"/>
      <c r="E12" s="205"/>
      <c r="F12" s="205"/>
      <c r="G12" s="205"/>
    </row>
    <row r="13" spans="1:8" ht="15" customHeight="1" x14ac:dyDescent="0.2">
      <c r="B13" s="149">
        <v>2005</v>
      </c>
      <c r="C13" s="205">
        <v>88.339363962850101</v>
      </c>
      <c r="D13" s="205">
        <v>90.028748159643186</v>
      </c>
      <c r="E13" s="205">
        <v>98.50404172280696</v>
      </c>
      <c r="F13" s="205">
        <v>70.111702765035105</v>
      </c>
      <c r="G13" s="205">
        <v>107.9868204458017</v>
      </c>
    </row>
    <row r="14" spans="1:8" ht="15" customHeight="1" x14ac:dyDescent="0.2">
      <c r="B14" s="149">
        <v>2006</v>
      </c>
      <c r="C14" s="205">
        <v>89.70956063254917</v>
      </c>
      <c r="D14" s="205">
        <v>91.039083937769604</v>
      </c>
      <c r="E14" s="205">
        <v>99.592807008893857</v>
      </c>
      <c r="F14" s="205">
        <v>70.936865198155786</v>
      </c>
      <c r="G14" s="205">
        <v>113.6135154226566</v>
      </c>
    </row>
    <row r="15" spans="1:8" ht="15" customHeight="1" x14ac:dyDescent="0.2">
      <c r="B15" s="149">
        <v>2007</v>
      </c>
      <c r="C15" s="205">
        <v>92.082747640748607</v>
      </c>
      <c r="D15" s="205">
        <v>90.433444849770083</v>
      </c>
      <c r="E15" s="205">
        <v>98.496690113147366</v>
      </c>
      <c r="F15" s="205">
        <v>71.473399262115905</v>
      </c>
      <c r="G15" s="205">
        <v>128.18885694897401</v>
      </c>
    </row>
    <row r="16" spans="1:8" ht="15" customHeight="1" x14ac:dyDescent="0.2">
      <c r="B16" s="149">
        <v>2008</v>
      </c>
      <c r="C16" s="205">
        <v>96.142353099345712</v>
      </c>
      <c r="D16" s="205">
        <v>89.867263668122291</v>
      </c>
      <c r="E16" s="205">
        <v>96.604931142246784</v>
      </c>
      <c r="F16" s="205">
        <v>74.058249600841791</v>
      </c>
      <c r="G16" s="205">
        <v>136.02600659906719</v>
      </c>
    </row>
    <row r="17" spans="2:7" ht="15" customHeight="1" x14ac:dyDescent="0.2">
      <c r="B17" s="149">
        <v>2009</v>
      </c>
      <c r="C17" s="205">
        <v>92.883356927986654</v>
      </c>
      <c r="D17" s="205">
        <v>89.585847425679617</v>
      </c>
      <c r="E17" s="205">
        <v>94.59930445833389</v>
      </c>
      <c r="F17" s="205">
        <v>77.964530496966461</v>
      </c>
      <c r="G17" s="205">
        <v>99.961948635744264</v>
      </c>
    </row>
    <row r="18" spans="2:7" ht="15" customHeight="1" x14ac:dyDescent="0.2">
      <c r="B18" s="149"/>
      <c r="C18" s="205"/>
      <c r="D18" s="205"/>
      <c r="E18" s="205"/>
      <c r="F18" s="205"/>
      <c r="G18" s="205"/>
    </row>
    <row r="19" spans="2:7" ht="15" customHeight="1" x14ac:dyDescent="0.2">
      <c r="B19" s="149">
        <v>2010</v>
      </c>
      <c r="C19" s="205">
        <v>93.361319658620033</v>
      </c>
      <c r="D19" s="205">
        <v>90.606575733906027</v>
      </c>
      <c r="E19" s="205">
        <v>95.455458041976456</v>
      </c>
      <c r="F19" s="205">
        <v>79.382153106863043</v>
      </c>
      <c r="G19" s="205">
        <v>123.7322888237975</v>
      </c>
    </row>
    <row r="20" spans="2:7" ht="15" customHeight="1" x14ac:dyDescent="0.2">
      <c r="B20" s="149">
        <v>2011</v>
      </c>
      <c r="C20" s="205">
        <v>94.248205671348003</v>
      </c>
      <c r="D20" s="205">
        <v>92.549054023495614</v>
      </c>
      <c r="E20" s="205">
        <v>97.591775845061704</v>
      </c>
      <c r="F20" s="205">
        <v>80.867352016164674</v>
      </c>
      <c r="G20" s="205">
        <v>107.9533378089691</v>
      </c>
    </row>
    <row r="21" spans="2:7" ht="15" customHeight="1" x14ac:dyDescent="0.2">
      <c r="B21" s="149">
        <v>2012</v>
      </c>
      <c r="C21" s="205">
        <v>94.712434042378163</v>
      </c>
      <c r="D21" s="205">
        <v>94.209857924891566</v>
      </c>
      <c r="E21" s="205">
        <v>99.137125323394883</v>
      </c>
      <c r="F21" s="205">
        <v>82.81877795205753</v>
      </c>
      <c r="G21" s="205">
        <v>107.3674960244107</v>
      </c>
    </row>
    <row r="22" spans="2:7" ht="15" customHeight="1" x14ac:dyDescent="0.2">
      <c r="B22" s="149">
        <v>2013</v>
      </c>
      <c r="C22" s="205">
        <v>97.726818159744653</v>
      </c>
      <c r="D22" s="205">
        <v>95.72145621560243</v>
      </c>
      <c r="E22" s="205">
        <v>100.73990362418461</v>
      </c>
      <c r="F22" s="205">
        <v>84.118253915443063</v>
      </c>
      <c r="G22" s="205">
        <v>112.2402361019938</v>
      </c>
    </row>
    <row r="23" spans="2:7" ht="15" customHeight="1" x14ac:dyDescent="0.2">
      <c r="B23" s="149">
        <v>2014</v>
      </c>
      <c r="C23" s="205">
        <v>97.166440922209958</v>
      </c>
      <c r="D23" s="205">
        <v>94.758659045662426</v>
      </c>
      <c r="E23" s="205">
        <v>99.259858241495309</v>
      </c>
      <c r="F23" s="205">
        <v>84.390109976746146</v>
      </c>
      <c r="G23" s="205">
        <v>116.4825621364739</v>
      </c>
    </row>
    <row r="24" spans="2:7" ht="15" customHeight="1" x14ac:dyDescent="0.2">
      <c r="B24" s="149"/>
      <c r="C24" s="205"/>
      <c r="D24" s="205"/>
      <c r="E24" s="205"/>
      <c r="F24" s="205"/>
      <c r="G24" s="205"/>
    </row>
    <row r="25" spans="2:7" ht="15" customHeight="1" x14ac:dyDescent="0.2">
      <c r="B25" s="149">
        <v>2015</v>
      </c>
      <c r="C25" s="205">
        <v>98.991474359353049</v>
      </c>
      <c r="D25" s="205">
        <v>97.550043164947155</v>
      </c>
      <c r="E25" s="205">
        <v>102.7747064320879</v>
      </c>
      <c r="F25" s="205">
        <v>85.475911852801488</v>
      </c>
      <c r="G25" s="205">
        <v>120.6887358306024</v>
      </c>
    </row>
    <row r="26" spans="2:7" ht="15" customHeight="1" x14ac:dyDescent="0.2">
      <c r="B26" s="149">
        <v>2016</v>
      </c>
      <c r="C26" s="205">
        <v>101.20143636581869</v>
      </c>
      <c r="D26" s="205">
        <v>100.3663248804682</v>
      </c>
      <c r="E26" s="205">
        <v>105.8567563148723</v>
      </c>
      <c r="F26" s="205">
        <v>87.67253078924324</v>
      </c>
      <c r="G26" s="205">
        <v>112.0105190355841</v>
      </c>
    </row>
    <row r="27" spans="2:7" ht="15" customHeight="1" x14ac:dyDescent="0.2">
      <c r="B27" s="149">
        <v>2017</v>
      </c>
      <c r="C27" s="205">
        <v>102.6033035408327</v>
      </c>
      <c r="D27" s="205">
        <v>99.371156529106386</v>
      </c>
      <c r="E27" s="205">
        <v>104.1904245454849</v>
      </c>
      <c r="F27" s="205">
        <v>88.265310025573271</v>
      </c>
      <c r="G27" s="205">
        <v>91.781297735203097</v>
      </c>
    </row>
    <row r="28" spans="2:7" ht="15" customHeight="1" x14ac:dyDescent="0.2">
      <c r="B28" s="149">
        <v>2018</v>
      </c>
      <c r="C28" s="205">
        <v>102.9938350077317</v>
      </c>
      <c r="D28" s="205">
        <v>101.83169376671199</v>
      </c>
      <c r="E28" s="205">
        <v>106.94106115098</v>
      </c>
      <c r="F28" s="205">
        <v>90.047373347500184</v>
      </c>
      <c r="G28" s="205">
        <v>103.8433662878591</v>
      </c>
    </row>
    <row r="29" spans="2:7" ht="15" customHeight="1" x14ac:dyDescent="0.2">
      <c r="B29" s="149">
        <v>2019</v>
      </c>
      <c r="C29" s="205">
        <v>106.0453498888988</v>
      </c>
      <c r="D29" s="205">
        <v>103.5781793374294</v>
      </c>
      <c r="E29" s="205">
        <v>107.9179430403692</v>
      </c>
      <c r="F29" s="205">
        <v>93.593538035773406</v>
      </c>
      <c r="G29" s="205">
        <v>107.3757061716166</v>
      </c>
    </row>
    <row r="30" spans="2:7" ht="15" customHeight="1" x14ac:dyDescent="0.2">
      <c r="B30" s="149"/>
      <c r="C30" s="205"/>
      <c r="D30" s="206"/>
      <c r="E30" s="205"/>
      <c r="F30" s="206"/>
      <c r="G30" s="206"/>
    </row>
    <row r="31" spans="2:7" ht="15" customHeight="1" x14ac:dyDescent="0.2">
      <c r="B31" s="149">
        <v>2020</v>
      </c>
      <c r="C31" s="205">
        <v>100</v>
      </c>
      <c r="D31" s="205">
        <v>100</v>
      </c>
      <c r="E31" s="205">
        <v>100</v>
      </c>
      <c r="F31" s="205">
        <v>100</v>
      </c>
      <c r="G31" s="205">
        <v>100</v>
      </c>
    </row>
    <row r="32" spans="2:7" ht="15" customHeight="1" x14ac:dyDescent="0.2">
      <c r="B32" s="149">
        <v>2021</v>
      </c>
      <c r="C32" s="205">
        <v>100.48384749377885</v>
      </c>
      <c r="D32" s="205">
        <v>101.88410880437415</v>
      </c>
      <c r="E32" s="205">
        <v>101.15646680746102</v>
      </c>
      <c r="F32" s="205">
        <v>103.52979536155978</v>
      </c>
      <c r="G32" s="205">
        <v>98.873248294441993</v>
      </c>
    </row>
    <row r="33" spans="2:7" ht="15" customHeight="1" x14ac:dyDescent="0.2">
      <c r="B33" s="149">
        <v>2022</v>
      </c>
      <c r="C33" s="205">
        <v>103.60936118738377</v>
      </c>
      <c r="D33" s="205">
        <v>107.85224078591189</v>
      </c>
      <c r="E33" s="205">
        <v>109.09946579104601</v>
      </c>
      <c r="F33" s="205">
        <v>105.05450829097573</v>
      </c>
      <c r="G33" s="205">
        <v>99.849148201010294</v>
      </c>
    </row>
    <row r="34" spans="2:7" ht="15" customHeight="1" x14ac:dyDescent="0.2">
      <c r="B34" s="149">
        <v>2023</v>
      </c>
      <c r="C34" s="205">
        <v>101.41170131022383</v>
      </c>
      <c r="D34" s="206" t="s">
        <v>3</v>
      </c>
      <c r="E34" s="205">
        <v>109.78763670691046</v>
      </c>
      <c r="F34" s="206" t="s">
        <v>3</v>
      </c>
      <c r="G34" s="206" t="s">
        <v>3</v>
      </c>
    </row>
    <row r="35" spans="2:7" ht="15" customHeight="1" x14ac:dyDescent="0.2">
      <c r="B35" s="149" t="s">
        <v>172</v>
      </c>
      <c r="C35" s="421" t="s">
        <v>138</v>
      </c>
      <c r="D35" s="421"/>
      <c r="E35" s="421"/>
      <c r="F35" s="421"/>
      <c r="G35" s="421"/>
    </row>
    <row r="36" spans="2:7" ht="15" customHeight="1" x14ac:dyDescent="0.2">
      <c r="B36" s="149">
        <v>2001</v>
      </c>
      <c r="C36" s="129">
        <v>5.8036802640629856</v>
      </c>
      <c r="D36" s="129">
        <v>2.5930177865156732</v>
      </c>
      <c r="E36" s="129">
        <v>2.5381887633607927</v>
      </c>
      <c r="F36" s="129">
        <v>2.7503836826674637</v>
      </c>
      <c r="G36" s="129">
        <v>17.615713282554328</v>
      </c>
    </row>
    <row r="37" spans="2:7" ht="15" customHeight="1" x14ac:dyDescent="0.2">
      <c r="B37" s="149">
        <v>2002</v>
      </c>
      <c r="C37" s="129">
        <v>0.90423678926679785</v>
      </c>
      <c r="D37" s="129">
        <v>-1.445783858304728</v>
      </c>
      <c r="E37" s="129">
        <v>-1.8384918822834351</v>
      </c>
      <c r="F37" s="129">
        <v>-0.31617551312968439</v>
      </c>
      <c r="G37" s="129">
        <v>8.7747109300321888</v>
      </c>
    </row>
    <row r="38" spans="2:7" ht="15" customHeight="1" x14ac:dyDescent="0.2">
      <c r="B38" s="149">
        <v>2003</v>
      </c>
      <c r="C38" s="129">
        <v>-2.1010875549846899</v>
      </c>
      <c r="D38" s="129">
        <v>4.3632192372147767</v>
      </c>
      <c r="E38" s="129">
        <v>6.0417736073434369</v>
      </c>
      <c r="F38" s="129">
        <v>-0.41307583931432318</v>
      </c>
      <c r="G38" s="129">
        <v>-2.1289102041503649</v>
      </c>
    </row>
    <row r="39" spans="2:7" ht="15" customHeight="1" x14ac:dyDescent="0.2">
      <c r="B39" s="149">
        <v>2004</v>
      </c>
      <c r="C39" s="129">
        <v>1.0538065400530998</v>
      </c>
      <c r="D39" s="129">
        <v>-1.8204697179849065</v>
      </c>
      <c r="E39" s="129">
        <v>-1.9453786626426353</v>
      </c>
      <c r="F39" s="129">
        <v>-1.4352152373854825</v>
      </c>
      <c r="G39" s="129">
        <v>19.71986132573392</v>
      </c>
    </row>
    <row r="40" spans="2:7" ht="15" customHeight="1" x14ac:dyDescent="0.2">
      <c r="B40" s="149">
        <v>2005</v>
      </c>
      <c r="C40" s="129">
        <v>1.8779276685697079</v>
      </c>
      <c r="D40" s="129">
        <v>4.8304584249044549</v>
      </c>
      <c r="E40" s="129">
        <v>5.4403861035987031</v>
      </c>
      <c r="F40" s="129">
        <v>2.9368278539555401</v>
      </c>
      <c r="G40" s="129">
        <v>8.1273533473867854</v>
      </c>
    </row>
    <row r="41" spans="2:7" ht="15" customHeight="1" x14ac:dyDescent="0.2">
      <c r="B41" s="149"/>
      <c r="C41" s="129"/>
      <c r="D41" s="129"/>
      <c r="E41" s="129"/>
      <c r="F41" s="129"/>
      <c r="G41" s="129"/>
    </row>
    <row r="42" spans="2:7" ht="15" customHeight="1" x14ac:dyDescent="0.2">
      <c r="B42" s="149">
        <v>2006</v>
      </c>
      <c r="C42" s="129">
        <v>1.5510601483108728</v>
      </c>
      <c r="D42" s="129">
        <v>1.1222368396535429</v>
      </c>
      <c r="E42" s="129">
        <v>1.105300114639667</v>
      </c>
      <c r="F42" s="129">
        <v>1.1769253927351302</v>
      </c>
      <c r="G42" s="129">
        <v>5.210538613532897</v>
      </c>
    </row>
    <row r="43" spans="2:7" ht="15" customHeight="1" x14ac:dyDescent="0.2">
      <c r="B43" s="149">
        <v>2007</v>
      </c>
      <c r="C43" s="129">
        <v>2.6454114717159589</v>
      </c>
      <c r="D43" s="129">
        <v>-0.66525173782889657</v>
      </c>
      <c r="E43" s="129">
        <v>-1.1005984555175836</v>
      </c>
      <c r="F43" s="129">
        <v>0.75635434757561615</v>
      </c>
      <c r="G43" s="129">
        <v>12.828879972682261</v>
      </c>
    </row>
    <row r="44" spans="2:7" ht="15" customHeight="1" x14ac:dyDescent="0.2">
      <c r="B44" s="149">
        <v>2008</v>
      </c>
      <c r="C44" s="129">
        <v>4.4086493535523399</v>
      </c>
      <c r="D44" s="129">
        <v>-0.62607499093762764</v>
      </c>
      <c r="E44" s="129">
        <v>-1.9206320219770161</v>
      </c>
      <c r="F44" s="129">
        <v>3.6165207831327608</v>
      </c>
      <c r="G44" s="129">
        <v>6.1137526588701618</v>
      </c>
    </row>
    <row r="45" spans="2:7" ht="15" customHeight="1" x14ac:dyDescent="0.2">
      <c r="B45" s="149">
        <v>2009</v>
      </c>
      <c r="C45" s="129">
        <v>-3.3897611887983223</v>
      </c>
      <c r="D45" s="129">
        <v>-0.31314655744045788</v>
      </c>
      <c r="E45" s="129">
        <v>-2.0761121199493391</v>
      </c>
      <c r="F45" s="129">
        <v>5.2746060259035268</v>
      </c>
      <c r="G45" s="129">
        <v>-26.512619803373873</v>
      </c>
    </row>
    <row r="46" spans="2:7" ht="15" customHeight="1" x14ac:dyDescent="0.2">
      <c r="B46" s="149">
        <v>2010</v>
      </c>
      <c r="C46" s="129">
        <v>0.51458382474692743</v>
      </c>
      <c r="D46" s="129">
        <v>1.1393856703462146</v>
      </c>
      <c r="E46" s="129">
        <v>0.90503158405320261</v>
      </c>
      <c r="F46" s="129">
        <v>1.8182917294060192</v>
      </c>
      <c r="G46" s="129">
        <v>23.77938856981573</v>
      </c>
    </row>
    <row r="47" spans="2:7" ht="15" customHeight="1" x14ac:dyDescent="0.2">
      <c r="B47" s="149"/>
      <c r="C47" s="129"/>
      <c r="D47" s="129"/>
      <c r="E47" s="129"/>
      <c r="F47" s="129"/>
      <c r="G47" s="129"/>
    </row>
    <row r="48" spans="2:7" ht="15" customHeight="1" x14ac:dyDescent="0.2">
      <c r="B48" s="149">
        <v>2011</v>
      </c>
      <c r="C48" s="129">
        <v>0.94995016776852981</v>
      </c>
      <c r="D48" s="129">
        <v>2.1438601711362084</v>
      </c>
      <c r="E48" s="129">
        <v>2.2380258257687058</v>
      </c>
      <c r="F48" s="129">
        <v>1.8709481302456898</v>
      </c>
      <c r="G48" s="129">
        <v>-12.752492631328137</v>
      </c>
    </row>
    <row r="49" spans="2:7" ht="15" customHeight="1" x14ac:dyDescent="0.2">
      <c r="B49" s="149">
        <v>2012</v>
      </c>
      <c r="C49" s="129">
        <v>0.49255937311843362</v>
      </c>
      <c r="D49" s="129">
        <v>1.7945120227531737</v>
      </c>
      <c r="E49" s="129">
        <v>1.5834833057926827</v>
      </c>
      <c r="F49" s="129">
        <v>2.4131196177943264</v>
      </c>
      <c r="G49" s="129">
        <v>-0.54268056592666347</v>
      </c>
    </row>
    <row r="50" spans="2:7" ht="15" customHeight="1" x14ac:dyDescent="0.2">
      <c r="B50" s="149">
        <v>2013</v>
      </c>
      <c r="C50" s="129">
        <v>3.1826698868468783</v>
      </c>
      <c r="D50" s="129">
        <v>1.6045011891600351</v>
      </c>
      <c r="E50" s="129">
        <v>1.6167286428381678</v>
      </c>
      <c r="F50" s="129">
        <v>1.569059572622256</v>
      </c>
      <c r="G50" s="129">
        <v>4.5383754469557633</v>
      </c>
    </row>
    <row r="51" spans="2:7" ht="15" customHeight="1" x14ac:dyDescent="0.2">
      <c r="B51" s="149">
        <v>2014</v>
      </c>
      <c r="C51" s="129">
        <v>-0.57341193347633534</v>
      </c>
      <c r="D51" s="129">
        <v>-1.005832138378056</v>
      </c>
      <c r="E51" s="129">
        <v>-1.4691749043266011</v>
      </c>
      <c r="F51" s="129">
        <v>0.32318319585706057</v>
      </c>
      <c r="G51" s="129">
        <v>3.7796838119843814</v>
      </c>
    </row>
    <row r="52" spans="2:7" ht="15" customHeight="1" x14ac:dyDescent="0.2">
      <c r="B52" s="149">
        <v>2015</v>
      </c>
      <c r="C52" s="129">
        <v>1.8782548993475912</v>
      </c>
      <c r="D52" s="129">
        <v>2.9457826307352111</v>
      </c>
      <c r="E52" s="129">
        <v>3.5410570323817132</v>
      </c>
      <c r="F52" s="129">
        <v>1.286645883450737</v>
      </c>
      <c r="G52" s="129">
        <v>3.6109900202920553</v>
      </c>
    </row>
    <row r="53" spans="2:7" ht="15" customHeight="1" x14ac:dyDescent="0.2">
      <c r="B53" s="149"/>
      <c r="C53" s="129"/>
      <c r="D53" s="129"/>
      <c r="E53" s="129"/>
      <c r="F53" s="129"/>
      <c r="G53" s="129"/>
    </row>
    <row r="54" spans="2:7" ht="15" customHeight="1" x14ac:dyDescent="0.2">
      <c r="B54" s="149">
        <v>2016</v>
      </c>
      <c r="C54" s="129">
        <v>2.2324771105470878</v>
      </c>
      <c r="D54" s="129">
        <v>2.8870122699576761</v>
      </c>
      <c r="E54" s="129">
        <v>2.9988408527549439</v>
      </c>
      <c r="F54" s="129">
        <v>2.5698689710670268</v>
      </c>
      <c r="G54" s="129">
        <v>-7.1905772608298744</v>
      </c>
    </row>
    <row r="55" spans="2:7" ht="15" customHeight="1" x14ac:dyDescent="0.2">
      <c r="B55" s="149">
        <v>2017</v>
      </c>
      <c r="C55" s="129">
        <v>1.3852245831241334</v>
      </c>
      <c r="D55" s="129">
        <v>-0.99153610789970048</v>
      </c>
      <c r="E55" s="129">
        <v>-1.5741383237087665</v>
      </c>
      <c r="F55" s="129">
        <v>0.67612880681523368</v>
      </c>
      <c r="G55" s="129">
        <v>-18.060108527802139</v>
      </c>
    </row>
    <row r="56" spans="2:7" ht="15" customHeight="1" x14ac:dyDescent="0.2">
      <c r="B56" s="149">
        <v>2018</v>
      </c>
      <c r="C56" s="129">
        <v>0.38062270260489078</v>
      </c>
      <c r="D56" s="129">
        <v>2.4761080816090644</v>
      </c>
      <c r="E56" s="129">
        <v>2.6400090195374397</v>
      </c>
      <c r="F56" s="129">
        <v>2.0189849459664164</v>
      </c>
      <c r="G56" s="129">
        <v>13.14218566341925</v>
      </c>
    </row>
    <row r="57" spans="2:7" ht="15" customHeight="1" x14ac:dyDescent="0.2">
      <c r="B57" s="149">
        <v>2019</v>
      </c>
      <c r="C57" s="129">
        <v>2.9628131440469918</v>
      </c>
      <c r="D57" s="129">
        <v>1.7150707271141603</v>
      </c>
      <c r="E57" s="129">
        <v>0.91347689921461328</v>
      </c>
      <c r="F57" s="129">
        <v>3.9381100818879853</v>
      </c>
      <c r="G57" s="129">
        <v>3.4016037904296073</v>
      </c>
    </row>
    <row r="58" spans="2:7" ht="15" customHeight="1" x14ac:dyDescent="0.2">
      <c r="B58" s="149">
        <v>2020</v>
      </c>
      <c r="C58" s="129">
        <v>-5.7007213378355086</v>
      </c>
      <c r="D58" s="129">
        <v>-3.4545686749066142</v>
      </c>
      <c r="E58" s="129">
        <v>-7.3370032983368274</v>
      </c>
      <c r="F58" s="129">
        <v>6.8449832100351946</v>
      </c>
      <c r="G58" s="129">
        <v>-6.8690641808941075</v>
      </c>
    </row>
    <row r="59" spans="2:7" s="135" customFormat="1" ht="15" customHeight="1" x14ac:dyDescent="0.2">
      <c r="B59" s="149"/>
      <c r="C59" s="129"/>
      <c r="D59" s="129"/>
      <c r="E59" s="129"/>
      <c r="F59" s="129"/>
      <c r="G59" s="129"/>
    </row>
    <row r="60" spans="2:7" ht="15" customHeight="1" x14ac:dyDescent="0.2">
      <c r="B60" s="149">
        <v>2021</v>
      </c>
      <c r="C60" s="129">
        <v>0.48384749377885228</v>
      </c>
      <c r="D60" s="129">
        <v>1.8841088043741492</v>
      </c>
      <c r="E60" s="129">
        <v>1.1564668074610156</v>
      </c>
      <c r="F60" s="129">
        <v>3.5297953615597728</v>
      </c>
      <c r="G60" s="129">
        <v>-1.1267517055580023</v>
      </c>
    </row>
    <row r="61" spans="2:7" s="135" customFormat="1" ht="15" customHeight="1" x14ac:dyDescent="0.2">
      <c r="B61" s="149">
        <v>2022</v>
      </c>
      <c r="C61" s="202">
        <v>3.1104637924676566</v>
      </c>
      <c r="D61" s="202">
        <v>5.8577653095887969</v>
      </c>
      <c r="E61" s="202">
        <v>7.8521910009984284</v>
      </c>
      <c r="F61" s="202">
        <v>1.4727286227825991</v>
      </c>
      <c r="G61" s="202">
        <v>0.98702118462233934</v>
      </c>
    </row>
    <row r="62" spans="2:7" s="135" customFormat="1" ht="15" customHeight="1" x14ac:dyDescent="0.2">
      <c r="B62" s="215">
        <v>2023</v>
      </c>
      <c r="C62" s="156">
        <v>-2.1211016572168231</v>
      </c>
      <c r="D62" s="235" t="s">
        <v>3</v>
      </c>
      <c r="E62" s="156">
        <v>0.63077386391185086</v>
      </c>
      <c r="F62" s="235" t="s">
        <v>3</v>
      </c>
      <c r="G62" s="235" t="s">
        <v>3</v>
      </c>
    </row>
    <row r="63" spans="2:7" x14ac:dyDescent="0.2">
      <c r="B63" s="427"/>
      <c r="C63" s="427"/>
      <c r="D63" s="427"/>
      <c r="E63" s="427"/>
      <c r="F63" s="427"/>
      <c r="G63" s="427"/>
    </row>
    <row r="64" spans="2:7" x14ac:dyDescent="0.2">
      <c r="B64" s="427" t="s">
        <v>183</v>
      </c>
      <c r="C64" s="427"/>
      <c r="D64" s="427"/>
      <c r="E64" s="427"/>
      <c r="F64" s="427"/>
      <c r="G64" s="427"/>
    </row>
    <row r="65" spans="2:8" x14ac:dyDescent="0.2">
      <c r="B65" s="395" t="s">
        <v>222</v>
      </c>
      <c r="C65" s="395"/>
      <c r="D65" s="395"/>
      <c r="E65" s="395"/>
      <c r="F65" s="395"/>
      <c r="G65" s="395"/>
    </row>
    <row r="67" spans="2:8" x14ac:dyDescent="0.2">
      <c r="G67" s="123" t="s">
        <v>177</v>
      </c>
      <c r="H67" s="61"/>
    </row>
    <row r="123" spans="4:4" x14ac:dyDescent="0.2">
      <c r="D123" s="122"/>
    </row>
  </sheetData>
  <mergeCells count="10">
    <mergeCell ref="C35:G35"/>
    <mergeCell ref="B63:G63"/>
    <mergeCell ref="B64:G64"/>
    <mergeCell ref="B65:G65"/>
    <mergeCell ref="B3:G3"/>
    <mergeCell ref="B4:B5"/>
    <mergeCell ref="C4:C5"/>
    <mergeCell ref="D4:F4"/>
    <mergeCell ref="G4:G5"/>
    <mergeCell ref="C6:G6"/>
  </mergeCells>
  <hyperlinks>
    <hyperlink ref="G67" location="Inhaltsverzeichnis!A1" display="› Zurück zum Inhaltsverzeichnis" xr:uid="{39BE41E5-B8C9-44FB-AFD4-FEE979151F5F}"/>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EE7E4-5DF2-4BB4-8FE5-03AAD41B63EA}">
  <dimension ref="A1:I28"/>
  <sheetViews>
    <sheetView zoomScaleNormal="100" workbookViewId="0">
      <pane ySplit="5" topLeftCell="A6" activePane="bottomLeft" state="frozen"/>
      <selection activeCell="B26" sqref="B26:H26"/>
      <selection pane="bottomLeft"/>
    </sheetView>
  </sheetViews>
  <sheetFormatPr baseColWidth="10" defaultColWidth="11.375" defaultRowHeight="11.4" x14ac:dyDescent="0.2"/>
  <cols>
    <col min="1" max="1" width="2.75" customWidth="1"/>
    <col min="2" max="2" width="3.75" customWidth="1"/>
    <col min="3" max="3" width="79.375" customWidth="1"/>
    <col min="4" max="4" width="16.125" customWidth="1"/>
    <col min="5" max="8" width="12.375" customWidth="1"/>
  </cols>
  <sheetData>
    <row r="1" spans="1:9" s="236" customFormat="1" ht="15" customHeight="1" x14ac:dyDescent="0.2">
      <c r="B1" s="237"/>
    </row>
    <row r="2" spans="1:9" s="236" customFormat="1" ht="20.100000000000001" customHeight="1" x14ac:dyDescent="0.25">
      <c r="A2" s="238"/>
      <c r="B2" s="239" t="s">
        <v>12</v>
      </c>
      <c r="D2" s="240"/>
    </row>
    <row r="3" spans="1:9" s="100" customFormat="1" ht="50.1" customHeight="1" x14ac:dyDescent="0.2">
      <c r="A3" s="99"/>
      <c r="B3" s="396" t="s">
        <v>228</v>
      </c>
      <c r="C3" s="396"/>
      <c r="D3" s="396"/>
      <c r="E3" s="396"/>
      <c r="F3" s="396"/>
      <c r="G3" s="396"/>
      <c r="H3" s="396"/>
      <c r="I3" s="83"/>
    </row>
    <row r="4" spans="1:9" ht="32.1" customHeight="1" x14ac:dyDescent="0.2">
      <c r="B4" s="431" t="s">
        <v>229</v>
      </c>
      <c r="C4" s="432"/>
      <c r="D4" s="432" t="s">
        <v>230</v>
      </c>
      <c r="E4" s="433" t="s">
        <v>231</v>
      </c>
      <c r="F4" s="433"/>
      <c r="G4" s="433"/>
      <c r="H4" s="434"/>
    </row>
    <row r="5" spans="1:9" ht="20.100000000000001" customHeight="1" x14ac:dyDescent="0.2">
      <c r="B5" s="431"/>
      <c r="C5" s="432"/>
      <c r="D5" s="432"/>
      <c r="E5" s="241" t="s">
        <v>232</v>
      </c>
      <c r="F5" s="242" t="s">
        <v>233</v>
      </c>
      <c r="G5" s="243" t="s">
        <v>234</v>
      </c>
      <c r="H5" s="244" t="s">
        <v>235</v>
      </c>
    </row>
    <row r="6" spans="1:9" ht="15" customHeight="1" x14ac:dyDescent="0.2">
      <c r="B6" s="245" t="s">
        <v>236</v>
      </c>
      <c r="C6" s="246" t="s">
        <v>237</v>
      </c>
      <c r="D6" s="247">
        <v>23</v>
      </c>
      <c r="E6" s="247">
        <v>16</v>
      </c>
      <c r="F6" s="247">
        <v>4</v>
      </c>
      <c r="G6" s="247">
        <v>2</v>
      </c>
      <c r="H6" s="247">
        <v>1</v>
      </c>
    </row>
    <row r="7" spans="1:9" ht="15" customHeight="1" x14ac:dyDescent="0.2">
      <c r="B7" s="245" t="s">
        <v>238</v>
      </c>
      <c r="C7" s="246" t="s">
        <v>239</v>
      </c>
      <c r="D7" s="247">
        <v>2890</v>
      </c>
      <c r="E7" s="247">
        <v>2131</v>
      </c>
      <c r="F7" s="247">
        <v>520</v>
      </c>
      <c r="G7" s="247">
        <v>158</v>
      </c>
      <c r="H7" s="247">
        <v>81</v>
      </c>
    </row>
    <row r="8" spans="1:9" ht="15" customHeight="1" x14ac:dyDescent="0.2">
      <c r="B8" s="245" t="s">
        <v>240</v>
      </c>
      <c r="C8" s="246" t="s">
        <v>241</v>
      </c>
      <c r="D8" s="247">
        <v>653</v>
      </c>
      <c r="E8" s="247">
        <v>610</v>
      </c>
      <c r="F8" s="247">
        <v>22</v>
      </c>
      <c r="G8" s="247">
        <v>13</v>
      </c>
      <c r="H8" s="247">
        <v>8</v>
      </c>
    </row>
    <row r="9" spans="1:9" ht="15" customHeight="1" x14ac:dyDescent="0.2">
      <c r="B9" s="245" t="s">
        <v>242</v>
      </c>
      <c r="C9" s="246" t="s">
        <v>243</v>
      </c>
      <c r="D9" s="247">
        <v>156</v>
      </c>
      <c r="E9" s="247">
        <v>90</v>
      </c>
      <c r="F9" s="247">
        <v>40</v>
      </c>
      <c r="G9" s="247">
        <v>19</v>
      </c>
      <c r="H9" s="247">
        <v>7</v>
      </c>
    </row>
    <row r="10" spans="1:9" ht="15" customHeight="1" x14ac:dyDescent="0.2">
      <c r="B10" s="245" t="s">
        <v>244</v>
      </c>
      <c r="C10" s="246" t="s">
        <v>0</v>
      </c>
      <c r="D10" s="247">
        <v>6237</v>
      </c>
      <c r="E10" s="247">
        <v>5344</v>
      </c>
      <c r="F10" s="247">
        <v>808</v>
      </c>
      <c r="G10" s="247">
        <v>79</v>
      </c>
      <c r="H10" s="247">
        <v>6</v>
      </c>
    </row>
    <row r="11" spans="1:9" ht="15" customHeight="1" x14ac:dyDescent="0.2">
      <c r="B11" s="245" t="s">
        <v>245</v>
      </c>
      <c r="C11" s="246" t="s">
        <v>246</v>
      </c>
      <c r="D11" s="247">
        <v>14336</v>
      </c>
      <c r="E11" s="247">
        <v>12116</v>
      </c>
      <c r="F11" s="247">
        <v>1764</v>
      </c>
      <c r="G11" s="247">
        <v>362</v>
      </c>
      <c r="H11" s="247">
        <v>94</v>
      </c>
    </row>
    <row r="12" spans="1:9" ht="15" customHeight="1" x14ac:dyDescent="0.2">
      <c r="B12" s="245" t="s">
        <v>247</v>
      </c>
      <c r="C12" s="246" t="s">
        <v>248</v>
      </c>
      <c r="D12" s="247">
        <v>5220</v>
      </c>
      <c r="E12" s="247">
        <v>4187</v>
      </c>
      <c r="F12" s="247">
        <v>772</v>
      </c>
      <c r="G12" s="247">
        <v>200</v>
      </c>
      <c r="H12" s="247">
        <v>61</v>
      </c>
    </row>
    <row r="13" spans="1:9" ht="15" customHeight="1" x14ac:dyDescent="0.2">
      <c r="B13" s="245" t="s">
        <v>249</v>
      </c>
      <c r="C13" s="246" t="s">
        <v>250</v>
      </c>
      <c r="D13" s="247">
        <v>5923</v>
      </c>
      <c r="E13" s="247">
        <v>4216</v>
      </c>
      <c r="F13" s="247">
        <v>1479</v>
      </c>
      <c r="G13" s="247">
        <v>200</v>
      </c>
      <c r="H13" s="247">
        <v>28</v>
      </c>
    </row>
    <row r="14" spans="1:9" ht="15" customHeight="1" x14ac:dyDescent="0.2">
      <c r="B14" s="245" t="s">
        <v>251</v>
      </c>
      <c r="C14" s="246" t="s">
        <v>252</v>
      </c>
      <c r="D14" s="247">
        <v>6955</v>
      </c>
      <c r="E14" s="247">
        <v>5858</v>
      </c>
      <c r="F14" s="247">
        <v>825</v>
      </c>
      <c r="G14" s="247">
        <v>237</v>
      </c>
      <c r="H14" s="247">
        <v>35</v>
      </c>
    </row>
    <row r="15" spans="1:9" ht="15" customHeight="1" x14ac:dyDescent="0.2">
      <c r="B15" s="245" t="s">
        <v>253</v>
      </c>
      <c r="C15" s="246" t="s">
        <v>254</v>
      </c>
      <c r="D15" s="247">
        <v>2481</v>
      </c>
      <c r="E15" s="247">
        <v>2199</v>
      </c>
      <c r="F15" s="247">
        <v>210</v>
      </c>
      <c r="G15" s="247">
        <v>47</v>
      </c>
      <c r="H15" s="247">
        <v>25</v>
      </c>
    </row>
    <row r="16" spans="1:9" ht="15" customHeight="1" x14ac:dyDescent="0.2">
      <c r="B16" s="245" t="s">
        <v>255</v>
      </c>
      <c r="C16" s="246" t="s">
        <v>256</v>
      </c>
      <c r="D16" s="247">
        <v>6494</v>
      </c>
      <c r="E16" s="247">
        <v>6154</v>
      </c>
      <c r="F16" s="247">
        <v>276</v>
      </c>
      <c r="G16" s="247">
        <v>58</v>
      </c>
      <c r="H16" s="247">
        <v>6</v>
      </c>
    </row>
    <row r="17" spans="2:9" ht="15" customHeight="1" x14ac:dyDescent="0.2">
      <c r="B17" s="245" t="s">
        <v>257</v>
      </c>
      <c r="C17" s="246" t="s">
        <v>258</v>
      </c>
      <c r="D17" s="247">
        <v>23241</v>
      </c>
      <c r="E17" s="247">
        <v>21147</v>
      </c>
      <c r="F17" s="247">
        <v>1704</v>
      </c>
      <c r="G17" s="247">
        <v>338</v>
      </c>
      <c r="H17" s="247">
        <v>52</v>
      </c>
    </row>
    <row r="18" spans="2:9" ht="15" customHeight="1" x14ac:dyDescent="0.2">
      <c r="B18" s="245" t="s">
        <v>259</v>
      </c>
      <c r="C18" s="246" t="s">
        <v>260</v>
      </c>
      <c r="D18" s="247">
        <v>7228</v>
      </c>
      <c r="E18" s="247">
        <v>5803</v>
      </c>
      <c r="F18" s="247">
        <v>985</v>
      </c>
      <c r="G18" s="247">
        <v>351</v>
      </c>
      <c r="H18" s="247">
        <v>89</v>
      </c>
    </row>
    <row r="19" spans="2:9" ht="15" customHeight="1" x14ac:dyDescent="0.2">
      <c r="B19" s="245" t="s">
        <v>261</v>
      </c>
      <c r="C19" s="246" t="s">
        <v>262</v>
      </c>
      <c r="D19" s="247">
        <v>2501</v>
      </c>
      <c r="E19" s="247">
        <v>2004</v>
      </c>
      <c r="F19" s="247">
        <v>390</v>
      </c>
      <c r="G19" s="247">
        <v>83</v>
      </c>
      <c r="H19" s="247">
        <v>24</v>
      </c>
    </row>
    <row r="20" spans="2:9" ht="15" customHeight="1" x14ac:dyDescent="0.2">
      <c r="B20" s="245" t="s">
        <v>263</v>
      </c>
      <c r="C20" s="246" t="s">
        <v>264</v>
      </c>
      <c r="D20" s="247">
        <v>6745</v>
      </c>
      <c r="E20" s="247">
        <v>4823</v>
      </c>
      <c r="F20" s="247">
        <v>1483</v>
      </c>
      <c r="G20" s="247">
        <v>354</v>
      </c>
      <c r="H20" s="247">
        <v>85</v>
      </c>
    </row>
    <row r="21" spans="2:9" ht="15" customHeight="1" x14ac:dyDescent="0.2">
      <c r="B21" s="245" t="s">
        <v>265</v>
      </c>
      <c r="C21" s="246" t="s">
        <v>266</v>
      </c>
      <c r="D21" s="247">
        <v>4865</v>
      </c>
      <c r="E21" s="247">
        <v>4499</v>
      </c>
      <c r="F21" s="247">
        <v>276</v>
      </c>
      <c r="G21" s="247">
        <v>75</v>
      </c>
      <c r="H21" s="247">
        <v>15</v>
      </c>
    </row>
    <row r="22" spans="2:9" ht="15" customHeight="1" x14ac:dyDescent="0.2">
      <c r="B22" s="245" t="s">
        <v>267</v>
      </c>
      <c r="C22" s="246" t="s">
        <v>268</v>
      </c>
      <c r="D22" s="247">
        <v>6748</v>
      </c>
      <c r="E22" s="247">
        <v>6221</v>
      </c>
      <c r="F22" s="247">
        <v>427</v>
      </c>
      <c r="G22" s="247">
        <v>83</v>
      </c>
      <c r="H22" s="247">
        <v>17</v>
      </c>
    </row>
    <row r="23" spans="2:9" ht="15" customHeight="1" x14ac:dyDescent="0.25">
      <c r="B23" s="248"/>
      <c r="C23" s="249" t="s">
        <v>269</v>
      </c>
      <c r="D23" s="250">
        <v>102696</v>
      </c>
      <c r="E23" s="250">
        <v>87418</v>
      </c>
      <c r="F23" s="250">
        <v>11985</v>
      </c>
      <c r="G23" s="250">
        <v>2659</v>
      </c>
      <c r="H23" s="250">
        <v>634</v>
      </c>
    </row>
    <row r="24" spans="2:9" x14ac:dyDescent="0.2">
      <c r="B24" s="430"/>
      <c r="C24" s="430"/>
      <c r="D24" s="430"/>
      <c r="E24" s="430"/>
      <c r="F24" s="430"/>
      <c r="G24" s="430"/>
      <c r="H24" s="430"/>
    </row>
    <row r="25" spans="2:9" ht="13.65" customHeight="1" x14ac:dyDescent="0.2">
      <c r="B25" s="435" t="s">
        <v>270</v>
      </c>
      <c r="C25" s="435"/>
      <c r="D25" s="435"/>
      <c r="E25" s="435"/>
      <c r="F25" s="435"/>
      <c r="G25" s="435"/>
      <c r="H25" s="435"/>
    </row>
    <row r="26" spans="2:9" ht="27" customHeight="1" x14ac:dyDescent="0.2">
      <c r="B26" s="429" t="s">
        <v>271</v>
      </c>
      <c r="C26" s="429"/>
      <c r="D26" s="429"/>
      <c r="E26" s="429"/>
      <c r="F26" s="429"/>
      <c r="G26" s="429"/>
      <c r="H26" s="429"/>
    </row>
    <row r="27" spans="2:9" ht="12.75" customHeight="1" x14ac:dyDescent="0.2">
      <c r="H27" s="278" t="s">
        <v>276</v>
      </c>
      <c r="I27" s="61"/>
    </row>
    <row r="28" spans="2:9" x14ac:dyDescent="0.2">
      <c r="B28" s="430"/>
      <c r="C28" s="430"/>
    </row>
  </sheetData>
  <mergeCells count="8">
    <mergeCell ref="B26:H26"/>
    <mergeCell ref="B28:C28"/>
    <mergeCell ref="B3:H3"/>
    <mergeCell ref="B4:C5"/>
    <mergeCell ref="D4:D5"/>
    <mergeCell ref="E4:H4"/>
    <mergeCell ref="B24:H24"/>
    <mergeCell ref="B25:H25"/>
  </mergeCells>
  <hyperlinks>
    <hyperlink ref="H27" location="Inhaltsverzeichnis!A1" display="› Zurück zum Inhaltsverzeichnis" xr:uid="{B2A51546-1151-43A1-8DB8-C701D2E81CA5}"/>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D7820-B022-4BCD-BA90-AE5D39FF2D3D}">
  <dimension ref="A1:I28"/>
  <sheetViews>
    <sheetView zoomScaleNormal="100" workbookViewId="0">
      <pane ySplit="5" topLeftCell="A6" activePane="bottomLeft" state="frozen"/>
      <selection activeCell="B26" sqref="B26:H26"/>
      <selection pane="bottomLeft"/>
    </sheetView>
  </sheetViews>
  <sheetFormatPr baseColWidth="10" defaultRowHeight="11.4" x14ac:dyDescent="0.2"/>
  <cols>
    <col min="1" max="1" width="2.75" customWidth="1"/>
    <col min="2" max="2" width="3.75" customWidth="1"/>
    <col min="3" max="3" width="79.375" customWidth="1"/>
    <col min="4" max="4" width="16.125" customWidth="1"/>
    <col min="5" max="8" width="12.375" customWidth="1"/>
  </cols>
  <sheetData>
    <row r="1" spans="1:9" s="236" customFormat="1" ht="15" customHeight="1" x14ac:dyDescent="0.2">
      <c r="B1" s="237"/>
    </row>
    <row r="2" spans="1:9" s="236" customFormat="1" ht="20.100000000000001" customHeight="1" x14ac:dyDescent="0.25">
      <c r="A2" s="238"/>
      <c r="B2" s="239" t="s">
        <v>12</v>
      </c>
      <c r="D2" s="240"/>
    </row>
    <row r="3" spans="1:9" s="100" customFormat="1" ht="50.1" customHeight="1" x14ac:dyDescent="0.2">
      <c r="A3" s="99"/>
      <c r="B3" s="396" t="s">
        <v>272</v>
      </c>
      <c r="C3" s="396"/>
      <c r="D3" s="396"/>
      <c r="E3" s="396"/>
      <c r="F3" s="396"/>
      <c r="G3" s="396"/>
      <c r="H3" s="396"/>
      <c r="I3" s="83"/>
    </row>
    <row r="4" spans="1:9" ht="32.1" customHeight="1" x14ac:dyDescent="0.2">
      <c r="B4" s="431" t="s">
        <v>273</v>
      </c>
      <c r="C4" s="432"/>
      <c r="D4" s="432" t="s">
        <v>274</v>
      </c>
      <c r="E4" s="433" t="s">
        <v>231</v>
      </c>
      <c r="F4" s="433"/>
      <c r="G4" s="433"/>
      <c r="H4" s="434"/>
    </row>
    <row r="5" spans="1:9" ht="20.100000000000001" customHeight="1" x14ac:dyDescent="0.2">
      <c r="B5" s="431"/>
      <c r="C5" s="432"/>
      <c r="D5" s="432"/>
      <c r="E5" s="241" t="s">
        <v>232</v>
      </c>
      <c r="F5" s="242" t="s">
        <v>233</v>
      </c>
      <c r="G5" s="243" t="s">
        <v>234</v>
      </c>
      <c r="H5" s="244" t="s">
        <v>235</v>
      </c>
    </row>
    <row r="6" spans="1:9" ht="15" customHeight="1" x14ac:dyDescent="0.2">
      <c r="B6" s="245" t="s">
        <v>236</v>
      </c>
      <c r="C6" s="246" t="s">
        <v>237</v>
      </c>
      <c r="D6" s="247">
        <v>22</v>
      </c>
      <c r="E6" s="247">
        <v>18</v>
      </c>
      <c r="F6" s="247">
        <v>2</v>
      </c>
      <c r="G6" s="247">
        <v>2</v>
      </c>
      <c r="H6" s="247">
        <v>0</v>
      </c>
    </row>
    <row r="7" spans="1:9" ht="15" customHeight="1" x14ac:dyDescent="0.2">
      <c r="B7" s="245" t="s">
        <v>238</v>
      </c>
      <c r="C7" s="246" t="s">
        <v>239</v>
      </c>
      <c r="D7" s="247">
        <v>3056</v>
      </c>
      <c r="E7" s="247">
        <v>2228</v>
      </c>
      <c r="F7" s="247">
        <v>575</v>
      </c>
      <c r="G7" s="247">
        <v>186</v>
      </c>
      <c r="H7" s="247">
        <v>67</v>
      </c>
    </row>
    <row r="8" spans="1:9" ht="15" customHeight="1" x14ac:dyDescent="0.2">
      <c r="B8" s="245" t="s">
        <v>240</v>
      </c>
      <c r="C8" s="246" t="s">
        <v>241</v>
      </c>
      <c r="D8" s="247">
        <v>708</v>
      </c>
      <c r="E8" s="247">
        <v>643</v>
      </c>
      <c r="F8" s="247">
        <v>37</v>
      </c>
      <c r="G8" s="247">
        <v>18</v>
      </c>
      <c r="H8" s="247">
        <v>10</v>
      </c>
    </row>
    <row r="9" spans="1:9" ht="15" customHeight="1" x14ac:dyDescent="0.2">
      <c r="B9" s="245" t="s">
        <v>242</v>
      </c>
      <c r="C9" s="246" t="s">
        <v>243</v>
      </c>
      <c r="D9" s="247">
        <v>167</v>
      </c>
      <c r="E9" s="247">
        <v>95</v>
      </c>
      <c r="F9" s="247">
        <v>47</v>
      </c>
      <c r="G9" s="247">
        <v>21</v>
      </c>
      <c r="H9" s="247">
        <v>4</v>
      </c>
    </row>
    <row r="10" spans="1:9" ht="15" customHeight="1" x14ac:dyDescent="0.2">
      <c r="B10" s="245" t="s">
        <v>244</v>
      </c>
      <c r="C10" s="246" t="s">
        <v>0</v>
      </c>
      <c r="D10" s="247">
        <v>6410</v>
      </c>
      <c r="E10" s="247">
        <v>5450</v>
      </c>
      <c r="F10" s="247">
        <v>846</v>
      </c>
      <c r="G10" s="247">
        <v>107</v>
      </c>
      <c r="H10" s="247">
        <v>7</v>
      </c>
    </row>
    <row r="11" spans="1:9" ht="15" customHeight="1" x14ac:dyDescent="0.2">
      <c r="B11" s="245" t="s">
        <v>245</v>
      </c>
      <c r="C11" s="246" t="s">
        <v>246</v>
      </c>
      <c r="D11" s="247">
        <v>15434</v>
      </c>
      <c r="E11" s="247">
        <v>12786</v>
      </c>
      <c r="F11" s="247">
        <v>2090</v>
      </c>
      <c r="G11" s="247">
        <v>461</v>
      </c>
      <c r="H11" s="247">
        <v>97</v>
      </c>
    </row>
    <row r="12" spans="1:9" ht="15" customHeight="1" x14ac:dyDescent="0.2">
      <c r="B12" s="245" t="s">
        <v>247</v>
      </c>
      <c r="C12" s="246" t="s">
        <v>248</v>
      </c>
      <c r="D12" s="247">
        <v>5518</v>
      </c>
      <c r="E12" s="247">
        <v>4349</v>
      </c>
      <c r="F12" s="247">
        <v>868</v>
      </c>
      <c r="G12" s="247">
        <v>235</v>
      </c>
      <c r="H12" s="247">
        <v>66</v>
      </c>
    </row>
    <row r="13" spans="1:9" ht="15" customHeight="1" x14ac:dyDescent="0.2">
      <c r="B13" s="245" t="s">
        <v>249</v>
      </c>
      <c r="C13" s="246" t="s">
        <v>250</v>
      </c>
      <c r="D13" s="247">
        <v>6214</v>
      </c>
      <c r="E13" s="247">
        <v>4421</v>
      </c>
      <c r="F13" s="247">
        <v>1539</v>
      </c>
      <c r="G13" s="247">
        <v>232</v>
      </c>
      <c r="H13" s="247">
        <v>22</v>
      </c>
    </row>
    <row r="14" spans="1:9" ht="15" customHeight="1" x14ac:dyDescent="0.2">
      <c r="B14" s="245" t="s">
        <v>251</v>
      </c>
      <c r="C14" s="246" t="s">
        <v>252</v>
      </c>
      <c r="D14" s="247">
        <v>7517</v>
      </c>
      <c r="E14" s="247">
        <v>6190</v>
      </c>
      <c r="F14" s="247">
        <v>999</v>
      </c>
      <c r="G14" s="247">
        <v>290</v>
      </c>
      <c r="H14" s="247">
        <v>38</v>
      </c>
    </row>
    <row r="15" spans="1:9" ht="15" customHeight="1" x14ac:dyDescent="0.2">
      <c r="B15" s="245" t="s">
        <v>253</v>
      </c>
      <c r="C15" s="246" t="s">
        <v>254</v>
      </c>
      <c r="D15" s="247">
        <v>2698</v>
      </c>
      <c r="E15" s="247">
        <v>2320</v>
      </c>
      <c r="F15" s="247">
        <v>277</v>
      </c>
      <c r="G15" s="247">
        <v>68</v>
      </c>
      <c r="H15" s="247">
        <v>33</v>
      </c>
    </row>
    <row r="16" spans="1:9" ht="15" customHeight="1" x14ac:dyDescent="0.2">
      <c r="B16" s="245" t="s">
        <v>255</v>
      </c>
      <c r="C16" s="246" t="s">
        <v>256</v>
      </c>
      <c r="D16" s="247">
        <v>6661</v>
      </c>
      <c r="E16" s="247">
        <v>6304</v>
      </c>
      <c r="F16" s="247">
        <v>302</v>
      </c>
      <c r="G16" s="247">
        <v>50</v>
      </c>
      <c r="H16" s="247">
        <v>5</v>
      </c>
    </row>
    <row r="17" spans="2:8" ht="15" customHeight="1" x14ac:dyDescent="0.2">
      <c r="B17" s="245" t="s">
        <v>257</v>
      </c>
      <c r="C17" s="246" t="s">
        <v>258</v>
      </c>
      <c r="D17" s="247">
        <v>24147</v>
      </c>
      <c r="E17" s="247">
        <v>21763</v>
      </c>
      <c r="F17" s="247">
        <v>1911</v>
      </c>
      <c r="G17" s="247">
        <v>408</v>
      </c>
      <c r="H17" s="247">
        <v>65</v>
      </c>
    </row>
    <row r="18" spans="2:8" ht="15" customHeight="1" x14ac:dyDescent="0.2">
      <c r="B18" s="245" t="s">
        <v>259</v>
      </c>
      <c r="C18" s="246" t="s">
        <v>260</v>
      </c>
      <c r="D18" s="247">
        <v>7720</v>
      </c>
      <c r="E18" s="247">
        <v>6068</v>
      </c>
      <c r="F18" s="247">
        <v>1123</v>
      </c>
      <c r="G18" s="247">
        <v>447</v>
      </c>
      <c r="H18" s="247">
        <v>82</v>
      </c>
    </row>
    <row r="19" spans="2:8" ht="15" customHeight="1" x14ac:dyDescent="0.2">
      <c r="B19" s="245" t="s">
        <v>261</v>
      </c>
      <c r="C19" s="246" t="s">
        <v>262</v>
      </c>
      <c r="D19" s="247">
        <v>2666</v>
      </c>
      <c r="E19" s="247">
        <v>2102</v>
      </c>
      <c r="F19" s="247">
        <v>456</v>
      </c>
      <c r="G19" s="247">
        <v>86</v>
      </c>
      <c r="H19" s="247">
        <v>22</v>
      </c>
    </row>
    <row r="20" spans="2:8" ht="15" customHeight="1" x14ac:dyDescent="0.2">
      <c r="B20" s="245" t="s">
        <v>263</v>
      </c>
      <c r="C20" s="246" t="s">
        <v>264</v>
      </c>
      <c r="D20" s="247">
        <v>6888</v>
      </c>
      <c r="E20" s="247">
        <v>4926</v>
      </c>
      <c r="F20" s="247">
        <v>1514</v>
      </c>
      <c r="G20" s="247">
        <v>370</v>
      </c>
      <c r="H20" s="247">
        <v>78</v>
      </c>
    </row>
    <row r="21" spans="2:8" ht="15" customHeight="1" x14ac:dyDescent="0.2">
      <c r="B21" s="245" t="s">
        <v>265</v>
      </c>
      <c r="C21" s="246" t="s">
        <v>266</v>
      </c>
      <c r="D21" s="247">
        <v>4952</v>
      </c>
      <c r="E21" s="247">
        <v>4589</v>
      </c>
      <c r="F21" s="247">
        <v>276</v>
      </c>
      <c r="G21" s="247">
        <v>73</v>
      </c>
      <c r="H21" s="247">
        <v>14</v>
      </c>
    </row>
    <row r="22" spans="2:8" ht="15" customHeight="1" x14ac:dyDescent="0.2">
      <c r="B22" s="245" t="s">
        <v>267</v>
      </c>
      <c r="C22" s="246" t="s">
        <v>268</v>
      </c>
      <c r="D22" s="247">
        <v>6980</v>
      </c>
      <c r="E22" s="247">
        <v>6416</v>
      </c>
      <c r="F22" s="247">
        <v>466</v>
      </c>
      <c r="G22" s="247">
        <v>83</v>
      </c>
      <c r="H22" s="247">
        <v>15</v>
      </c>
    </row>
    <row r="23" spans="2:8" ht="15" customHeight="1" x14ac:dyDescent="0.25">
      <c r="B23" s="248"/>
      <c r="C23" s="249" t="s">
        <v>269</v>
      </c>
      <c r="D23" s="250">
        <v>107758</v>
      </c>
      <c r="E23" s="250">
        <v>90668</v>
      </c>
      <c r="F23" s="250">
        <v>13328</v>
      </c>
      <c r="G23" s="250">
        <v>3137</v>
      </c>
      <c r="H23" s="250">
        <v>625</v>
      </c>
    </row>
    <row r="24" spans="2:8" ht="12" x14ac:dyDescent="0.2">
      <c r="B24" s="437"/>
      <c r="C24" s="437"/>
      <c r="D24" s="437"/>
      <c r="E24" s="437"/>
      <c r="F24" s="437"/>
      <c r="G24" s="437"/>
      <c r="H24" s="437"/>
    </row>
    <row r="25" spans="2:8" ht="13.65" customHeight="1" x14ac:dyDescent="0.2">
      <c r="B25" s="435" t="s">
        <v>270</v>
      </c>
      <c r="C25" s="435"/>
      <c r="D25" s="435"/>
      <c r="E25" s="435"/>
      <c r="F25" s="435"/>
      <c r="G25" s="435"/>
      <c r="H25" s="435"/>
    </row>
    <row r="26" spans="2:8" ht="27" customHeight="1" x14ac:dyDescent="0.2">
      <c r="B26" s="429" t="s">
        <v>275</v>
      </c>
      <c r="C26" s="429"/>
      <c r="D26" s="429"/>
      <c r="E26" s="429"/>
      <c r="F26" s="429"/>
      <c r="G26" s="429"/>
      <c r="H26" s="429"/>
    </row>
    <row r="27" spans="2:8" ht="12.75" customHeight="1" x14ac:dyDescent="0.2">
      <c r="H27" s="123" t="s">
        <v>276</v>
      </c>
    </row>
    <row r="28" spans="2:8" ht="12" x14ac:dyDescent="0.2">
      <c r="B28" s="436"/>
      <c r="C28" s="436"/>
    </row>
  </sheetData>
  <mergeCells count="8">
    <mergeCell ref="B26:H26"/>
    <mergeCell ref="B28:C28"/>
    <mergeCell ref="B3:H3"/>
    <mergeCell ref="B4:C5"/>
    <mergeCell ref="D4:D5"/>
    <mergeCell ref="E4:H4"/>
    <mergeCell ref="B24:H24"/>
    <mergeCell ref="B25:H25"/>
  </mergeCells>
  <hyperlinks>
    <hyperlink ref="H27" location="Inhaltsverzeichnis!A1" display="› Zurück zum Inhaltsverzeichnis" xr:uid="{61EC20AA-7CCF-4238-ADE9-D370583AE37F}"/>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221B6-65EB-423C-BA49-C76E281C5730}">
  <dimension ref="A1:P44"/>
  <sheetViews>
    <sheetView zoomScaleNormal="100" workbookViewId="0"/>
  </sheetViews>
  <sheetFormatPr baseColWidth="10" defaultColWidth="11.375" defaultRowHeight="11.4" x14ac:dyDescent="0.2"/>
  <cols>
    <col min="1" max="2" width="2.75" customWidth="1"/>
    <col min="3" max="3" width="81" bestFit="1" customWidth="1"/>
    <col min="4" max="4" width="17.625" customWidth="1"/>
    <col min="5" max="5" width="12.75" customWidth="1"/>
    <col min="6" max="6" width="14.875" customWidth="1"/>
    <col min="7" max="7" width="12.75" customWidth="1"/>
  </cols>
  <sheetData>
    <row r="1" spans="1:16" s="36" customFormat="1" ht="13.8" x14ac:dyDescent="0.2">
      <c r="E1" s="251"/>
      <c r="G1" s="252"/>
    </row>
    <row r="2" spans="1:16" s="190" customFormat="1" ht="20.100000000000001" customHeight="1" x14ac:dyDescent="0.25">
      <c r="A2" s="253"/>
      <c r="B2" s="253"/>
      <c r="C2" s="254" t="s">
        <v>12</v>
      </c>
      <c r="D2" s="254"/>
      <c r="E2" s="254"/>
      <c r="F2" s="254"/>
      <c r="G2" s="254"/>
    </row>
    <row r="3" spans="1:16" s="100" customFormat="1" ht="50.25" customHeight="1" x14ac:dyDescent="0.2">
      <c r="A3" s="99"/>
      <c r="B3" s="99"/>
      <c r="C3" s="396" t="s">
        <v>277</v>
      </c>
      <c r="D3" s="396"/>
      <c r="E3" s="396"/>
      <c r="F3" s="396"/>
      <c r="G3" s="396"/>
    </row>
    <row r="4" spans="1:16" s="256" customFormat="1" ht="27.75" customHeight="1" x14ac:dyDescent="0.2">
      <c r="A4" s="255"/>
      <c r="B4" s="255"/>
      <c r="C4" s="414" t="s">
        <v>32</v>
      </c>
      <c r="D4" s="438" t="s">
        <v>278</v>
      </c>
      <c r="E4" s="432" t="s">
        <v>279</v>
      </c>
      <c r="F4" s="432"/>
      <c r="G4" s="440"/>
    </row>
    <row r="5" spans="1:16" s="256" customFormat="1" ht="35.25" customHeight="1" x14ac:dyDescent="0.2">
      <c r="A5" s="255"/>
      <c r="B5" s="255"/>
      <c r="C5" s="414"/>
      <c r="D5" s="439"/>
      <c r="E5" s="230" t="s">
        <v>280</v>
      </c>
      <c r="F5" s="279" t="s">
        <v>281</v>
      </c>
      <c r="G5" s="231" t="s">
        <v>282</v>
      </c>
    </row>
    <row r="6" spans="1:16" s="262" customFormat="1" ht="15" customHeight="1" x14ac:dyDescent="0.25">
      <c r="A6" s="258"/>
      <c r="B6" s="258"/>
      <c r="C6" s="259" t="s">
        <v>128</v>
      </c>
      <c r="D6" s="260">
        <v>91932</v>
      </c>
      <c r="E6" s="261">
        <v>39700</v>
      </c>
      <c r="F6" s="261">
        <v>41184</v>
      </c>
      <c r="G6" s="261">
        <v>11048</v>
      </c>
    </row>
    <row r="7" spans="1:16" ht="15" customHeight="1" x14ac:dyDescent="0.2">
      <c r="A7" s="255"/>
      <c r="B7" s="255"/>
      <c r="C7" s="246" t="s">
        <v>283</v>
      </c>
      <c r="D7" s="247">
        <v>10052</v>
      </c>
      <c r="E7" s="263">
        <v>7299</v>
      </c>
      <c r="F7" s="263">
        <v>2678</v>
      </c>
      <c r="G7" s="263">
        <v>75</v>
      </c>
    </row>
    <row r="8" spans="1:16" ht="15" customHeight="1" x14ac:dyDescent="0.2">
      <c r="A8" s="255"/>
      <c r="B8" s="255"/>
      <c r="C8" s="246" t="s">
        <v>284</v>
      </c>
      <c r="D8" s="247">
        <v>9414</v>
      </c>
      <c r="E8" s="263">
        <v>6378</v>
      </c>
      <c r="F8" s="263">
        <v>2992</v>
      </c>
      <c r="G8" s="263">
        <v>44</v>
      </c>
    </row>
    <row r="9" spans="1:16" ht="13.8" x14ac:dyDescent="0.2">
      <c r="A9" s="255"/>
      <c r="B9" s="264"/>
      <c r="C9" s="265" t="s">
        <v>285</v>
      </c>
      <c r="D9" s="250">
        <v>4239</v>
      </c>
      <c r="E9" s="266">
        <v>2317</v>
      </c>
      <c r="F9" s="266">
        <v>1859</v>
      </c>
      <c r="G9" s="266">
        <v>63</v>
      </c>
    </row>
    <row r="11" spans="1:16" ht="15" customHeight="1" x14ac:dyDescent="0.2">
      <c r="A11" s="255"/>
      <c r="B11" s="255"/>
      <c r="C11" s="435" t="s">
        <v>270</v>
      </c>
      <c r="D11" s="435"/>
      <c r="E11" s="435"/>
      <c r="F11" s="435"/>
      <c r="G11" s="435"/>
      <c r="H11" s="435"/>
      <c r="I11" s="435"/>
    </row>
    <row r="12" spans="1:16" ht="15" customHeight="1" x14ac:dyDescent="0.2">
      <c r="A12" s="255"/>
      <c r="B12" s="255"/>
      <c r="C12" s="429" t="s">
        <v>286</v>
      </c>
      <c r="D12" s="429"/>
      <c r="E12" s="429"/>
      <c r="F12" s="429"/>
      <c r="G12" s="429"/>
      <c r="H12" s="429"/>
      <c r="I12" s="429"/>
    </row>
    <row r="13" spans="1:16" ht="10.5" customHeight="1" x14ac:dyDescent="0.2">
      <c r="C13" s="429"/>
      <c r="D13" s="429"/>
      <c r="E13" s="429"/>
      <c r="F13" s="429"/>
      <c r="G13" s="429"/>
      <c r="H13" s="429"/>
      <c r="I13" s="429"/>
    </row>
    <row r="14" spans="1:16" ht="15" customHeight="1" x14ac:dyDescent="0.2">
      <c r="C14" s="441" t="s">
        <v>287</v>
      </c>
      <c r="D14" s="441"/>
      <c r="E14" s="441"/>
      <c r="F14" s="441"/>
      <c r="G14" s="441"/>
      <c r="H14" s="441"/>
      <c r="I14" s="441"/>
    </row>
    <row r="15" spans="1:16" ht="21" customHeight="1" x14ac:dyDescent="0.2">
      <c r="C15" s="122"/>
      <c r="D15" s="122"/>
      <c r="E15" s="122"/>
      <c r="F15" s="122"/>
      <c r="G15" s="122"/>
      <c r="H15" s="267"/>
      <c r="I15" s="267"/>
      <c r="K15" s="281"/>
      <c r="N15" s="281"/>
    </row>
    <row r="16" spans="1:16" ht="15" customHeight="1" x14ac:dyDescent="0.2">
      <c r="A16" s="268"/>
      <c r="B16" s="268"/>
      <c r="C16" s="414" t="s">
        <v>273</v>
      </c>
      <c r="D16" s="432" t="s">
        <v>32</v>
      </c>
      <c r="E16" s="432"/>
      <c r="F16" s="432"/>
      <c r="G16" s="432"/>
      <c r="H16" s="432"/>
      <c r="I16" s="440"/>
      <c r="J16" s="282"/>
      <c r="K16" s="281"/>
      <c r="L16" s="281"/>
      <c r="M16" s="281"/>
      <c r="N16" s="281"/>
      <c r="O16" s="281"/>
      <c r="P16" s="281"/>
    </row>
    <row r="17" spans="1:16" ht="38.4" customHeight="1" x14ac:dyDescent="0.2">
      <c r="A17" s="255"/>
      <c r="B17" s="255"/>
      <c r="C17" s="442"/>
      <c r="D17" s="257" t="s">
        <v>288</v>
      </c>
      <c r="E17" s="257" t="s">
        <v>283</v>
      </c>
      <c r="F17" s="257" t="s">
        <v>289</v>
      </c>
      <c r="G17" s="257" t="s">
        <v>284</v>
      </c>
      <c r="H17" s="257" t="s">
        <v>290</v>
      </c>
      <c r="I17" s="280" t="s">
        <v>285</v>
      </c>
      <c r="J17" s="282"/>
      <c r="K17" s="281"/>
      <c r="L17" s="281"/>
      <c r="M17" s="281"/>
      <c r="N17" s="281"/>
      <c r="O17" s="281"/>
      <c r="P17" s="281"/>
    </row>
    <row r="18" spans="1:16" ht="15" customHeight="1" x14ac:dyDescent="0.25">
      <c r="A18" s="255"/>
      <c r="B18" s="255"/>
      <c r="C18" s="269" t="s">
        <v>128</v>
      </c>
      <c r="D18" s="261">
        <v>91932</v>
      </c>
      <c r="E18" s="261">
        <v>10052</v>
      </c>
      <c r="F18" s="270">
        <f>E18/D18</f>
        <v>0.10934168733411652</v>
      </c>
      <c r="G18" s="261">
        <v>9414</v>
      </c>
      <c r="H18" s="270">
        <f>G18/D18</f>
        <v>0.10240177522516643</v>
      </c>
      <c r="I18" s="261">
        <v>4239</v>
      </c>
    </row>
    <row r="19" spans="1:16" ht="15" customHeight="1" x14ac:dyDescent="0.2">
      <c r="A19" s="255"/>
      <c r="B19" s="245"/>
      <c r="C19" s="246" t="s">
        <v>291</v>
      </c>
      <c r="D19" s="263">
        <v>3288</v>
      </c>
      <c r="E19" s="263">
        <v>284</v>
      </c>
      <c r="F19" s="271">
        <f t="shared" ref="F19:F28" si="0">E19/D19</f>
        <v>8.6374695863746964E-2</v>
      </c>
      <c r="G19" s="263">
        <v>297</v>
      </c>
      <c r="H19" s="271">
        <f t="shared" ref="H19:H28" si="1">G19/D19</f>
        <v>9.0328467153284672E-2</v>
      </c>
      <c r="I19" s="263">
        <v>128</v>
      </c>
    </row>
    <row r="20" spans="1:16" ht="15" customHeight="1" x14ac:dyDescent="0.2">
      <c r="A20" s="255"/>
      <c r="B20" s="245"/>
      <c r="C20" s="246" t="s">
        <v>292</v>
      </c>
      <c r="D20" s="263">
        <v>6027</v>
      </c>
      <c r="E20" s="263">
        <v>649</v>
      </c>
      <c r="F20" s="271">
        <f t="shared" si="0"/>
        <v>0.10768209722913556</v>
      </c>
      <c r="G20" s="263">
        <v>654</v>
      </c>
      <c r="H20" s="271">
        <f t="shared" si="1"/>
        <v>0.10851169736187158</v>
      </c>
      <c r="I20" s="263">
        <v>295</v>
      </c>
    </row>
    <row r="21" spans="1:16" ht="15" customHeight="1" x14ac:dyDescent="0.2">
      <c r="A21" s="255"/>
      <c r="B21" s="245"/>
      <c r="C21" s="246" t="s">
        <v>293</v>
      </c>
      <c r="D21" s="263">
        <v>13697</v>
      </c>
      <c r="E21" s="263">
        <v>1276</v>
      </c>
      <c r="F21" s="271">
        <f t="shared" si="0"/>
        <v>9.3159085931225821E-2</v>
      </c>
      <c r="G21" s="263">
        <v>1385</v>
      </c>
      <c r="H21" s="271">
        <f t="shared" si="1"/>
        <v>0.1011170329269183</v>
      </c>
      <c r="I21" s="263">
        <v>615</v>
      </c>
    </row>
    <row r="22" spans="1:16" ht="15" customHeight="1" x14ac:dyDescent="0.2">
      <c r="A22" s="255"/>
      <c r="B22" s="245"/>
      <c r="C22" s="246" t="s">
        <v>294</v>
      </c>
      <c r="D22" s="263">
        <v>4638</v>
      </c>
      <c r="E22" s="263">
        <v>634</v>
      </c>
      <c r="F22" s="271">
        <f t="shared" si="0"/>
        <v>0.13669685209141871</v>
      </c>
      <c r="G22" s="263">
        <v>492</v>
      </c>
      <c r="H22" s="271">
        <f t="shared" si="1"/>
        <v>0.10608020698576973</v>
      </c>
      <c r="I22" s="263">
        <v>190</v>
      </c>
    </row>
    <row r="23" spans="1:16" ht="15" customHeight="1" x14ac:dyDescent="0.2">
      <c r="A23" s="255"/>
      <c r="B23" s="245"/>
      <c r="C23" s="246" t="s">
        <v>295</v>
      </c>
      <c r="D23" s="263">
        <v>5482</v>
      </c>
      <c r="E23" s="263">
        <v>622</v>
      </c>
      <c r="F23" s="271">
        <f t="shared" si="0"/>
        <v>0.11346224005837285</v>
      </c>
      <c r="G23" s="263">
        <v>555</v>
      </c>
      <c r="H23" s="271">
        <f t="shared" si="1"/>
        <v>0.10124042320321051</v>
      </c>
      <c r="I23" s="263">
        <v>261</v>
      </c>
    </row>
    <row r="24" spans="1:16" ht="15" customHeight="1" x14ac:dyDescent="0.2">
      <c r="A24" s="255"/>
      <c r="B24" s="245"/>
      <c r="C24" s="246" t="s">
        <v>296</v>
      </c>
      <c r="D24" s="263">
        <v>6444</v>
      </c>
      <c r="E24" s="263">
        <v>764</v>
      </c>
      <c r="F24" s="271">
        <f t="shared" si="0"/>
        <v>0.11855990068280571</v>
      </c>
      <c r="G24" s="263">
        <v>684</v>
      </c>
      <c r="H24" s="271">
        <f t="shared" si="1"/>
        <v>0.10614525139664804</v>
      </c>
      <c r="I24" s="263">
        <v>345</v>
      </c>
    </row>
    <row r="25" spans="1:16" ht="15" customHeight="1" x14ac:dyDescent="0.2">
      <c r="A25" s="255"/>
      <c r="B25" s="245"/>
      <c r="C25" s="246" t="s">
        <v>297</v>
      </c>
      <c r="D25" s="263">
        <v>7060</v>
      </c>
      <c r="E25" s="263">
        <v>513</v>
      </c>
      <c r="F25" s="271">
        <f t="shared" si="0"/>
        <v>7.2662889518413598E-2</v>
      </c>
      <c r="G25" s="263">
        <v>530</v>
      </c>
      <c r="H25" s="271">
        <f t="shared" si="1"/>
        <v>7.5070821529745049E-2</v>
      </c>
      <c r="I25" s="263">
        <v>329</v>
      </c>
    </row>
    <row r="26" spans="1:16" ht="15" customHeight="1" x14ac:dyDescent="0.2">
      <c r="A26" s="255"/>
      <c r="B26" s="245"/>
      <c r="C26" s="246" t="s">
        <v>298</v>
      </c>
      <c r="D26" s="263">
        <v>27559</v>
      </c>
      <c r="E26" s="263">
        <v>3235</v>
      </c>
      <c r="F26" s="271">
        <f t="shared" si="0"/>
        <v>0.11738452048332668</v>
      </c>
      <c r="G26" s="263">
        <v>3048</v>
      </c>
      <c r="H26" s="271">
        <f t="shared" si="1"/>
        <v>0.11059907834101383</v>
      </c>
      <c r="I26" s="263">
        <v>1359</v>
      </c>
    </row>
    <row r="27" spans="1:16" ht="15" customHeight="1" x14ac:dyDescent="0.2">
      <c r="A27" s="255"/>
      <c r="B27" s="245"/>
      <c r="C27" s="246" t="s">
        <v>299</v>
      </c>
      <c r="D27" s="263">
        <v>7992</v>
      </c>
      <c r="E27" s="263">
        <v>619</v>
      </c>
      <c r="F27" s="271">
        <f t="shared" si="0"/>
        <v>7.7452452452452455E-2</v>
      </c>
      <c r="G27" s="263">
        <v>561</v>
      </c>
      <c r="H27" s="271">
        <f t="shared" si="1"/>
        <v>7.0195195195195195E-2</v>
      </c>
      <c r="I27" s="263">
        <v>274</v>
      </c>
    </row>
    <row r="28" spans="1:16" ht="15" customHeight="1" x14ac:dyDescent="0.2">
      <c r="A28" s="255"/>
      <c r="B28" s="245"/>
      <c r="C28" s="265" t="s">
        <v>300</v>
      </c>
      <c r="D28" s="266">
        <v>9745</v>
      </c>
      <c r="E28" s="266">
        <v>1456</v>
      </c>
      <c r="F28" s="272">
        <f t="shared" si="0"/>
        <v>0.14940995382247307</v>
      </c>
      <c r="G28" s="266">
        <v>1208</v>
      </c>
      <c r="H28" s="272">
        <f t="shared" si="1"/>
        <v>0.12396100564391996</v>
      </c>
      <c r="I28" s="266">
        <v>443</v>
      </c>
    </row>
    <row r="29" spans="1:16" ht="15" customHeight="1" x14ac:dyDescent="0.2"/>
    <row r="30" spans="1:16" ht="15" customHeight="1" x14ac:dyDescent="0.2">
      <c r="A30" s="255"/>
      <c r="B30" s="255"/>
      <c r="C30" s="435" t="s">
        <v>270</v>
      </c>
      <c r="D30" s="435"/>
      <c r="E30" s="435"/>
      <c r="F30" s="435"/>
      <c r="G30" s="435"/>
      <c r="H30" s="435"/>
      <c r="I30" s="435"/>
    </row>
    <row r="31" spans="1:16" ht="15" customHeight="1" x14ac:dyDescent="0.2">
      <c r="A31" s="255"/>
      <c r="B31" s="255"/>
      <c r="C31" s="429" t="s">
        <v>286</v>
      </c>
      <c r="D31" s="429"/>
      <c r="E31" s="429"/>
      <c r="F31" s="429"/>
      <c r="G31" s="429"/>
      <c r="H31" s="429"/>
      <c r="I31" s="429"/>
    </row>
    <row r="32" spans="1:16" ht="15" customHeight="1" x14ac:dyDescent="0.2">
      <c r="C32" s="429"/>
      <c r="D32" s="429"/>
      <c r="E32" s="429"/>
      <c r="F32" s="429"/>
      <c r="G32" s="429"/>
      <c r="H32" s="429"/>
      <c r="I32" s="429"/>
    </row>
    <row r="33" spans="3:9" ht="15" customHeight="1" x14ac:dyDescent="0.2">
      <c r="C33" s="443" t="s">
        <v>301</v>
      </c>
      <c r="D33" s="429"/>
      <c r="E33" s="429"/>
      <c r="F33" s="429"/>
      <c r="G33" s="429"/>
      <c r="H33" s="429"/>
      <c r="I33" s="429"/>
    </row>
    <row r="34" spans="3:9" ht="15" customHeight="1" x14ac:dyDescent="0.2">
      <c r="C34" s="273"/>
      <c r="D34" s="273"/>
      <c r="E34" s="274"/>
      <c r="F34" s="274"/>
      <c r="G34" s="274"/>
      <c r="H34" s="122"/>
      <c r="I34" s="123" t="s">
        <v>276</v>
      </c>
    </row>
    <row r="35" spans="3:9" ht="15" customHeight="1" x14ac:dyDescent="0.2">
      <c r="C35" s="273"/>
      <c r="D35" s="273"/>
      <c r="E35" s="274"/>
      <c r="F35" s="274"/>
      <c r="G35" s="274"/>
      <c r="H35" s="122"/>
      <c r="I35" s="122"/>
    </row>
    <row r="36" spans="3:9" ht="15" customHeight="1" x14ac:dyDescent="0.2">
      <c r="C36" s="273"/>
      <c r="D36" s="273"/>
      <c r="E36" s="274"/>
      <c r="F36" s="274"/>
      <c r="G36" s="274"/>
    </row>
    <row r="37" spans="3:9" ht="15" customHeight="1" x14ac:dyDescent="0.2">
      <c r="C37" s="273"/>
      <c r="D37" s="273"/>
      <c r="E37" s="274"/>
      <c r="F37" s="274"/>
      <c r="G37" s="274"/>
    </row>
    <row r="38" spans="3:9" ht="15" customHeight="1" x14ac:dyDescent="0.2">
      <c r="C38" s="273"/>
      <c r="D38" s="273"/>
      <c r="E38" s="274"/>
      <c r="F38" s="274"/>
      <c r="G38" s="274"/>
    </row>
    <row r="39" spans="3:9" x14ac:dyDescent="0.2">
      <c r="C39" s="275"/>
      <c r="D39" s="275"/>
      <c r="E39" s="276"/>
      <c r="F39" s="276"/>
      <c r="G39" s="276"/>
    </row>
    <row r="40" spans="3:9" x14ac:dyDescent="0.2">
      <c r="C40" s="435"/>
      <c r="D40" s="435"/>
      <c r="E40" s="435"/>
      <c r="F40" s="435"/>
      <c r="G40" s="435"/>
    </row>
    <row r="41" spans="3:9" x14ac:dyDescent="0.2">
      <c r="C41" s="435"/>
      <c r="D41" s="435"/>
      <c r="E41" s="435"/>
      <c r="F41" s="435"/>
      <c r="G41" s="435"/>
    </row>
    <row r="42" spans="3:9" x14ac:dyDescent="0.2">
      <c r="C42" s="277"/>
      <c r="D42" s="277"/>
      <c r="E42" s="122"/>
      <c r="F42" s="122"/>
      <c r="G42" s="122"/>
    </row>
    <row r="43" spans="3:9" x14ac:dyDescent="0.2">
      <c r="C43" s="277"/>
      <c r="D43" s="277"/>
      <c r="E43" s="122"/>
      <c r="F43" s="122"/>
      <c r="G43" s="122"/>
    </row>
    <row r="44" spans="3:9" x14ac:dyDescent="0.2">
      <c r="C44" s="429"/>
      <c r="D44" s="429"/>
      <c r="E44" s="429"/>
      <c r="F44" s="429"/>
      <c r="G44" s="429"/>
    </row>
  </sheetData>
  <mergeCells count="15">
    <mergeCell ref="C40:G40"/>
    <mergeCell ref="C41:G41"/>
    <mergeCell ref="C44:G44"/>
    <mergeCell ref="C14:I14"/>
    <mergeCell ref="C16:C17"/>
    <mergeCell ref="D16:I16"/>
    <mergeCell ref="C30:I30"/>
    <mergeCell ref="C31:I32"/>
    <mergeCell ref="C33:I33"/>
    <mergeCell ref="C12:I13"/>
    <mergeCell ref="C3:G3"/>
    <mergeCell ref="C4:C5"/>
    <mergeCell ref="D4:D5"/>
    <mergeCell ref="E4:G4"/>
    <mergeCell ref="C11:I11"/>
  </mergeCells>
  <hyperlinks>
    <hyperlink ref="I34" location="Inhaltsverzeichnis!A1" display="› Zurück zum Inhaltsverzeichnis" xr:uid="{977DA5BF-EA6A-4078-8D9E-2227B1258758}"/>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A6A3A-1F48-4F91-BF66-779481CE0774}">
  <dimension ref="A1:M117"/>
  <sheetViews>
    <sheetView zoomScaleNormal="100" workbookViewId="0">
      <pane ySplit="5" topLeftCell="A31" activePane="bottomLeft" state="frozen"/>
      <selection pane="bottomLeft"/>
    </sheetView>
  </sheetViews>
  <sheetFormatPr baseColWidth="10" defaultColWidth="11.375" defaultRowHeight="11.4" x14ac:dyDescent="0.2"/>
  <cols>
    <col min="1" max="1" width="2.75" customWidth="1"/>
    <col min="2" max="3" width="12.75" customWidth="1"/>
    <col min="4" max="4" width="15.75" customWidth="1"/>
    <col min="5" max="10" width="12.75" customWidth="1"/>
  </cols>
  <sheetData>
    <row r="1" spans="1:11" s="236" customFormat="1" ht="15" customHeight="1" x14ac:dyDescent="0.2">
      <c r="B1" s="237"/>
    </row>
    <row r="2" spans="1:11" s="236" customFormat="1" ht="20.100000000000001" customHeight="1" x14ac:dyDescent="0.25">
      <c r="A2" s="238"/>
      <c r="B2" s="239" t="s">
        <v>12</v>
      </c>
      <c r="D2" s="240"/>
    </row>
    <row r="3" spans="1:11" s="100" customFormat="1" ht="50.1" customHeight="1" x14ac:dyDescent="0.2">
      <c r="A3" s="99"/>
      <c r="B3" s="396" t="s">
        <v>303</v>
      </c>
      <c r="C3" s="396"/>
      <c r="D3" s="396"/>
      <c r="E3" s="396"/>
      <c r="F3" s="396"/>
      <c r="G3" s="396"/>
      <c r="H3" s="396"/>
      <c r="I3" s="396"/>
      <c r="J3" s="83"/>
      <c r="K3" s="83"/>
    </row>
    <row r="4" spans="1:11" ht="20.100000000000001" customHeight="1" x14ac:dyDescent="0.2">
      <c r="B4" s="431" t="s">
        <v>127</v>
      </c>
      <c r="C4" s="432" t="s">
        <v>304</v>
      </c>
      <c r="D4" s="432"/>
      <c r="E4" s="432"/>
      <c r="F4" s="432"/>
      <c r="G4" s="432" t="s">
        <v>305</v>
      </c>
      <c r="H4" s="432"/>
      <c r="I4" s="432"/>
      <c r="J4" s="440"/>
    </row>
    <row r="5" spans="1:11" ht="35.1" customHeight="1" x14ac:dyDescent="0.2">
      <c r="B5" s="431"/>
      <c r="C5" s="241" t="s">
        <v>129</v>
      </c>
      <c r="D5" s="230" t="s">
        <v>306</v>
      </c>
      <c r="E5" s="241" t="s">
        <v>307</v>
      </c>
      <c r="F5" s="241" t="s">
        <v>308</v>
      </c>
      <c r="G5" s="241" t="s">
        <v>129</v>
      </c>
      <c r="H5" s="241" t="s">
        <v>309</v>
      </c>
      <c r="I5" s="241" t="s">
        <v>310</v>
      </c>
      <c r="J5" s="283" t="s">
        <v>311</v>
      </c>
    </row>
    <row r="6" spans="1:11" ht="15" customHeight="1" x14ac:dyDescent="0.2">
      <c r="B6" s="284">
        <v>2000</v>
      </c>
      <c r="C6" s="263">
        <v>18705</v>
      </c>
      <c r="D6" s="263">
        <v>15016</v>
      </c>
      <c r="E6" s="263">
        <v>373</v>
      </c>
      <c r="F6" s="263">
        <v>3316</v>
      </c>
      <c r="G6" s="263">
        <v>14287</v>
      </c>
      <c r="H6" s="263">
        <v>10853</v>
      </c>
      <c r="I6" s="263">
        <v>356</v>
      </c>
      <c r="J6" s="263">
        <v>3078</v>
      </c>
    </row>
    <row r="7" spans="1:11" ht="15" customHeight="1" x14ac:dyDescent="0.2">
      <c r="B7" s="284">
        <v>2001</v>
      </c>
      <c r="C7" s="263">
        <v>17694</v>
      </c>
      <c r="D7" s="263">
        <v>14323</v>
      </c>
      <c r="E7" s="263">
        <v>368</v>
      </c>
      <c r="F7" s="263">
        <v>3003</v>
      </c>
      <c r="G7" s="263">
        <v>13398</v>
      </c>
      <c r="H7" s="263">
        <v>10187</v>
      </c>
      <c r="I7" s="263">
        <v>351</v>
      </c>
      <c r="J7" s="263">
        <v>2860</v>
      </c>
    </row>
    <row r="8" spans="1:11" ht="15" customHeight="1" x14ac:dyDescent="0.2">
      <c r="B8" s="284">
        <v>2002</v>
      </c>
      <c r="C8" s="263">
        <v>19416</v>
      </c>
      <c r="D8" s="263">
        <v>15755</v>
      </c>
      <c r="E8" s="263">
        <v>444</v>
      </c>
      <c r="F8" s="263">
        <v>3217</v>
      </c>
      <c r="G8" s="263">
        <v>14158</v>
      </c>
      <c r="H8" s="263">
        <v>10953</v>
      </c>
      <c r="I8" s="263">
        <v>348</v>
      </c>
      <c r="J8" s="263">
        <v>2857</v>
      </c>
    </row>
    <row r="9" spans="1:11" ht="15" customHeight="1" x14ac:dyDescent="0.2">
      <c r="B9" s="284">
        <v>2003</v>
      </c>
      <c r="C9" s="263">
        <v>19992</v>
      </c>
      <c r="D9" s="263">
        <v>17485</v>
      </c>
      <c r="E9" s="263">
        <v>322</v>
      </c>
      <c r="F9" s="263">
        <v>2185</v>
      </c>
      <c r="G9" s="263">
        <v>13964</v>
      </c>
      <c r="H9" s="263">
        <v>11965</v>
      </c>
      <c r="I9" s="263">
        <v>490</v>
      </c>
      <c r="J9" s="263">
        <v>1509</v>
      </c>
    </row>
    <row r="10" spans="1:11" ht="15" customHeight="1" x14ac:dyDescent="0.2">
      <c r="B10" s="284">
        <v>2004</v>
      </c>
      <c r="C10" s="263">
        <v>21914</v>
      </c>
      <c r="D10" s="263">
        <v>19499</v>
      </c>
      <c r="E10" s="263">
        <v>426</v>
      </c>
      <c r="F10" s="263">
        <v>1989</v>
      </c>
      <c r="G10" s="263">
        <v>13540</v>
      </c>
      <c r="H10" s="263">
        <v>11504</v>
      </c>
      <c r="I10" s="263">
        <v>625</v>
      </c>
      <c r="J10" s="263">
        <v>1411</v>
      </c>
    </row>
    <row r="11" spans="1:11" ht="15" customHeight="1" x14ac:dyDescent="0.2">
      <c r="B11" s="284"/>
      <c r="C11" s="263"/>
      <c r="D11" s="263"/>
      <c r="E11" s="263"/>
      <c r="F11" s="263"/>
      <c r="G11" s="263"/>
      <c r="H11" s="263"/>
      <c r="I11" s="263"/>
      <c r="J11" s="263"/>
    </row>
    <row r="12" spans="1:11" ht="15" customHeight="1" x14ac:dyDescent="0.2">
      <c r="B12" s="284">
        <v>2005</v>
      </c>
      <c r="C12" s="263">
        <v>21931</v>
      </c>
      <c r="D12" s="263">
        <v>19452</v>
      </c>
      <c r="E12" s="263">
        <v>567</v>
      </c>
      <c r="F12" s="263">
        <v>1912</v>
      </c>
      <c r="G12" s="263">
        <v>14936</v>
      </c>
      <c r="H12" s="263">
        <v>12763</v>
      </c>
      <c r="I12" s="263">
        <v>724</v>
      </c>
      <c r="J12" s="263">
        <v>1449</v>
      </c>
    </row>
    <row r="13" spans="1:11" ht="15" customHeight="1" x14ac:dyDescent="0.2">
      <c r="B13" s="284">
        <v>2006</v>
      </c>
      <c r="C13" s="263">
        <v>21955</v>
      </c>
      <c r="D13" s="263">
        <v>19238</v>
      </c>
      <c r="E13" s="263">
        <v>757</v>
      </c>
      <c r="F13" s="263">
        <v>1960</v>
      </c>
      <c r="G13" s="263">
        <v>14785</v>
      </c>
      <c r="H13" s="263">
        <v>12576</v>
      </c>
      <c r="I13" s="263">
        <v>755</v>
      </c>
      <c r="J13" s="263">
        <v>1454</v>
      </c>
    </row>
    <row r="14" spans="1:11" ht="15" customHeight="1" x14ac:dyDescent="0.2">
      <c r="B14" s="284">
        <v>2007</v>
      </c>
      <c r="C14" s="263">
        <v>21918</v>
      </c>
      <c r="D14" s="263">
        <v>19225</v>
      </c>
      <c r="E14" s="263">
        <v>786</v>
      </c>
      <c r="F14" s="263">
        <v>1907</v>
      </c>
      <c r="G14" s="263">
        <v>14890</v>
      </c>
      <c r="H14" s="263">
        <v>12642</v>
      </c>
      <c r="I14" s="263">
        <v>796</v>
      </c>
      <c r="J14" s="263">
        <v>1452</v>
      </c>
    </row>
    <row r="15" spans="1:11" ht="15" customHeight="1" x14ac:dyDescent="0.2">
      <c r="B15" s="284">
        <v>2008</v>
      </c>
      <c r="C15" s="263">
        <v>22781</v>
      </c>
      <c r="D15" s="263">
        <v>19914</v>
      </c>
      <c r="E15" s="263">
        <v>876</v>
      </c>
      <c r="F15" s="263">
        <v>1991</v>
      </c>
      <c r="G15" s="263">
        <v>16972</v>
      </c>
      <c r="H15" s="263">
        <v>14693</v>
      </c>
      <c r="I15" s="263">
        <v>834</v>
      </c>
      <c r="J15" s="263">
        <v>1445</v>
      </c>
    </row>
    <row r="16" spans="1:11" ht="15" customHeight="1" x14ac:dyDescent="0.2">
      <c r="B16" s="284">
        <v>2009</v>
      </c>
      <c r="C16" s="263">
        <v>22250</v>
      </c>
      <c r="D16" s="263">
        <v>19769</v>
      </c>
      <c r="E16" s="263">
        <v>757</v>
      </c>
      <c r="F16" s="263">
        <v>1724</v>
      </c>
      <c r="G16" s="263">
        <v>17240</v>
      </c>
      <c r="H16" s="263">
        <v>15163</v>
      </c>
      <c r="I16" s="263">
        <v>805</v>
      </c>
      <c r="J16" s="263">
        <v>1272</v>
      </c>
    </row>
    <row r="17" spans="2:13" ht="15" customHeight="1" x14ac:dyDescent="0.2">
      <c r="B17" s="284"/>
      <c r="C17" s="263"/>
      <c r="D17" s="263"/>
      <c r="E17" s="263"/>
      <c r="F17" s="263"/>
      <c r="G17" s="263"/>
      <c r="H17" s="263"/>
      <c r="I17" s="263"/>
      <c r="J17" s="263"/>
    </row>
    <row r="18" spans="2:13" ht="15" customHeight="1" x14ac:dyDescent="0.2">
      <c r="B18" s="284">
        <v>2010</v>
      </c>
      <c r="C18" s="263">
        <v>24632</v>
      </c>
      <c r="D18" s="263">
        <v>22046</v>
      </c>
      <c r="E18" s="263">
        <v>885</v>
      </c>
      <c r="F18" s="263">
        <v>1701</v>
      </c>
      <c r="G18" s="263">
        <v>16460</v>
      </c>
      <c r="H18" s="263">
        <v>14163</v>
      </c>
      <c r="I18" s="263">
        <v>926</v>
      </c>
      <c r="J18" s="263">
        <v>1371</v>
      </c>
    </row>
    <row r="19" spans="2:13" ht="15" customHeight="1" x14ac:dyDescent="0.2">
      <c r="B19" s="284">
        <v>2011</v>
      </c>
      <c r="C19" s="263">
        <v>24495</v>
      </c>
      <c r="D19" s="263">
        <v>21777</v>
      </c>
      <c r="E19" s="263">
        <v>1095</v>
      </c>
      <c r="F19" s="263">
        <v>1623</v>
      </c>
      <c r="G19" s="263">
        <v>17629</v>
      </c>
      <c r="H19" s="263">
        <v>15213</v>
      </c>
      <c r="I19" s="263">
        <v>1043</v>
      </c>
      <c r="J19" s="263">
        <v>1373</v>
      </c>
    </row>
    <row r="20" spans="2:13" ht="15" customHeight="1" x14ac:dyDescent="0.2">
      <c r="B20" s="284">
        <v>2012</v>
      </c>
      <c r="C20" s="263">
        <v>22618</v>
      </c>
      <c r="D20" s="263">
        <v>19945</v>
      </c>
      <c r="E20" s="263">
        <v>1049</v>
      </c>
      <c r="F20" s="263">
        <v>1624</v>
      </c>
      <c r="G20" s="263">
        <v>18032</v>
      </c>
      <c r="H20" s="263">
        <v>15567</v>
      </c>
      <c r="I20" s="263">
        <v>1119</v>
      </c>
      <c r="J20" s="263">
        <v>1346</v>
      </c>
    </row>
    <row r="21" spans="2:13" ht="15" customHeight="1" x14ac:dyDescent="0.2">
      <c r="B21" s="284">
        <v>2013</v>
      </c>
      <c r="C21" s="263">
        <v>22743</v>
      </c>
      <c r="D21" s="263">
        <v>20029</v>
      </c>
      <c r="E21" s="263">
        <v>1051</v>
      </c>
      <c r="F21" s="263">
        <v>1663</v>
      </c>
      <c r="G21" s="263">
        <v>17968</v>
      </c>
      <c r="H21" s="263">
        <v>15333</v>
      </c>
      <c r="I21" s="263">
        <v>1147</v>
      </c>
      <c r="J21" s="263">
        <v>1488</v>
      </c>
    </row>
    <row r="22" spans="2:13" ht="15" customHeight="1" x14ac:dyDescent="0.2">
      <c r="B22" s="284">
        <v>2014</v>
      </c>
      <c r="C22" s="263">
        <v>20264</v>
      </c>
      <c r="D22" s="263">
        <v>17706</v>
      </c>
      <c r="E22" s="263">
        <v>1013</v>
      </c>
      <c r="F22" s="263">
        <v>1545</v>
      </c>
      <c r="G22" s="263">
        <v>18219</v>
      </c>
      <c r="H22" s="263">
        <v>15684</v>
      </c>
      <c r="I22" s="263">
        <v>1109</v>
      </c>
      <c r="J22" s="263">
        <v>1426</v>
      </c>
    </row>
    <row r="23" spans="2:13" ht="15" customHeight="1" x14ac:dyDescent="0.2">
      <c r="B23" s="284"/>
      <c r="C23" s="263"/>
      <c r="D23" s="263"/>
      <c r="E23" s="263"/>
      <c r="F23" s="263"/>
      <c r="G23" s="263"/>
      <c r="H23" s="263"/>
      <c r="I23" s="263"/>
      <c r="J23" s="263"/>
    </row>
    <row r="24" spans="2:13" ht="15" customHeight="1" x14ac:dyDescent="0.2">
      <c r="B24" s="284">
        <v>2015</v>
      </c>
      <c r="C24" s="263">
        <v>20162</v>
      </c>
      <c r="D24" s="263">
        <v>17566</v>
      </c>
      <c r="E24" s="263">
        <v>998</v>
      </c>
      <c r="F24" s="263">
        <v>1598</v>
      </c>
      <c r="G24" s="263">
        <v>17058</v>
      </c>
      <c r="H24" s="263">
        <v>14703</v>
      </c>
      <c r="I24" s="263">
        <v>988</v>
      </c>
      <c r="J24" s="263">
        <v>1367</v>
      </c>
    </row>
    <row r="25" spans="2:13" ht="15" customHeight="1" x14ac:dyDescent="0.2">
      <c r="B25" s="284">
        <v>2016</v>
      </c>
      <c r="C25" s="263">
        <v>19798</v>
      </c>
      <c r="D25" s="263">
        <v>17492</v>
      </c>
      <c r="E25" s="263">
        <v>957</v>
      </c>
      <c r="F25" s="263">
        <v>1349</v>
      </c>
      <c r="G25" s="263">
        <v>16329</v>
      </c>
      <c r="H25" s="263">
        <v>14120</v>
      </c>
      <c r="I25" s="263">
        <v>1028</v>
      </c>
      <c r="J25" s="263">
        <v>1181</v>
      </c>
    </row>
    <row r="26" spans="2:13" ht="15" customHeight="1" x14ac:dyDescent="0.2">
      <c r="B26" s="284">
        <v>2017</v>
      </c>
      <c r="C26" s="263">
        <v>20105</v>
      </c>
      <c r="D26" s="263">
        <v>17874</v>
      </c>
      <c r="E26" s="263">
        <v>972</v>
      </c>
      <c r="F26" s="263">
        <v>1259</v>
      </c>
      <c r="G26" s="263">
        <v>16407</v>
      </c>
      <c r="H26" s="263">
        <v>14259</v>
      </c>
      <c r="I26" s="263">
        <v>1036</v>
      </c>
      <c r="J26" s="263">
        <v>1112</v>
      </c>
    </row>
    <row r="27" spans="2:13" ht="15" customHeight="1" x14ac:dyDescent="0.2">
      <c r="B27" s="284">
        <v>2018</v>
      </c>
      <c r="C27" s="263">
        <v>19880</v>
      </c>
      <c r="D27" s="263">
        <v>17558</v>
      </c>
      <c r="E27" s="263">
        <v>958</v>
      </c>
      <c r="F27" s="263">
        <v>1364</v>
      </c>
      <c r="G27" s="263">
        <v>15450</v>
      </c>
      <c r="H27" s="263">
        <v>13328</v>
      </c>
      <c r="I27" s="263">
        <v>1024</v>
      </c>
      <c r="J27" s="263">
        <v>1098</v>
      </c>
    </row>
    <row r="28" spans="2:13" ht="15" customHeight="1" x14ac:dyDescent="0.2">
      <c r="B28" s="284">
        <v>2019</v>
      </c>
      <c r="C28" s="263">
        <v>20454</v>
      </c>
      <c r="D28" s="263">
        <v>18108</v>
      </c>
      <c r="E28" s="263">
        <v>986</v>
      </c>
      <c r="F28" s="263">
        <v>1360</v>
      </c>
      <c r="G28" s="263">
        <v>16441</v>
      </c>
      <c r="H28" s="263">
        <v>14135</v>
      </c>
      <c r="I28" s="263">
        <v>1155</v>
      </c>
      <c r="J28" s="263">
        <v>1151</v>
      </c>
    </row>
    <row r="29" spans="2:13" ht="15" customHeight="1" x14ac:dyDescent="0.2">
      <c r="B29" s="284"/>
      <c r="C29" s="263"/>
      <c r="D29" s="263"/>
      <c r="E29" s="263"/>
      <c r="F29" s="263"/>
      <c r="G29" s="263"/>
      <c r="H29" s="263"/>
      <c r="I29" s="263"/>
      <c r="J29" s="263"/>
    </row>
    <row r="30" spans="2:13" ht="15" customHeight="1" x14ac:dyDescent="0.2">
      <c r="B30" s="284">
        <v>2020</v>
      </c>
      <c r="C30" s="263">
        <v>18040</v>
      </c>
      <c r="D30" s="263">
        <v>16141</v>
      </c>
      <c r="E30" s="263">
        <v>885</v>
      </c>
      <c r="F30" s="263">
        <v>1014</v>
      </c>
      <c r="G30" s="263">
        <v>12589</v>
      </c>
      <c r="H30" s="263">
        <v>10752</v>
      </c>
      <c r="I30" s="263">
        <v>1017</v>
      </c>
      <c r="J30" s="263">
        <v>820</v>
      </c>
    </row>
    <row r="31" spans="2:13" ht="15" customHeight="1" x14ac:dyDescent="0.2">
      <c r="B31" s="284">
        <v>2021</v>
      </c>
      <c r="C31" s="274">
        <v>19504</v>
      </c>
      <c r="D31" s="274">
        <v>17696</v>
      </c>
      <c r="E31" s="274">
        <v>919</v>
      </c>
      <c r="F31" s="274">
        <v>889</v>
      </c>
      <c r="G31" s="274">
        <v>12634</v>
      </c>
      <c r="H31" s="274">
        <v>10784</v>
      </c>
      <c r="I31" s="274">
        <v>1151</v>
      </c>
      <c r="J31" s="274">
        <v>699</v>
      </c>
    </row>
    <row r="32" spans="2:13" ht="15" customHeight="1" x14ac:dyDescent="0.2">
      <c r="B32" s="284">
        <v>2022</v>
      </c>
      <c r="C32" s="274">
        <v>17935</v>
      </c>
      <c r="D32" s="274">
        <v>16098</v>
      </c>
      <c r="E32" s="274">
        <v>798</v>
      </c>
      <c r="F32" s="274">
        <v>1039</v>
      </c>
      <c r="G32" s="274">
        <v>13748</v>
      </c>
      <c r="H32" s="274">
        <v>11708</v>
      </c>
      <c r="I32" s="274">
        <v>1135</v>
      </c>
      <c r="J32" s="274">
        <v>905</v>
      </c>
      <c r="M32" s="285"/>
    </row>
    <row r="33" spans="2:13" ht="15" customHeight="1" x14ac:dyDescent="0.2">
      <c r="B33" s="284">
        <v>2023</v>
      </c>
      <c r="C33" s="274">
        <v>21338</v>
      </c>
      <c r="D33" s="274">
        <v>19180</v>
      </c>
      <c r="E33" s="274">
        <v>1052</v>
      </c>
      <c r="F33" s="274">
        <v>1106</v>
      </c>
      <c r="G33" s="274">
        <v>14635</v>
      </c>
      <c r="H33" s="274">
        <v>12632</v>
      </c>
      <c r="I33" s="274">
        <v>1109</v>
      </c>
      <c r="J33" s="274">
        <v>894</v>
      </c>
      <c r="M33" s="285"/>
    </row>
    <row r="34" spans="2:13" ht="15" customHeight="1" x14ac:dyDescent="0.2">
      <c r="B34" s="286">
        <v>2024</v>
      </c>
      <c r="C34" s="287">
        <v>21067</v>
      </c>
      <c r="D34" s="287">
        <v>18988</v>
      </c>
      <c r="E34" s="287">
        <v>1017</v>
      </c>
      <c r="F34" s="287">
        <v>1062</v>
      </c>
      <c r="G34" s="287">
        <v>15065</v>
      </c>
      <c r="H34" s="287">
        <v>13053</v>
      </c>
      <c r="I34" s="287">
        <v>1105</v>
      </c>
      <c r="J34" s="287">
        <v>907</v>
      </c>
      <c r="M34" s="285"/>
    </row>
    <row r="35" spans="2:13" x14ac:dyDescent="0.2">
      <c r="B35" s="445"/>
      <c r="C35" s="445"/>
      <c r="D35" s="445"/>
      <c r="E35" s="445"/>
      <c r="F35" s="445"/>
      <c r="G35" s="445"/>
      <c r="H35" s="445"/>
      <c r="I35" s="445"/>
      <c r="J35" s="445"/>
    </row>
    <row r="36" spans="2:13" x14ac:dyDescent="0.2">
      <c r="B36" s="444" t="s">
        <v>312</v>
      </c>
      <c r="C36" s="444"/>
      <c r="D36" s="444"/>
      <c r="E36" s="444"/>
      <c r="F36" s="444"/>
      <c r="G36" s="444"/>
      <c r="H36" s="444"/>
      <c r="I36" s="444"/>
      <c r="J36" s="444"/>
    </row>
    <row r="37" spans="2:13" x14ac:dyDescent="0.2">
      <c r="B37" s="288" t="s">
        <v>313</v>
      </c>
      <c r="C37" s="288"/>
      <c r="D37" s="288"/>
      <c r="E37" s="288"/>
      <c r="F37" s="288"/>
      <c r="G37" s="288"/>
      <c r="H37" s="288"/>
      <c r="I37" s="288"/>
      <c r="J37" s="288"/>
    </row>
    <row r="38" spans="2:13" x14ac:dyDescent="0.2">
      <c r="B38" s="288" t="s">
        <v>314</v>
      </c>
      <c r="C38" s="288"/>
      <c r="D38" s="288"/>
      <c r="E38" s="288"/>
      <c r="F38" s="288"/>
      <c r="G38" s="288"/>
      <c r="H38" s="288"/>
      <c r="I38" s="288"/>
      <c r="J38" s="288"/>
    </row>
    <row r="39" spans="2:13" x14ac:dyDescent="0.2">
      <c r="B39" s="288" t="s">
        <v>315</v>
      </c>
      <c r="C39" s="288"/>
      <c r="D39" s="288"/>
      <c r="E39" s="288"/>
      <c r="F39" s="288"/>
      <c r="G39" s="288"/>
      <c r="H39" s="288"/>
      <c r="I39" s="288"/>
      <c r="J39" s="288"/>
    </row>
    <row r="40" spans="2:13" x14ac:dyDescent="0.2">
      <c r="J40" s="123" t="s">
        <v>177</v>
      </c>
      <c r="K40" s="61"/>
    </row>
    <row r="117" spans="4:4" x14ac:dyDescent="0.2">
      <c r="D117" s="122"/>
    </row>
  </sheetData>
  <mergeCells count="6">
    <mergeCell ref="B36:J36"/>
    <mergeCell ref="B3:I3"/>
    <mergeCell ref="B4:B5"/>
    <mergeCell ref="C4:F4"/>
    <mergeCell ref="G4:J4"/>
    <mergeCell ref="B35:J35"/>
  </mergeCells>
  <hyperlinks>
    <hyperlink ref="J40" location="Inhaltsverzeichnis!A1" display="› Zurück zum Inhaltsverzeichnis" xr:uid="{DA124C60-58F8-4246-9858-3E6BAA64A628}"/>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F3794-E25B-4CED-9302-BE67A7E4D5D3}">
  <dimension ref="B1:K120"/>
  <sheetViews>
    <sheetView zoomScaleNormal="100" workbookViewId="0"/>
  </sheetViews>
  <sheetFormatPr baseColWidth="10" defaultColWidth="12.125" defaultRowHeight="11.4" x14ac:dyDescent="0.2"/>
  <cols>
    <col min="1" max="1" width="3" style="139" customWidth="1"/>
    <col min="2" max="2" width="20.75" style="139" customWidth="1"/>
    <col min="3" max="3" width="2.75" style="139" customWidth="1"/>
    <col min="4" max="10" width="20.75" style="139" customWidth="1"/>
    <col min="11" max="16384" width="12.125" style="139"/>
  </cols>
  <sheetData>
    <row r="1" spans="2:10" s="290" customFormat="1" ht="15" customHeight="1" x14ac:dyDescent="0.3">
      <c r="B1" s="289"/>
      <c r="C1" s="289"/>
      <c r="D1" s="289"/>
      <c r="E1" s="289"/>
    </row>
    <row r="2" spans="2:10" s="290" customFormat="1" ht="20.25" customHeight="1" x14ac:dyDescent="0.3">
      <c r="B2" s="239" t="s">
        <v>12</v>
      </c>
      <c r="C2" s="289"/>
      <c r="D2" s="289"/>
      <c r="E2" s="289"/>
    </row>
    <row r="3" spans="2:10" s="292" customFormat="1" ht="50.25" customHeight="1" x14ac:dyDescent="0.2">
      <c r="B3" s="446" t="s">
        <v>317</v>
      </c>
      <c r="C3" s="446"/>
      <c r="D3" s="446"/>
      <c r="E3" s="446"/>
      <c r="F3" s="446"/>
      <c r="G3" s="446"/>
      <c r="H3" s="446"/>
      <c r="I3" s="291"/>
      <c r="J3" s="291"/>
    </row>
    <row r="4" spans="2:10" ht="15" customHeight="1" x14ac:dyDescent="0.25">
      <c r="E4" s="293"/>
      <c r="F4" s="293"/>
      <c r="G4" s="293"/>
    </row>
    <row r="5" spans="2:10" ht="15" customHeight="1" x14ac:dyDescent="0.25">
      <c r="D5" s="294" t="str">
        <f>B3</f>
        <v>Grafik 3   Gewerbeanzeigen¹ in Hamburg 2000 – 2024</v>
      </c>
      <c r="E5" s="293"/>
      <c r="F5" s="293"/>
      <c r="G5" s="295"/>
    </row>
    <row r="6" spans="2:10" ht="15" customHeight="1" x14ac:dyDescent="0.25">
      <c r="E6" s="293"/>
      <c r="F6" s="293"/>
    </row>
    <row r="7" spans="2:10" ht="13.8" x14ac:dyDescent="0.2">
      <c r="B7" s="296"/>
    </row>
    <row r="8" spans="2:10" ht="13.8" x14ac:dyDescent="0.2">
      <c r="B8" s="296"/>
    </row>
    <row r="9" spans="2:10" ht="12" customHeight="1" x14ac:dyDescent="0.2">
      <c r="B9" s="296"/>
    </row>
    <row r="10" spans="2:10" ht="12.75" customHeight="1" x14ac:dyDescent="0.2">
      <c r="B10" s="296"/>
    </row>
    <row r="11" spans="2:10" ht="13.8" x14ac:dyDescent="0.2">
      <c r="B11" s="296"/>
    </row>
    <row r="12" spans="2:10" ht="12" customHeight="1" x14ac:dyDescent="0.2">
      <c r="B12" s="296"/>
    </row>
    <row r="13" spans="2:10" ht="12.75" customHeight="1" x14ac:dyDescent="0.2">
      <c r="B13" s="296"/>
    </row>
    <row r="14" spans="2:10" ht="13.8" x14ac:dyDescent="0.2">
      <c r="B14" s="296"/>
    </row>
    <row r="15" spans="2:10" ht="13.8" x14ac:dyDescent="0.2">
      <c r="B15" s="296"/>
    </row>
    <row r="16" spans="2:10" ht="13.8" x14ac:dyDescent="0.2">
      <c r="B16" s="296"/>
    </row>
    <row r="17" spans="2:2" ht="13.8" x14ac:dyDescent="0.2">
      <c r="B17" s="296"/>
    </row>
    <row r="18" spans="2:2" ht="13.8" x14ac:dyDescent="0.2">
      <c r="B18" s="296"/>
    </row>
    <row r="19" spans="2:2" ht="13.8" x14ac:dyDescent="0.2">
      <c r="B19" s="296"/>
    </row>
    <row r="20" spans="2:2" ht="13.8" x14ac:dyDescent="0.2">
      <c r="B20" s="296"/>
    </row>
    <row r="21" spans="2:2" ht="13.8" x14ac:dyDescent="0.2">
      <c r="B21" s="296"/>
    </row>
    <row r="22" spans="2:2" ht="13.8" x14ac:dyDescent="0.2">
      <c r="B22" s="296"/>
    </row>
    <row r="23" spans="2:2" ht="13.8" x14ac:dyDescent="0.2">
      <c r="B23" s="296"/>
    </row>
    <row r="24" spans="2:2" ht="13.8" x14ac:dyDescent="0.2">
      <c r="B24" s="296"/>
    </row>
    <row r="25" spans="2:2" ht="13.8" x14ac:dyDescent="0.2">
      <c r="B25" s="296"/>
    </row>
    <row r="26" spans="2:2" ht="13.8" x14ac:dyDescent="0.2">
      <c r="B26" s="296"/>
    </row>
    <row r="27" spans="2:2" ht="13.8" x14ac:dyDescent="0.2">
      <c r="B27" s="296"/>
    </row>
    <row r="28" spans="2:2" ht="13.8" x14ac:dyDescent="0.2">
      <c r="B28" s="296"/>
    </row>
    <row r="29" spans="2:2" ht="13.8" x14ac:dyDescent="0.2">
      <c r="B29" s="296"/>
    </row>
    <row r="30" spans="2:2" ht="13.8" x14ac:dyDescent="0.2">
      <c r="B30" s="296"/>
    </row>
    <row r="31" spans="2:2" ht="13.8" x14ac:dyDescent="0.2">
      <c r="B31" s="296"/>
    </row>
    <row r="32" spans="2:2" ht="13.8" x14ac:dyDescent="0.2">
      <c r="B32" s="296"/>
    </row>
    <row r="33" spans="2:7" ht="13.8" x14ac:dyDescent="0.2">
      <c r="B33" s="296"/>
    </row>
    <row r="34" spans="2:7" ht="13.8" x14ac:dyDescent="0.2">
      <c r="B34" s="296"/>
    </row>
    <row r="35" spans="2:7" ht="13.8" x14ac:dyDescent="0.2">
      <c r="B35" s="296"/>
    </row>
    <row r="36" spans="2:7" ht="13.8" x14ac:dyDescent="0.2">
      <c r="B36" s="296"/>
    </row>
    <row r="37" spans="2:7" ht="13.8" x14ac:dyDescent="0.2">
      <c r="B37" s="296"/>
    </row>
    <row r="38" spans="2:7" ht="13.8" x14ac:dyDescent="0.2">
      <c r="B38" s="296"/>
    </row>
    <row r="39" spans="2:7" ht="13.8" x14ac:dyDescent="0.2">
      <c r="B39" s="296"/>
    </row>
    <row r="40" spans="2:7" ht="12" customHeight="1" x14ac:dyDescent="0.2">
      <c r="B40" s="296"/>
    </row>
    <row r="41" spans="2:7" ht="12.75" customHeight="1" x14ac:dyDescent="0.2">
      <c r="B41" s="296"/>
    </row>
    <row r="42" spans="2:7" ht="13.8" x14ac:dyDescent="0.2">
      <c r="B42" s="296"/>
    </row>
    <row r="43" spans="2:7" ht="12" customHeight="1" x14ac:dyDescent="0.2">
      <c r="B43" s="296"/>
    </row>
    <row r="44" spans="2:7" ht="13.8" x14ac:dyDescent="0.2">
      <c r="B44" s="296"/>
    </row>
    <row r="45" spans="2:7" ht="13.8" x14ac:dyDescent="0.2">
      <c r="B45" s="296"/>
    </row>
    <row r="46" spans="2:7" ht="13.8" x14ac:dyDescent="0.2">
      <c r="B46" s="296"/>
    </row>
    <row r="47" spans="2:7" ht="13.8" x14ac:dyDescent="0.2">
      <c r="B47" s="296"/>
    </row>
    <row r="48" spans="2:7" ht="15.6" x14ac:dyDescent="0.3">
      <c r="B48" s="297"/>
      <c r="D48" s="294" t="str">
        <f>B3</f>
        <v>Grafik 3   Gewerbeanzeigen¹ in Hamburg 2000 – 2024</v>
      </c>
      <c r="E48" s="298"/>
      <c r="F48" s="299"/>
      <c r="G48" s="300"/>
    </row>
    <row r="49" spans="2:10" ht="13.8" x14ac:dyDescent="0.25">
      <c r="B49" s="296"/>
      <c r="D49" s="301"/>
      <c r="E49" s="301"/>
      <c r="F49" s="301"/>
      <c r="G49" s="301"/>
    </row>
    <row r="50" spans="2:10" ht="19.5" customHeight="1" x14ac:dyDescent="0.2">
      <c r="B50" s="296"/>
      <c r="D50" s="447" t="s">
        <v>127</v>
      </c>
      <c r="E50" s="410" t="s">
        <v>304</v>
      </c>
      <c r="F50" s="410"/>
      <c r="G50" s="410"/>
      <c r="H50" s="410" t="s">
        <v>305</v>
      </c>
      <c r="I50" s="410"/>
      <c r="J50" s="411"/>
    </row>
    <row r="51" spans="2:10" ht="19.5" customHeight="1" x14ac:dyDescent="0.2">
      <c r="B51" s="296"/>
      <c r="D51" s="447"/>
      <c r="E51" s="227" t="s">
        <v>318</v>
      </c>
      <c r="F51" s="227" t="s">
        <v>307</v>
      </c>
      <c r="G51" s="241" t="s">
        <v>319</v>
      </c>
      <c r="H51" s="227" t="s">
        <v>320</v>
      </c>
      <c r="I51" s="227" t="s">
        <v>310</v>
      </c>
      <c r="J51" s="283" t="s">
        <v>321</v>
      </c>
    </row>
    <row r="52" spans="2:10" ht="15" customHeight="1" x14ac:dyDescent="0.2">
      <c r="B52" s="296"/>
      <c r="D52" s="284">
        <v>2000</v>
      </c>
      <c r="E52" s="263">
        <v>15016</v>
      </c>
      <c r="F52" s="263">
        <v>373</v>
      </c>
      <c r="G52" s="263">
        <v>3316</v>
      </c>
      <c r="H52" s="263">
        <v>10853</v>
      </c>
      <c r="I52" s="263">
        <v>356</v>
      </c>
      <c r="J52" s="263">
        <v>3078</v>
      </c>
    </row>
    <row r="53" spans="2:10" ht="15" customHeight="1" x14ac:dyDescent="0.2">
      <c r="B53" s="296"/>
      <c r="D53" s="284">
        <v>2001</v>
      </c>
      <c r="E53" s="263">
        <v>14323</v>
      </c>
      <c r="F53" s="263">
        <v>368</v>
      </c>
      <c r="G53" s="263">
        <v>3003</v>
      </c>
      <c r="H53" s="263">
        <v>10187</v>
      </c>
      <c r="I53" s="263">
        <v>351</v>
      </c>
      <c r="J53" s="263">
        <v>2860</v>
      </c>
    </row>
    <row r="54" spans="2:10" ht="15" customHeight="1" x14ac:dyDescent="0.2">
      <c r="B54" s="296"/>
      <c r="D54" s="284">
        <v>2002</v>
      </c>
      <c r="E54" s="263">
        <v>15755</v>
      </c>
      <c r="F54" s="263">
        <v>444</v>
      </c>
      <c r="G54" s="263">
        <v>3217</v>
      </c>
      <c r="H54" s="263">
        <v>10953</v>
      </c>
      <c r="I54" s="263">
        <v>348</v>
      </c>
      <c r="J54" s="263">
        <v>2857</v>
      </c>
    </row>
    <row r="55" spans="2:10" ht="15" customHeight="1" x14ac:dyDescent="0.2">
      <c r="B55" s="296"/>
      <c r="D55" s="284">
        <v>2003</v>
      </c>
      <c r="E55" s="263">
        <v>17485</v>
      </c>
      <c r="F55" s="263">
        <v>322</v>
      </c>
      <c r="G55" s="263">
        <v>2185</v>
      </c>
      <c r="H55" s="263">
        <v>11965</v>
      </c>
      <c r="I55" s="263">
        <v>490</v>
      </c>
      <c r="J55" s="263">
        <v>1509</v>
      </c>
    </row>
    <row r="56" spans="2:10" ht="15" customHeight="1" x14ac:dyDescent="0.2">
      <c r="B56" s="296"/>
      <c r="D56" s="284">
        <v>2004</v>
      </c>
      <c r="E56" s="263">
        <v>19499</v>
      </c>
      <c r="F56" s="263">
        <v>426</v>
      </c>
      <c r="G56" s="263">
        <v>1989</v>
      </c>
      <c r="H56" s="263">
        <v>11504</v>
      </c>
      <c r="I56" s="263">
        <v>625</v>
      </c>
      <c r="J56" s="263">
        <v>1411</v>
      </c>
    </row>
    <row r="57" spans="2:10" ht="15" customHeight="1" x14ac:dyDescent="0.2">
      <c r="B57" s="296"/>
      <c r="D57" s="284">
        <v>2005</v>
      </c>
      <c r="E57" s="263">
        <v>19452</v>
      </c>
      <c r="F57" s="263">
        <v>567</v>
      </c>
      <c r="G57" s="263">
        <v>1912</v>
      </c>
      <c r="H57" s="263">
        <v>12763</v>
      </c>
      <c r="I57" s="263">
        <v>724</v>
      </c>
      <c r="J57" s="263">
        <v>1449</v>
      </c>
    </row>
    <row r="58" spans="2:10" ht="15" customHeight="1" x14ac:dyDescent="0.2">
      <c r="B58" s="296"/>
      <c r="D58" s="284">
        <v>2006</v>
      </c>
      <c r="E58" s="263">
        <v>19238</v>
      </c>
      <c r="F58" s="263">
        <v>757</v>
      </c>
      <c r="G58" s="263">
        <v>1960</v>
      </c>
      <c r="H58" s="263">
        <v>12576</v>
      </c>
      <c r="I58" s="263">
        <v>755</v>
      </c>
      <c r="J58" s="263">
        <v>1454</v>
      </c>
    </row>
    <row r="59" spans="2:10" ht="15" customHeight="1" x14ac:dyDescent="0.2">
      <c r="B59" s="296"/>
      <c r="D59" s="284">
        <v>2007</v>
      </c>
      <c r="E59" s="263">
        <v>19225</v>
      </c>
      <c r="F59" s="263">
        <v>786</v>
      </c>
      <c r="G59" s="263">
        <v>1907</v>
      </c>
      <c r="H59" s="263">
        <v>12642</v>
      </c>
      <c r="I59" s="263">
        <v>796</v>
      </c>
      <c r="J59" s="263">
        <v>1452</v>
      </c>
    </row>
    <row r="60" spans="2:10" ht="15" customHeight="1" x14ac:dyDescent="0.2">
      <c r="B60" s="296"/>
      <c r="D60" s="284">
        <v>2008</v>
      </c>
      <c r="E60" s="263">
        <v>19914</v>
      </c>
      <c r="F60" s="263">
        <v>876</v>
      </c>
      <c r="G60" s="263">
        <v>1991</v>
      </c>
      <c r="H60" s="263">
        <v>14693</v>
      </c>
      <c r="I60" s="263">
        <v>834</v>
      </c>
      <c r="J60" s="263">
        <v>1445</v>
      </c>
    </row>
    <row r="61" spans="2:10" ht="15" customHeight="1" x14ac:dyDescent="0.2">
      <c r="B61" s="296"/>
      <c r="D61" s="284">
        <v>2009</v>
      </c>
      <c r="E61" s="263">
        <v>19769</v>
      </c>
      <c r="F61" s="263">
        <v>757</v>
      </c>
      <c r="G61" s="263">
        <v>1724</v>
      </c>
      <c r="H61" s="263">
        <v>15163</v>
      </c>
      <c r="I61" s="263">
        <v>805</v>
      </c>
      <c r="J61" s="263">
        <v>1272</v>
      </c>
    </row>
    <row r="62" spans="2:10" ht="15" customHeight="1" x14ac:dyDescent="0.2">
      <c r="B62" s="296"/>
      <c r="D62" s="284">
        <v>2010</v>
      </c>
      <c r="E62" s="263">
        <v>22046</v>
      </c>
      <c r="F62" s="263">
        <v>885</v>
      </c>
      <c r="G62" s="263">
        <v>1701</v>
      </c>
      <c r="H62" s="263">
        <v>14163</v>
      </c>
      <c r="I62" s="263">
        <v>926</v>
      </c>
      <c r="J62" s="263">
        <v>1371</v>
      </c>
    </row>
    <row r="63" spans="2:10" ht="15" customHeight="1" x14ac:dyDescent="0.2">
      <c r="B63" s="296"/>
      <c r="D63" s="284">
        <v>2011</v>
      </c>
      <c r="E63" s="263">
        <v>21777</v>
      </c>
      <c r="F63" s="263">
        <v>1095</v>
      </c>
      <c r="G63" s="263">
        <v>1623</v>
      </c>
      <c r="H63" s="263">
        <v>15213</v>
      </c>
      <c r="I63" s="263">
        <v>1043</v>
      </c>
      <c r="J63" s="263">
        <v>1373</v>
      </c>
    </row>
    <row r="64" spans="2:10" ht="15" customHeight="1" x14ac:dyDescent="0.2">
      <c r="B64" s="296"/>
      <c r="D64" s="284">
        <v>2012</v>
      </c>
      <c r="E64" s="263">
        <v>19945</v>
      </c>
      <c r="F64" s="263">
        <v>1049</v>
      </c>
      <c r="G64" s="263">
        <v>1624</v>
      </c>
      <c r="H64" s="263">
        <v>15567</v>
      </c>
      <c r="I64" s="263">
        <v>1119</v>
      </c>
      <c r="J64" s="263">
        <v>1346</v>
      </c>
    </row>
    <row r="65" spans="2:10" ht="15" customHeight="1" x14ac:dyDescent="0.2">
      <c r="B65" s="296"/>
      <c r="D65" s="284">
        <v>2013</v>
      </c>
      <c r="E65" s="263">
        <v>20029</v>
      </c>
      <c r="F65" s="263">
        <v>1051</v>
      </c>
      <c r="G65" s="263">
        <v>1663</v>
      </c>
      <c r="H65" s="263">
        <v>15333</v>
      </c>
      <c r="I65" s="263">
        <v>1147</v>
      </c>
      <c r="J65" s="263">
        <v>1488</v>
      </c>
    </row>
    <row r="66" spans="2:10" ht="15" customHeight="1" x14ac:dyDescent="0.2">
      <c r="B66" s="296"/>
      <c r="D66" s="284">
        <v>2014</v>
      </c>
      <c r="E66" s="263">
        <v>17706</v>
      </c>
      <c r="F66" s="263">
        <v>1013</v>
      </c>
      <c r="G66" s="263">
        <v>1545</v>
      </c>
      <c r="H66" s="263">
        <v>15684</v>
      </c>
      <c r="I66" s="263">
        <v>1109</v>
      </c>
      <c r="J66" s="263">
        <v>1426</v>
      </c>
    </row>
    <row r="67" spans="2:10" ht="15" customHeight="1" x14ac:dyDescent="0.2">
      <c r="B67" s="296"/>
      <c r="D67" s="284">
        <v>2015</v>
      </c>
      <c r="E67" s="263">
        <v>17566</v>
      </c>
      <c r="F67" s="263">
        <v>998</v>
      </c>
      <c r="G67" s="263">
        <v>1598</v>
      </c>
      <c r="H67" s="263">
        <v>14703</v>
      </c>
      <c r="I67" s="263">
        <v>988</v>
      </c>
      <c r="J67" s="263">
        <v>1367</v>
      </c>
    </row>
    <row r="68" spans="2:10" ht="15" customHeight="1" x14ac:dyDescent="0.2">
      <c r="B68" s="296"/>
      <c r="D68" s="284">
        <v>2016</v>
      </c>
      <c r="E68" s="263">
        <v>17492</v>
      </c>
      <c r="F68" s="263">
        <v>957</v>
      </c>
      <c r="G68" s="263">
        <v>1349</v>
      </c>
      <c r="H68" s="263">
        <v>14120</v>
      </c>
      <c r="I68" s="263">
        <v>1028</v>
      </c>
      <c r="J68" s="263">
        <v>1181</v>
      </c>
    </row>
    <row r="69" spans="2:10" ht="15" customHeight="1" x14ac:dyDescent="0.2">
      <c r="B69" s="296"/>
      <c r="D69" s="284">
        <v>2017</v>
      </c>
      <c r="E69" s="263">
        <v>17874</v>
      </c>
      <c r="F69" s="263">
        <v>972</v>
      </c>
      <c r="G69" s="263">
        <v>1259</v>
      </c>
      <c r="H69" s="263">
        <v>14259</v>
      </c>
      <c r="I69" s="263">
        <v>1036</v>
      </c>
      <c r="J69" s="263">
        <v>1112</v>
      </c>
    </row>
    <row r="70" spans="2:10" ht="15" customHeight="1" x14ac:dyDescent="0.2">
      <c r="B70" s="296"/>
      <c r="D70" s="284">
        <v>2018</v>
      </c>
      <c r="E70" s="263">
        <v>17558</v>
      </c>
      <c r="F70" s="263">
        <v>958</v>
      </c>
      <c r="G70" s="263">
        <v>1364</v>
      </c>
      <c r="H70" s="263">
        <v>13328</v>
      </c>
      <c r="I70" s="263">
        <v>1024</v>
      </c>
      <c r="J70" s="263">
        <v>1098</v>
      </c>
    </row>
    <row r="71" spans="2:10" ht="15" customHeight="1" x14ac:dyDescent="0.2">
      <c r="B71" s="296"/>
      <c r="D71" s="284">
        <v>2019</v>
      </c>
      <c r="E71" s="263">
        <v>18108</v>
      </c>
      <c r="F71" s="263">
        <v>986</v>
      </c>
      <c r="G71" s="263">
        <v>1360</v>
      </c>
      <c r="H71" s="263">
        <v>14135</v>
      </c>
      <c r="I71" s="263">
        <v>1155</v>
      </c>
      <c r="J71" s="263">
        <v>1151</v>
      </c>
    </row>
    <row r="72" spans="2:10" ht="15" customHeight="1" x14ac:dyDescent="0.2">
      <c r="B72" s="296"/>
      <c r="D72" s="284">
        <v>2020</v>
      </c>
      <c r="E72" s="263">
        <v>16141</v>
      </c>
      <c r="F72" s="263">
        <v>885</v>
      </c>
      <c r="G72" s="263">
        <v>1014</v>
      </c>
      <c r="H72" s="263">
        <v>10752</v>
      </c>
      <c r="I72" s="263">
        <v>1017</v>
      </c>
      <c r="J72" s="263">
        <v>820</v>
      </c>
    </row>
    <row r="73" spans="2:10" ht="15" customHeight="1" x14ac:dyDescent="0.2">
      <c r="B73" s="296"/>
      <c r="D73" s="284">
        <v>2021</v>
      </c>
      <c r="E73" s="263">
        <v>17696</v>
      </c>
      <c r="F73" s="263">
        <v>919</v>
      </c>
      <c r="G73" s="263">
        <v>889</v>
      </c>
      <c r="H73" s="263">
        <v>10784</v>
      </c>
      <c r="I73" s="263">
        <v>1151</v>
      </c>
      <c r="J73" s="263">
        <v>699</v>
      </c>
    </row>
    <row r="74" spans="2:10" ht="15" customHeight="1" x14ac:dyDescent="0.2">
      <c r="B74" s="296"/>
      <c r="D74" s="284">
        <v>2022</v>
      </c>
      <c r="E74" s="263">
        <v>16098</v>
      </c>
      <c r="F74" s="263">
        <v>798</v>
      </c>
      <c r="G74" s="263">
        <v>1039</v>
      </c>
      <c r="H74" s="263">
        <v>11708</v>
      </c>
      <c r="I74" s="263">
        <v>1135</v>
      </c>
      <c r="J74" s="263">
        <v>905</v>
      </c>
    </row>
    <row r="75" spans="2:10" ht="15" customHeight="1" x14ac:dyDescent="0.2">
      <c r="B75" s="296"/>
      <c r="D75" s="284">
        <v>2023</v>
      </c>
      <c r="E75" s="263">
        <v>19180</v>
      </c>
      <c r="F75" s="263">
        <v>1052</v>
      </c>
      <c r="G75" s="263">
        <v>1106</v>
      </c>
      <c r="H75" s="263">
        <v>12632</v>
      </c>
      <c r="I75" s="263">
        <v>1109</v>
      </c>
      <c r="J75" s="263">
        <v>894</v>
      </c>
    </row>
    <row r="76" spans="2:10" ht="15" customHeight="1" x14ac:dyDescent="0.2">
      <c r="B76" s="296"/>
      <c r="D76" s="286">
        <v>2024</v>
      </c>
      <c r="E76" s="266">
        <v>18988</v>
      </c>
      <c r="F76" s="266">
        <v>1017</v>
      </c>
      <c r="G76" s="266">
        <v>1062</v>
      </c>
      <c r="H76" s="266">
        <v>13053</v>
      </c>
      <c r="I76" s="266">
        <v>1105</v>
      </c>
      <c r="J76" s="266">
        <v>907</v>
      </c>
    </row>
    <row r="77" spans="2:10" ht="13.35" customHeight="1" x14ac:dyDescent="0.2">
      <c r="D77" s="173"/>
    </row>
    <row r="78" spans="2:10" x14ac:dyDescent="0.2">
      <c r="D78" s="302" t="s">
        <v>322</v>
      </c>
      <c r="E78" s="173"/>
      <c r="F78" s="173"/>
      <c r="G78" s="173"/>
      <c r="H78" s="173"/>
    </row>
    <row r="79" spans="2:10" x14ac:dyDescent="0.2">
      <c r="D79" s="302" t="s">
        <v>323</v>
      </c>
      <c r="E79" s="302"/>
      <c r="F79" s="302"/>
      <c r="G79" s="302"/>
      <c r="H79" s="302"/>
    </row>
    <row r="80" spans="2:10" x14ac:dyDescent="0.2">
      <c r="D80" s="228" t="s">
        <v>324</v>
      </c>
      <c r="E80" s="302"/>
      <c r="F80" s="302"/>
      <c r="G80" s="302"/>
      <c r="H80" s="302"/>
    </row>
    <row r="81" spans="4:11" x14ac:dyDescent="0.2">
      <c r="D81" s="228" t="s">
        <v>325</v>
      </c>
      <c r="E81" s="302"/>
      <c r="F81" s="302"/>
      <c r="G81" s="302"/>
      <c r="H81" s="302"/>
    </row>
    <row r="82" spans="4:11" ht="12" x14ac:dyDescent="0.25">
      <c r="J82" s="303" t="s">
        <v>316</v>
      </c>
      <c r="K82" s="304"/>
    </row>
    <row r="120" spans="4:4" x14ac:dyDescent="0.2">
      <c r="D120" s="175"/>
    </row>
  </sheetData>
  <mergeCells count="4">
    <mergeCell ref="B3:H3"/>
    <mergeCell ref="D50:D51"/>
    <mergeCell ref="E50:G50"/>
    <mergeCell ref="H50:J50"/>
  </mergeCells>
  <hyperlinks>
    <hyperlink ref="J82" location="Inhaltsverzeichnis!A1" display="› Zurück zum Inhaltsverzeichnis" xr:uid="{4EC40AF2-8137-4637-A0A7-EFD78479B840}"/>
  </hyperlinks>
  <pageMargins left="0.7" right="0.7" top="0.78740157499999996" bottom="0.78740157499999996"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3BF52-6130-4B94-9CB3-BAA5B41D773C}">
  <dimension ref="A1:L120"/>
  <sheetViews>
    <sheetView zoomScaleNormal="100" workbookViewId="0">
      <pane ySplit="6" topLeftCell="A68" activePane="bottomLeft" state="frozen"/>
      <selection pane="bottomLeft"/>
    </sheetView>
  </sheetViews>
  <sheetFormatPr baseColWidth="10" defaultColWidth="11.375" defaultRowHeight="11.4" x14ac:dyDescent="0.2"/>
  <cols>
    <col min="1" max="1" width="2.75" customWidth="1"/>
    <col min="2" max="2" width="5.75" style="245" customWidth="1"/>
    <col min="3" max="3" width="62.75" style="60" customWidth="1"/>
    <col min="4" max="5" width="12.75" customWidth="1"/>
    <col min="6" max="6" width="15" customWidth="1"/>
    <col min="7" max="9" width="12.75" customWidth="1"/>
  </cols>
  <sheetData>
    <row r="1" spans="1:12" s="236" customFormat="1" ht="15" customHeight="1" x14ac:dyDescent="0.2">
      <c r="B1" s="237"/>
    </row>
    <row r="2" spans="1:12" s="236" customFormat="1" ht="20.100000000000001" customHeight="1" x14ac:dyDescent="0.25">
      <c r="A2" s="238"/>
      <c r="B2" s="239" t="s">
        <v>12</v>
      </c>
      <c r="D2" s="240"/>
    </row>
    <row r="3" spans="1:12" s="100" customFormat="1" ht="50.1" customHeight="1" x14ac:dyDescent="0.2">
      <c r="A3" s="99"/>
      <c r="B3" s="396" t="s">
        <v>326</v>
      </c>
      <c r="C3" s="396"/>
      <c r="D3" s="396"/>
      <c r="E3" s="396"/>
      <c r="F3" s="396"/>
      <c r="G3" s="396"/>
      <c r="H3" s="396"/>
      <c r="I3" s="83"/>
      <c r="J3" s="83"/>
    </row>
    <row r="4" spans="1:12" ht="20.100000000000001" customHeight="1" x14ac:dyDescent="0.2">
      <c r="B4" s="431" t="s">
        <v>327</v>
      </c>
      <c r="C4" s="432" t="s">
        <v>328</v>
      </c>
      <c r="D4" s="448" t="s">
        <v>304</v>
      </c>
      <c r="E4" s="448"/>
      <c r="F4" s="448"/>
      <c r="G4" s="448" t="s">
        <v>305</v>
      </c>
      <c r="H4" s="448"/>
      <c r="I4" s="449"/>
    </row>
    <row r="5" spans="1:12" ht="35.25" customHeight="1" x14ac:dyDescent="0.2">
      <c r="B5" s="431"/>
      <c r="C5" s="432"/>
      <c r="D5" s="450" t="s">
        <v>129</v>
      </c>
      <c r="E5" s="450"/>
      <c r="F5" s="230" t="s">
        <v>329</v>
      </c>
      <c r="G5" s="450" t="s">
        <v>129</v>
      </c>
      <c r="H5" s="450"/>
      <c r="I5" s="231" t="s">
        <v>330</v>
      </c>
    </row>
    <row r="6" spans="1:12" ht="40.5" customHeight="1" x14ac:dyDescent="0.2">
      <c r="B6" s="431"/>
      <c r="C6" s="432"/>
      <c r="D6" s="305" t="s">
        <v>331</v>
      </c>
      <c r="E6" s="230" t="s">
        <v>150</v>
      </c>
      <c r="F6" s="305" t="s">
        <v>331</v>
      </c>
      <c r="G6" s="305" t="s">
        <v>331</v>
      </c>
      <c r="H6" s="230" t="s">
        <v>150</v>
      </c>
      <c r="I6" s="306" t="s">
        <v>331</v>
      </c>
    </row>
    <row r="7" spans="1:12" ht="15" customHeight="1" x14ac:dyDescent="0.2">
      <c r="B7" s="307" t="s">
        <v>332</v>
      </c>
      <c r="C7" s="308" t="s">
        <v>132</v>
      </c>
      <c r="D7" s="309">
        <v>25</v>
      </c>
      <c r="E7" s="310">
        <v>25</v>
      </c>
      <c r="F7" s="309">
        <v>25</v>
      </c>
      <c r="G7" s="309">
        <v>23</v>
      </c>
      <c r="H7" s="339">
        <v>91.7</v>
      </c>
      <c r="I7" s="309">
        <v>22</v>
      </c>
    </row>
    <row r="8" spans="1:12" ht="15" customHeight="1" x14ac:dyDescent="0.2">
      <c r="B8" s="307" t="s">
        <v>236</v>
      </c>
      <c r="C8" s="311" t="s">
        <v>237</v>
      </c>
      <c r="D8" s="309">
        <v>1</v>
      </c>
      <c r="E8" s="310">
        <v>-75</v>
      </c>
      <c r="F8" s="309">
        <v>1</v>
      </c>
      <c r="G8" s="309">
        <v>1</v>
      </c>
      <c r="H8" s="339" t="s">
        <v>333</v>
      </c>
      <c r="I8" s="309">
        <v>1</v>
      </c>
    </row>
    <row r="9" spans="1:12" ht="15" customHeight="1" x14ac:dyDescent="0.2">
      <c r="B9" s="307" t="s">
        <v>238</v>
      </c>
      <c r="C9" s="311" t="s">
        <v>239</v>
      </c>
      <c r="D9" s="309">
        <v>719</v>
      </c>
      <c r="E9" s="310">
        <v>1.6</v>
      </c>
      <c r="F9" s="309">
        <v>652</v>
      </c>
      <c r="G9" s="309">
        <v>492</v>
      </c>
      <c r="H9" s="339">
        <v>-4.7</v>
      </c>
      <c r="I9" s="309">
        <v>428</v>
      </c>
    </row>
    <row r="10" spans="1:12" ht="15" customHeight="1" x14ac:dyDescent="0.2">
      <c r="B10" s="312">
        <v>10</v>
      </c>
      <c r="C10" s="313" t="s">
        <v>334</v>
      </c>
      <c r="D10" s="314">
        <v>92</v>
      </c>
      <c r="E10" s="315">
        <v>3.4</v>
      </c>
      <c r="F10" s="314">
        <v>83</v>
      </c>
      <c r="G10" s="314">
        <v>60</v>
      </c>
      <c r="H10" s="340">
        <v>-20</v>
      </c>
      <c r="I10" s="314">
        <v>56</v>
      </c>
      <c r="J10" s="56"/>
    </row>
    <row r="11" spans="1:12" ht="15" customHeight="1" x14ac:dyDescent="0.2">
      <c r="B11" s="312">
        <v>11</v>
      </c>
      <c r="C11" s="313" t="s">
        <v>335</v>
      </c>
      <c r="D11" s="314">
        <v>13</v>
      </c>
      <c r="E11" s="315">
        <v>8.3000000000000007</v>
      </c>
      <c r="F11" s="314">
        <v>13</v>
      </c>
      <c r="G11" s="314">
        <v>10</v>
      </c>
      <c r="H11" s="340">
        <v>42.9</v>
      </c>
      <c r="I11" s="314">
        <v>9</v>
      </c>
      <c r="J11" s="56"/>
      <c r="K11" s="56"/>
      <c r="L11" s="56"/>
    </row>
    <row r="12" spans="1:12" ht="15" customHeight="1" x14ac:dyDescent="0.2">
      <c r="B12" s="312">
        <v>13</v>
      </c>
      <c r="C12" s="313" t="s">
        <v>336</v>
      </c>
      <c r="D12" s="314">
        <v>71</v>
      </c>
      <c r="E12" s="315">
        <v>10.9</v>
      </c>
      <c r="F12" s="314">
        <v>62</v>
      </c>
      <c r="G12" s="314">
        <v>61</v>
      </c>
      <c r="H12" s="340">
        <v>7</v>
      </c>
      <c r="I12" s="314">
        <v>50</v>
      </c>
      <c r="J12" s="56"/>
      <c r="K12" s="56"/>
      <c r="L12" s="56"/>
    </row>
    <row r="13" spans="1:12" ht="15" customHeight="1" x14ac:dyDescent="0.2">
      <c r="B13" s="312">
        <v>14</v>
      </c>
      <c r="C13" s="313" t="s">
        <v>337</v>
      </c>
      <c r="D13" s="314">
        <v>46</v>
      </c>
      <c r="E13" s="315">
        <v>-16.399999999999999</v>
      </c>
      <c r="F13" s="314">
        <v>44</v>
      </c>
      <c r="G13" s="314">
        <v>63</v>
      </c>
      <c r="H13" s="340">
        <v>18.899999999999999</v>
      </c>
      <c r="I13" s="314">
        <v>59</v>
      </c>
    </row>
    <row r="14" spans="1:12" ht="15" customHeight="1" x14ac:dyDescent="0.2">
      <c r="B14" s="312">
        <v>15</v>
      </c>
      <c r="C14" s="313" t="s">
        <v>338</v>
      </c>
      <c r="D14" s="314">
        <v>8</v>
      </c>
      <c r="E14" s="315">
        <v>-11.1</v>
      </c>
      <c r="F14" s="314">
        <v>8</v>
      </c>
      <c r="G14" s="314">
        <v>5</v>
      </c>
      <c r="H14" s="340">
        <v>-37.5</v>
      </c>
      <c r="I14" s="314">
        <v>5</v>
      </c>
    </row>
    <row r="15" spans="1:12" ht="15" customHeight="1" x14ac:dyDescent="0.2">
      <c r="B15" s="312">
        <v>16</v>
      </c>
      <c r="C15" s="313" t="s">
        <v>339</v>
      </c>
      <c r="D15" s="314">
        <v>10</v>
      </c>
      <c r="E15" s="315">
        <v>-37.5</v>
      </c>
      <c r="F15" s="314">
        <v>9</v>
      </c>
      <c r="G15" s="314">
        <v>4</v>
      </c>
      <c r="H15" s="340">
        <v>33.299999999999997</v>
      </c>
      <c r="I15" s="314">
        <v>4</v>
      </c>
    </row>
    <row r="16" spans="1:12" ht="21.75" customHeight="1" x14ac:dyDescent="0.2">
      <c r="B16" s="316">
        <v>18</v>
      </c>
      <c r="C16" s="313" t="s">
        <v>340</v>
      </c>
      <c r="D16" s="314">
        <v>65</v>
      </c>
      <c r="E16" s="315">
        <v>6.6</v>
      </c>
      <c r="F16" s="314">
        <v>60</v>
      </c>
      <c r="G16" s="314">
        <v>45</v>
      </c>
      <c r="H16" s="340">
        <v>36.4</v>
      </c>
      <c r="I16" s="314">
        <v>41</v>
      </c>
    </row>
    <row r="17" spans="2:11" ht="15" customHeight="1" x14ac:dyDescent="0.2">
      <c r="B17" s="312">
        <v>20</v>
      </c>
      <c r="C17" s="313" t="s">
        <v>341</v>
      </c>
      <c r="D17" s="314">
        <v>27</v>
      </c>
      <c r="E17" s="315">
        <v>58.8</v>
      </c>
      <c r="F17" s="314">
        <v>24</v>
      </c>
      <c r="G17" s="314">
        <v>7</v>
      </c>
      <c r="H17" s="340">
        <v>-46.2</v>
      </c>
      <c r="I17" s="314">
        <v>6</v>
      </c>
    </row>
    <row r="18" spans="2:11" ht="15" customHeight="1" x14ac:dyDescent="0.2">
      <c r="B18" s="312">
        <v>23</v>
      </c>
      <c r="C18" s="313" t="s">
        <v>342</v>
      </c>
      <c r="D18" s="314">
        <v>26</v>
      </c>
      <c r="E18" s="315">
        <v>-23.5</v>
      </c>
      <c r="F18" s="314">
        <v>22</v>
      </c>
      <c r="G18" s="314">
        <v>10</v>
      </c>
      <c r="H18" s="340">
        <v>-9.1</v>
      </c>
      <c r="I18" s="314">
        <v>6</v>
      </c>
    </row>
    <row r="19" spans="2:11" ht="15" customHeight="1" x14ac:dyDescent="0.2">
      <c r="B19" s="312">
        <v>25</v>
      </c>
      <c r="C19" s="313" t="s">
        <v>343</v>
      </c>
      <c r="D19" s="314">
        <v>22</v>
      </c>
      <c r="E19" s="315">
        <v>-8.3000000000000007</v>
      </c>
      <c r="F19" s="314">
        <v>19</v>
      </c>
      <c r="G19" s="314">
        <v>30</v>
      </c>
      <c r="H19" s="340">
        <v>-23.1</v>
      </c>
      <c r="I19" s="314">
        <v>25</v>
      </c>
    </row>
    <row r="20" spans="2:11" ht="15" customHeight="1" x14ac:dyDescent="0.2">
      <c r="B20" s="312">
        <v>26</v>
      </c>
      <c r="C20" s="313" t="s">
        <v>344</v>
      </c>
      <c r="D20" s="314">
        <v>6</v>
      </c>
      <c r="E20" s="315">
        <v>-60</v>
      </c>
      <c r="F20" s="314">
        <v>5</v>
      </c>
      <c r="G20" s="314">
        <v>3</v>
      </c>
      <c r="H20" s="340">
        <v>-70</v>
      </c>
      <c r="I20" s="314">
        <v>3</v>
      </c>
    </row>
    <row r="21" spans="2:11" ht="15" customHeight="1" x14ac:dyDescent="0.2">
      <c r="B21" s="312">
        <v>27</v>
      </c>
      <c r="C21" s="313" t="s">
        <v>345</v>
      </c>
      <c r="D21" s="314">
        <v>7</v>
      </c>
      <c r="E21" s="315">
        <v>-12.5</v>
      </c>
      <c r="F21" s="314">
        <v>6</v>
      </c>
      <c r="G21" s="314">
        <v>4</v>
      </c>
      <c r="H21" s="340">
        <v>100</v>
      </c>
      <c r="I21" s="314">
        <v>3</v>
      </c>
    </row>
    <row r="22" spans="2:11" ht="15" customHeight="1" x14ac:dyDescent="0.2">
      <c r="B22" s="312">
        <v>28</v>
      </c>
      <c r="C22" s="313" t="s">
        <v>346</v>
      </c>
      <c r="D22" s="314">
        <v>15</v>
      </c>
      <c r="E22" s="315">
        <v>25</v>
      </c>
      <c r="F22" s="314">
        <v>10</v>
      </c>
      <c r="G22" s="314">
        <v>8</v>
      </c>
      <c r="H22" s="340">
        <v>-27.3</v>
      </c>
      <c r="I22" s="314">
        <v>5</v>
      </c>
    </row>
    <row r="23" spans="2:11" ht="15" customHeight="1" x14ac:dyDescent="0.2">
      <c r="B23" s="312">
        <v>30</v>
      </c>
      <c r="C23" s="313" t="s">
        <v>347</v>
      </c>
      <c r="D23" s="314">
        <v>8</v>
      </c>
      <c r="E23" s="315">
        <v>14.3</v>
      </c>
      <c r="F23" s="314">
        <v>7</v>
      </c>
      <c r="G23" s="314">
        <v>3</v>
      </c>
      <c r="H23" s="340">
        <v>200</v>
      </c>
      <c r="I23" s="314">
        <v>1</v>
      </c>
    </row>
    <row r="24" spans="2:11" ht="15" customHeight="1" x14ac:dyDescent="0.2">
      <c r="B24" s="312">
        <v>32</v>
      </c>
      <c r="C24" s="313" t="s">
        <v>348</v>
      </c>
      <c r="D24" s="314">
        <v>188</v>
      </c>
      <c r="E24" s="315">
        <v>-10.5</v>
      </c>
      <c r="F24" s="314">
        <v>182</v>
      </c>
      <c r="G24" s="314">
        <v>130</v>
      </c>
      <c r="H24" s="340">
        <v>-11</v>
      </c>
      <c r="I24" s="314">
        <v>113</v>
      </c>
    </row>
    <row r="25" spans="2:11" ht="15" customHeight="1" x14ac:dyDescent="0.2">
      <c r="B25" s="312">
        <v>33</v>
      </c>
      <c r="C25" s="313" t="s">
        <v>349</v>
      </c>
      <c r="D25" s="314">
        <v>30</v>
      </c>
      <c r="E25" s="315">
        <v>7.1</v>
      </c>
      <c r="F25" s="314">
        <v>27</v>
      </c>
      <c r="G25" s="314">
        <v>18</v>
      </c>
      <c r="H25" s="340">
        <v>12.5</v>
      </c>
      <c r="I25" s="314">
        <v>16</v>
      </c>
    </row>
    <row r="26" spans="2:11" ht="15" customHeight="1" x14ac:dyDescent="0.2">
      <c r="B26" s="307" t="s">
        <v>240</v>
      </c>
      <c r="C26" s="311" t="s">
        <v>241</v>
      </c>
      <c r="D26" s="309">
        <v>345</v>
      </c>
      <c r="E26" s="310">
        <v>38</v>
      </c>
      <c r="F26" s="309">
        <v>284</v>
      </c>
      <c r="G26" s="309">
        <v>64</v>
      </c>
      <c r="H26" s="339">
        <v>36.200000000000003</v>
      </c>
      <c r="I26" s="309">
        <v>45</v>
      </c>
      <c r="K26" s="317"/>
    </row>
    <row r="27" spans="2:11" ht="15" customHeight="1" x14ac:dyDescent="0.2">
      <c r="B27" s="307" t="s">
        <v>242</v>
      </c>
      <c r="C27" s="311" t="s">
        <v>350</v>
      </c>
      <c r="D27" s="309"/>
      <c r="E27" s="310"/>
      <c r="F27" s="309"/>
      <c r="G27" s="309"/>
      <c r="H27" s="339"/>
      <c r="I27" s="309"/>
    </row>
    <row r="28" spans="2:11" ht="15" customHeight="1" x14ac:dyDescent="0.2">
      <c r="B28" s="307"/>
      <c r="C28" s="311" t="s">
        <v>351</v>
      </c>
      <c r="D28" s="309">
        <v>22</v>
      </c>
      <c r="E28" s="310">
        <v>22.2</v>
      </c>
      <c r="F28" s="309">
        <v>20</v>
      </c>
      <c r="G28" s="309">
        <v>13</v>
      </c>
      <c r="H28" s="339">
        <v>85.7</v>
      </c>
      <c r="I28" s="309">
        <v>7</v>
      </c>
    </row>
    <row r="29" spans="2:11" ht="15" customHeight="1" x14ac:dyDescent="0.2">
      <c r="B29" s="312">
        <v>38</v>
      </c>
      <c r="C29" s="313" t="s">
        <v>352</v>
      </c>
      <c r="D29" s="309">
        <v>12</v>
      </c>
      <c r="E29" s="315">
        <v>-29.4</v>
      </c>
      <c r="F29" s="314">
        <v>10</v>
      </c>
      <c r="G29" s="314">
        <v>9</v>
      </c>
      <c r="H29" s="339">
        <v>80</v>
      </c>
      <c r="I29" s="314">
        <v>6</v>
      </c>
    </row>
    <row r="30" spans="2:11" ht="15" customHeight="1" x14ac:dyDescent="0.2">
      <c r="B30" s="307" t="s">
        <v>244</v>
      </c>
      <c r="C30" s="311" t="s">
        <v>0</v>
      </c>
      <c r="D30" s="314">
        <v>2104</v>
      </c>
      <c r="E30" s="310">
        <v>-18.899999999999999</v>
      </c>
      <c r="F30" s="309">
        <v>1970</v>
      </c>
      <c r="G30" s="309">
        <v>2089</v>
      </c>
      <c r="H30" s="339">
        <v>-0.5</v>
      </c>
      <c r="I30" s="309">
        <v>1937</v>
      </c>
    </row>
    <row r="31" spans="2:11" ht="15" customHeight="1" x14ac:dyDescent="0.2">
      <c r="B31" s="312">
        <v>41</v>
      </c>
      <c r="C31" s="313" t="s">
        <v>353</v>
      </c>
      <c r="D31" s="314">
        <v>23</v>
      </c>
      <c r="E31" s="315">
        <v>-42.5</v>
      </c>
      <c r="F31" s="314">
        <v>20</v>
      </c>
      <c r="G31" s="314">
        <v>51</v>
      </c>
      <c r="H31" s="340">
        <v>34.200000000000003</v>
      </c>
      <c r="I31" s="314">
        <v>42</v>
      </c>
    </row>
    <row r="32" spans="2:11" ht="15" customHeight="1" x14ac:dyDescent="0.2">
      <c r="B32" s="312">
        <v>42</v>
      </c>
      <c r="C32" s="313" t="s">
        <v>354</v>
      </c>
      <c r="D32" s="314">
        <v>39</v>
      </c>
      <c r="E32" s="315">
        <v>-27.8</v>
      </c>
      <c r="F32" s="314">
        <v>34</v>
      </c>
      <c r="G32" s="314">
        <v>35</v>
      </c>
      <c r="H32" s="340">
        <v>118.8</v>
      </c>
      <c r="I32" s="314">
        <v>33</v>
      </c>
    </row>
    <row r="33" spans="2:9" ht="21.75" customHeight="1" x14ac:dyDescent="0.2">
      <c r="B33" s="312">
        <v>43</v>
      </c>
      <c r="C33" s="313" t="s">
        <v>355</v>
      </c>
      <c r="D33" s="314">
        <v>2042</v>
      </c>
      <c r="E33" s="315">
        <v>-18.3</v>
      </c>
      <c r="F33" s="314">
        <v>1916</v>
      </c>
      <c r="G33" s="314">
        <v>2003</v>
      </c>
      <c r="H33" s="340">
        <v>-2.1</v>
      </c>
      <c r="I33" s="314">
        <v>1862</v>
      </c>
    </row>
    <row r="34" spans="2:9" ht="15" customHeight="1" x14ac:dyDescent="0.2">
      <c r="B34" s="307" t="s">
        <v>245</v>
      </c>
      <c r="C34" s="311" t="s">
        <v>246</v>
      </c>
      <c r="D34" s="309">
        <v>4305</v>
      </c>
      <c r="E34" s="310">
        <v>-2.1</v>
      </c>
      <c r="F34" s="309">
        <v>3906</v>
      </c>
      <c r="G34" s="309">
        <v>3405</v>
      </c>
      <c r="H34" s="339">
        <v>0.9</v>
      </c>
      <c r="I34" s="309">
        <v>2999</v>
      </c>
    </row>
    <row r="35" spans="2:9" ht="15" customHeight="1" x14ac:dyDescent="0.2">
      <c r="B35" s="312">
        <v>45</v>
      </c>
      <c r="C35" s="313" t="s">
        <v>356</v>
      </c>
      <c r="D35" s="314">
        <v>308</v>
      </c>
      <c r="E35" s="315">
        <v>13.2</v>
      </c>
      <c r="F35" s="314">
        <v>285</v>
      </c>
      <c r="G35" s="314">
        <v>255</v>
      </c>
      <c r="H35" s="340">
        <v>2.8</v>
      </c>
      <c r="I35" s="314">
        <v>220</v>
      </c>
    </row>
    <row r="36" spans="2:9" ht="15" customHeight="1" x14ac:dyDescent="0.2">
      <c r="B36" s="312">
        <v>46</v>
      </c>
      <c r="C36" s="313" t="s">
        <v>357</v>
      </c>
      <c r="D36" s="314">
        <v>744</v>
      </c>
      <c r="E36" s="315">
        <v>10.9</v>
      </c>
      <c r="F36" s="314">
        <v>657</v>
      </c>
      <c r="G36" s="314">
        <v>595</v>
      </c>
      <c r="H36" s="340">
        <v>-6.3</v>
      </c>
      <c r="I36" s="314">
        <v>519</v>
      </c>
    </row>
    <row r="37" spans="2:9" ht="15" customHeight="1" x14ac:dyDescent="0.2">
      <c r="B37" s="312">
        <v>47</v>
      </c>
      <c r="C37" s="313" t="s">
        <v>358</v>
      </c>
      <c r="D37" s="314">
        <v>3253</v>
      </c>
      <c r="E37" s="315">
        <v>-5.8</v>
      </c>
      <c r="F37" s="314">
        <v>2964</v>
      </c>
      <c r="G37" s="314">
        <v>2555</v>
      </c>
      <c r="H37" s="340">
        <v>2.5</v>
      </c>
      <c r="I37" s="314">
        <v>2260</v>
      </c>
    </row>
    <row r="38" spans="2:9" ht="15" customHeight="1" x14ac:dyDescent="0.2">
      <c r="B38" s="307" t="s">
        <v>247</v>
      </c>
      <c r="C38" s="311" t="s">
        <v>248</v>
      </c>
      <c r="D38" s="309">
        <v>1026</v>
      </c>
      <c r="E38" s="310">
        <v>-8.6</v>
      </c>
      <c r="F38" s="309">
        <v>982</v>
      </c>
      <c r="G38" s="309">
        <v>919</v>
      </c>
      <c r="H38" s="339">
        <v>5.4</v>
      </c>
      <c r="I38" s="309">
        <v>858</v>
      </c>
    </row>
    <row r="39" spans="2:9" ht="15" customHeight="1" x14ac:dyDescent="0.2">
      <c r="B39" s="312">
        <v>53</v>
      </c>
      <c r="C39" s="313" t="s">
        <v>359</v>
      </c>
      <c r="D39" s="314">
        <v>173</v>
      </c>
      <c r="E39" s="315">
        <v>-29.4</v>
      </c>
      <c r="F39" s="314">
        <v>165</v>
      </c>
      <c r="G39" s="314">
        <v>252</v>
      </c>
      <c r="H39" s="340">
        <v>-10.6</v>
      </c>
      <c r="I39" s="314">
        <v>244</v>
      </c>
    </row>
    <row r="40" spans="2:9" ht="15" customHeight="1" x14ac:dyDescent="0.2">
      <c r="B40" s="307" t="s">
        <v>249</v>
      </c>
      <c r="C40" s="311" t="s">
        <v>250</v>
      </c>
      <c r="D40" s="309">
        <v>1391</v>
      </c>
      <c r="E40" s="310">
        <v>0.4</v>
      </c>
      <c r="F40" s="309">
        <v>989</v>
      </c>
      <c r="G40" s="309">
        <v>1084</v>
      </c>
      <c r="H40" s="339">
        <v>-3.9</v>
      </c>
      <c r="I40" s="309">
        <v>830</v>
      </c>
    </row>
    <row r="41" spans="2:9" ht="15" customHeight="1" x14ac:dyDescent="0.2">
      <c r="B41" s="312">
        <v>55</v>
      </c>
      <c r="C41" s="313" t="s">
        <v>360</v>
      </c>
      <c r="D41" s="314">
        <v>72</v>
      </c>
      <c r="E41" s="315">
        <v>-8.9</v>
      </c>
      <c r="F41" s="314">
        <v>67</v>
      </c>
      <c r="G41" s="314">
        <v>25</v>
      </c>
      <c r="H41" s="340">
        <v>-3.8</v>
      </c>
      <c r="I41" s="314">
        <v>16</v>
      </c>
    </row>
    <row r="42" spans="2:9" ht="15" customHeight="1" x14ac:dyDescent="0.2">
      <c r="B42" s="312">
        <v>56</v>
      </c>
      <c r="C42" s="313" t="s">
        <v>361</v>
      </c>
      <c r="D42" s="314">
        <v>1319</v>
      </c>
      <c r="E42" s="315">
        <v>0.9</v>
      </c>
      <c r="F42" s="314">
        <v>922</v>
      </c>
      <c r="G42" s="314">
        <v>1059</v>
      </c>
      <c r="H42" s="340">
        <v>-3.9</v>
      </c>
      <c r="I42" s="314">
        <v>814</v>
      </c>
    </row>
    <row r="43" spans="2:9" ht="15" customHeight="1" x14ac:dyDescent="0.2">
      <c r="B43" s="307" t="s">
        <v>251</v>
      </c>
      <c r="C43" s="311" t="s">
        <v>252</v>
      </c>
      <c r="D43" s="309">
        <v>1522</v>
      </c>
      <c r="E43" s="310">
        <v>19.5</v>
      </c>
      <c r="F43" s="309">
        <v>1363</v>
      </c>
      <c r="G43" s="309">
        <v>843</v>
      </c>
      <c r="H43" s="339">
        <v>9.1999999999999993</v>
      </c>
      <c r="I43" s="309">
        <v>680</v>
      </c>
    </row>
    <row r="44" spans="2:9" ht="15" customHeight="1" x14ac:dyDescent="0.2">
      <c r="B44" s="312">
        <v>58</v>
      </c>
      <c r="C44" s="313" t="s">
        <v>362</v>
      </c>
      <c r="D44" s="314">
        <v>73</v>
      </c>
      <c r="E44" s="315">
        <v>23.7</v>
      </c>
      <c r="F44" s="314">
        <v>60</v>
      </c>
      <c r="G44" s="314">
        <v>64</v>
      </c>
      <c r="H44" s="340">
        <v>64.099999999999994</v>
      </c>
      <c r="I44" s="314">
        <v>51</v>
      </c>
    </row>
    <row r="45" spans="2:9" ht="21.75" customHeight="1" x14ac:dyDescent="0.2">
      <c r="B45" s="312">
        <v>59</v>
      </c>
      <c r="C45" s="313" t="s">
        <v>363</v>
      </c>
      <c r="D45" s="314">
        <v>476</v>
      </c>
      <c r="E45" s="315">
        <v>52.1</v>
      </c>
      <c r="F45" s="314">
        <v>443</v>
      </c>
      <c r="G45" s="314">
        <v>161</v>
      </c>
      <c r="H45" s="340">
        <v>-4.2</v>
      </c>
      <c r="I45" s="314">
        <v>131</v>
      </c>
    </row>
    <row r="46" spans="2:9" ht="15" customHeight="1" x14ac:dyDescent="0.2">
      <c r="B46" s="312">
        <v>61</v>
      </c>
      <c r="C46" s="313" t="s">
        <v>364</v>
      </c>
      <c r="D46" s="314">
        <v>6</v>
      </c>
      <c r="E46" s="315">
        <v>-25</v>
      </c>
      <c r="F46" s="314">
        <v>4</v>
      </c>
      <c r="G46" s="314">
        <v>8</v>
      </c>
      <c r="H46" s="340">
        <v>-20</v>
      </c>
      <c r="I46" s="314">
        <v>6</v>
      </c>
    </row>
    <row r="47" spans="2:9" ht="15" customHeight="1" x14ac:dyDescent="0.2">
      <c r="B47" s="307" t="s">
        <v>253</v>
      </c>
      <c r="C47" s="318" t="s">
        <v>254</v>
      </c>
      <c r="D47" s="309">
        <v>981</v>
      </c>
      <c r="E47" s="310">
        <v>-14.5</v>
      </c>
      <c r="F47" s="309">
        <v>859</v>
      </c>
      <c r="G47" s="309">
        <v>480</v>
      </c>
      <c r="H47" s="339">
        <v>22.8</v>
      </c>
      <c r="I47" s="309">
        <v>352</v>
      </c>
    </row>
    <row r="48" spans="2:9" ht="15" customHeight="1" x14ac:dyDescent="0.2">
      <c r="B48" s="312">
        <v>66</v>
      </c>
      <c r="C48" s="319" t="s">
        <v>365</v>
      </c>
      <c r="D48" s="314">
        <v>594</v>
      </c>
      <c r="E48" s="315">
        <v>7</v>
      </c>
      <c r="F48" s="314">
        <v>526</v>
      </c>
      <c r="G48" s="314">
        <v>385</v>
      </c>
      <c r="H48" s="340">
        <v>25.8</v>
      </c>
      <c r="I48" s="314">
        <v>312</v>
      </c>
    </row>
    <row r="49" spans="2:9" ht="15" customHeight="1" x14ac:dyDescent="0.2">
      <c r="B49" s="307" t="s">
        <v>255</v>
      </c>
      <c r="C49" s="318" t="s">
        <v>256</v>
      </c>
      <c r="D49" s="309">
        <v>554</v>
      </c>
      <c r="E49" s="310">
        <v>11</v>
      </c>
      <c r="F49" s="309">
        <v>479</v>
      </c>
      <c r="G49" s="309">
        <v>407</v>
      </c>
      <c r="H49" s="339">
        <v>2.2999999999999998</v>
      </c>
      <c r="I49" s="309">
        <v>343</v>
      </c>
    </row>
    <row r="50" spans="2:9" ht="24" x14ac:dyDescent="0.2">
      <c r="B50" s="307" t="s">
        <v>257</v>
      </c>
      <c r="C50" s="318" t="s">
        <v>258</v>
      </c>
      <c r="D50" s="309">
        <v>2739</v>
      </c>
      <c r="E50" s="310">
        <v>-3.8</v>
      </c>
      <c r="F50" s="309">
        <v>2529</v>
      </c>
      <c r="G50" s="309">
        <v>1692</v>
      </c>
      <c r="H50" s="339">
        <v>6.8</v>
      </c>
      <c r="I50" s="309">
        <v>1482</v>
      </c>
    </row>
    <row r="51" spans="2:9" ht="22.8" x14ac:dyDescent="0.2">
      <c r="B51" s="312">
        <v>70</v>
      </c>
      <c r="C51" s="313" t="s">
        <v>366</v>
      </c>
      <c r="D51" s="314">
        <v>656</v>
      </c>
      <c r="E51" s="315">
        <v>-9.4</v>
      </c>
      <c r="F51" s="314">
        <v>591</v>
      </c>
      <c r="G51" s="314">
        <v>368</v>
      </c>
      <c r="H51" s="340">
        <v>12.5</v>
      </c>
      <c r="I51" s="314">
        <v>309</v>
      </c>
    </row>
    <row r="52" spans="2:9" ht="21.75" customHeight="1" x14ac:dyDescent="0.2">
      <c r="B52" s="312">
        <v>71</v>
      </c>
      <c r="C52" s="313" t="s">
        <v>367</v>
      </c>
      <c r="D52" s="314">
        <v>209</v>
      </c>
      <c r="E52" s="315">
        <v>16.8</v>
      </c>
      <c r="F52" s="314">
        <v>190</v>
      </c>
      <c r="G52" s="314">
        <v>99</v>
      </c>
      <c r="H52" s="340">
        <v>20.7</v>
      </c>
      <c r="I52" s="314">
        <v>92</v>
      </c>
    </row>
    <row r="53" spans="2:9" ht="15" customHeight="1" x14ac:dyDescent="0.2">
      <c r="B53" s="312">
        <v>73</v>
      </c>
      <c r="C53" s="319" t="s">
        <v>368</v>
      </c>
      <c r="D53" s="314">
        <v>964</v>
      </c>
      <c r="E53" s="315">
        <v>1.3</v>
      </c>
      <c r="F53" s="314">
        <v>910</v>
      </c>
      <c r="G53" s="314">
        <v>619</v>
      </c>
      <c r="H53" s="340">
        <v>4.5999999999999996</v>
      </c>
      <c r="I53" s="314">
        <v>551</v>
      </c>
    </row>
    <row r="54" spans="2:9" ht="15" customHeight="1" x14ac:dyDescent="0.2">
      <c r="B54" s="307" t="s">
        <v>259</v>
      </c>
      <c r="C54" s="318" t="s">
        <v>260</v>
      </c>
      <c r="D54" s="309">
        <v>2281</v>
      </c>
      <c r="E54" s="310">
        <v>1.9</v>
      </c>
      <c r="F54" s="309">
        <v>2140</v>
      </c>
      <c r="G54" s="309">
        <v>1672</v>
      </c>
      <c r="H54" s="339">
        <v>1.8</v>
      </c>
      <c r="I54" s="309">
        <v>1467</v>
      </c>
    </row>
    <row r="55" spans="2:9" ht="15" customHeight="1" x14ac:dyDescent="0.2">
      <c r="B55" s="312">
        <v>77</v>
      </c>
      <c r="C55" s="319" t="s">
        <v>369</v>
      </c>
      <c r="D55" s="314">
        <v>164</v>
      </c>
      <c r="E55" s="315">
        <v>5.0999999999999996</v>
      </c>
      <c r="F55" s="314">
        <v>142</v>
      </c>
      <c r="G55" s="314">
        <v>112</v>
      </c>
      <c r="H55" s="340">
        <v>17.899999999999999</v>
      </c>
      <c r="I55" s="314">
        <v>85</v>
      </c>
    </row>
    <row r="56" spans="2:9" ht="15" customHeight="1" x14ac:dyDescent="0.2">
      <c r="B56" s="312">
        <v>78</v>
      </c>
      <c r="C56" s="319" t="s">
        <v>370</v>
      </c>
      <c r="D56" s="314">
        <v>196</v>
      </c>
      <c r="E56" s="315">
        <v>-7.5</v>
      </c>
      <c r="F56" s="314">
        <v>175</v>
      </c>
      <c r="G56" s="314">
        <v>105</v>
      </c>
      <c r="H56" s="340">
        <v>0</v>
      </c>
      <c r="I56" s="314">
        <v>86</v>
      </c>
    </row>
    <row r="57" spans="2:9" ht="15" customHeight="1" x14ac:dyDescent="0.2">
      <c r="B57" s="312">
        <v>79</v>
      </c>
      <c r="C57" s="319" t="s">
        <v>371</v>
      </c>
      <c r="D57" s="314">
        <v>89</v>
      </c>
      <c r="E57" s="315">
        <v>-7.3</v>
      </c>
      <c r="F57" s="314">
        <v>78</v>
      </c>
      <c r="G57" s="314">
        <v>72</v>
      </c>
      <c r="H57" s="340">
        <v>41.2</v>
      </c>
      <c r="I57" s="314">
        <v>60</v>
      </c>
    </row>
    <row r="58" spans="2:9" ht="15" customHeight="1" x14ac:dyDescent="0.2">
      <c r="B58" s="312">
        <v>81</v>
      </c>
      <c r="C58" s="319" t="s">
        <v>372</v>
      </c>
      <c r="D58" s="314">
        <v>1220</v>
      </c>
      <c r="E58" s="315">
        <v>13</v>
      </c>
      <c r="F58" s="314">
        <v>1167</v>
      </c>
      <c r="G58" s="314">
        <v>890</v>
      </c>
      <c r="H58" s="340">
        <v>6</v>
      </c>
      <c r="I58" s="314">
        <v>792</v>
      </c>
    </row>
    <row r="59" spans="2:9" ht="15" customHeight="1" x14ac:dyDescent="0.2">
      <c r="B59" s="307" t="s">
        <v>373</v>
      </c>
      <c r="C59" s="318" t="s">
        <v>374</v>
      </c>
      <c r="D59" s="309" t="s">
        <v>4</v>
      </c>
      <c r="E59" s="310">
        <v>-100</v>
      </c>
      <c r="F59" s="309" t="s">
        <v>4</v>
      </c>
      <c r="G59" s="309" t="s">
        <v>4</v>
      </c>
      <c r="H59" s="339" t="s">
        <v>1</v>
      </c>
      <c r="I59" s="309" t="s">
        <v>4</v>
      </c>
    </row>
    <row r="60" spans="2:9" ht="15" customHeight="1" x14ac:dyDescent="0.2">
      <c r="B60" s="307" t="s">
        <v>261</v>
      </c>
      <c r="C60" s="318" t="s">
        <v>262</v>
      </c>
      <c r="D60" s="309">
        <v>752</v>
      </c>
      <c r="E60" s="310">
        <v>11.6</v>
      </c>
      <c r="F60" s="309">
        <v>693</v>
      </c>
      <c r="G60" s="309">
        <v>372</v>
      </c>
      <c r="H60" s="339">
        <v>4.2</v>
      </c>
      <c r="I60" s="309">
        <v>311</v>
      </c>
    </row>
    <row r="61" spans="2:9" ht="15" customHeight="1" x14ac:dyDescent="0.2">
      <c r="B61" s="307" t="s">
        <v>263</v>
      </c>
      <c r="C61" s="318" t="s">
        <v>264</v>
      </c>
      <c r="D61" s="309">
        <v>290</v>
      </c>
      <c r="E61" s="310">
        <v>3.2</v>
      </c>
      <c r="F61" s="309">
        <v>270</v>
      </c>
      <c r="G61" s="309">
        <v>183</v>
      </c>
      <c r="H61" s="339">
        <v>-2.7</v>
      </c>
      <c r="I61" s="309">
        <v>165</v>
      </c>
    </row>
    <row r="62" spans="2:9" ht="15" customHeight="1" x14ac:dyDescent="0.2">
      <c r="B62" s="307" t="s">
        <v>265</v>
      </c>
      <c r="C62" s="318" t="s">
        <v>375</v>
      </c>
      <c r="D62" s="309">
        <v>703</v>
      </c>
      <c r="E62" s="310">
        <v>10.7</v>
      </c>
      <c r="F62" s="309">
        <v>651</v>
      </c>
      <c r="G62" s="309">
        <v>403</v>
      </c>
      <c r="H62" s="339">
        <v>7.5</v>
      </c>
      <c r="I62" s="309">
        <v>332</v>
      </c>
    </row>
    <row r="63" spans="2:9" ht="15" customHeight="1" x14ac:dyDescent="0.2">
      <c r="B63" s="307" t="s">
        <v>267</v>
      </c>
      <c r="C63" s="318" t="s">
        <v>268</v>
      </c>
      <c r="D63" s="309">
        <v>1307</v>
      </c>
      <c r="E63" s="310">
        <v>5.0999999999999996</v>
      </c>
      <c r="F63" s="309">
        <v>1175</v>
      </c>
      <c r="G63" s="309">
        <v>923</v>
      </c>
      <c r="H63" s="339">
        <v>6</v>
      </c>
      <c r="I63" s="309">
        <v>794</v>
      </c>
    </row>
    <row r="64" spans="2:9" ht="15" customHeight="1" x14ac:dyDescent="0.2">
      <c r="B64" s="312">
        <v>95</v>
      </c>
      <c r="C64" s="319" t="s">
        <v>376</v>
      </c>
      <c r="D64" s="314">
        <v>73</v>
      </c>
      <c r="E64" s="315">
        <v>21.7</v>
      </c>
      <c r="F64" s="314">
        <v>60</v>
      </c>
      <c r="G64" s="314">
        <v>52</v>
      </c>
      <c r="H64" s="340">
        <v>-21.2</v>
      </c>
      <c r="I64" s="314">
        <v>44</v>
      </c>
    </row>
    <row r="65" spans="2:10" ht="15" customHeight="1" x14ac:dyDescent="0.2">
      <c r="B65" s="320" t="s">
        <v>377</v>
      </c>
      <c r="C65" s="321" t="s">
        <v>378</v>
      </c>
      <c r="D65" s="322">
        <v>21067</v>
      </c>
      <c r="E65" s="338">
        <v>-1.3</v>
      </c>
      <c r="F65" s="322">
        <v>18988</v>
      </c>
      <c r="G65" s="322">
        <v>15065</v>
      </c>
      <c r="H65" s="341">
        <v>2.9</v>
      </c>
      <c r="I65" s="322">
        <v>13053</v>
      </c>
    </row>
    <row r="66" spans="2:10" ht="12" customHeight="1" x14ac:dyDescent="0.2">
      <c r="B66" s="445"/>
      <c r="C66" s="445"/>
      <c r="D66" s="445"/>
      <c r="E66" s="445"/>
      <c r="F66" s="445"/>
      <c r="G66" s="445"/>
      <c r="H66" s="445"/>
      <c r="I66" s="445"/>
    </row>
    <row r="67" spans="2:10" x14ac:dyDescent="0.2">
      <c r="B67" s="444" t="s">
        <v>312</v>
      </c>
      <c r="C67" s="444"/>
      <c r="D67" s="444"/>
      <c r="E67" s="444"/>
      <c r="F67" s="444"/>
      <c r="G67" s="444"/>
      <c r="H67" s="444"/>
      <c r="I67" s="444"/>
    </row>
    <row r="68" spans="2:10" x14ac:dyDescent="0.2">
      <c r="B68" s="288" t="s">
        <v>379</v>
      </c>
      <c r="C68" s="288"/>
      <c r="D68" s="288"/>
      <c r="E68" s="288"/>
      <c r="F68" s="288"/>
      <c r="G68" s="288"/>
      <c r="H68" s="288"/>
      <c r="I68" s="288"/>
    </row>
    <row r="69" spans="2:10" x14ac:dyDescent="0.2">
      <c r="B69" s="288" t="s">
        <v>380</v>
      </c>
      <c r="C69" s="288"/>
      <c r="D69" s="288"/>
      <c r="E69" s="288"/>
      <c r="F69" s="288"/>
      <c r="G69" s="288"/>
      <c r="H69" s="288"/>
      <c r="I69" s="288"/>
    </row>
    <row r="70" spans="2:10" x14ac:dyDescent="0.2">
      <c r="I70" s="278" t="s">
        <v>276</v>
      </c>
      <c r="J70" s="61"/>
    </row>
    <row r="120" spans="4:4" x14ac:dyDescent="0.2">
      <c r="D120" s="122"/>
    </row>
  </sheetData>
  <mergeCells count="9">
    <mergeCell ref="B66:I66"/>
    <mergeCell ref="B67:I67"/>
    <mergeCell ref="B3:H3"/>
    <mergeCell ref="B4:B6"/>
    <mergeCell ref="C4:C6"/>
    <mergeCell ref="D4:F4"/>
    <mergeCell ref="G4:I4"/>
    <mergeCell ref="D5:E5"/>
    <mergeCell ref="G5:H5"/>
  </mergeCells>
  <hyperlinks>
    <hyperlink ref="I70" location="Inhaltsverzeichnis!A1" display="› Zurück zum Inhaltsverzeichnis" xr:uid="{44D493E0-5B49-421C-B3BF-70D8EAFDCB36}"/>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66992-D145-4B8D-B6F7-73A80531704B}">
  <dimension ref="A1:M122"/>
  <sheetViews>
    <sheetView zoomScaleNormal="100" workbookViewId="0">
      <pane ySplit="3" topLeftCell="A4" activePane="bottomLeft" state="frozen"/>
      <selection pane="bottomLeft"/>
    </sheetView>
  </sheetViews>
  <sheetFormatPr baseColWidth="10" defaultColWidth="11.375" defaultRowHeight="11.4" x14ac:dyDescent="0.2"/>
  <cols>
    <col min="1" max="1" width="2.75" customWidth="1"/>
    <col min="2" max="2" width="15.875" customWidth="1"/>
    <col min="3" max="3" width="10.75" style="245" customWidth="1"/>
    <col min="4" max="4" width="15.625" style="60" customWidth="1"/>
    <col min="5" max="5" width="12.75" customWidth="1"/>
    <col min="6" max="6" width="15" customWidth="1"/>
    <col min="7" max="9" width="12.75" customWidth="1"/>
    <col min="10" max="10" width="15.25" customWidth="1"/>
  </cols>
  <sheetData>
    <row r="1" spans="1:13" s="236" customFormat="1" ht="15" customHeight="1" x14ac:dyDescent="0.2">
      <c r="C1" s="237"/>
    </row>
    <row r="2" spans="1:13" s="236" customFormat="1" ht="20.100000000000001" customHeight="1" x14ac:dyDescent="0.25">
      <c r="A2" s="238"/>
      <c r="B2" s="239" t="s">
        <v>12</v>
      </c>
      <c r="D2" s="240"/>
    </row>
    <row r="3" spans="1:13" s="100" customFormat="1" ht="50.1" customHeight="1" x14ac:dyDescent="0.2">
      <c r="A3" s="99"/>
      <c r="B3" s="396" t="s">
        <v>381</v>
      </c>
      <c r="C3" s="396"/>
      <c r="D3" s="396"/>
      <c r="E3" s="396"/>
      <c r="F3" s="396"/>
      <c r="G3" s="396"/>
      <c r="H3" s="396"/>
      <c r="I3" s="396"/>
      <c r="J3" s="396"/>
      <c r="K3" s="83"/>
    </row>
    <row r="4" spans="1:13" ht="22.5" customHeight="1" x14ac:dyDescent="0.2">
      <c r="B4" s="442" t="s">
        <v>382</v>
      </c>
      <c r="C4" s="414" t="s">
        <v>304</v>
      </c>
      <c r="D4" s="415"/>
      <c r="E4" s="415"/>
      <c r="F4" s="415"/>
      <c r="G4" s="415" t="s">
        <v>305</v>
      </c>
      <c r="H4" s="415"/>
      <c r="I4" s="415"/>
      <c r="J4" s="416"/>
    </row>
    <row r="5" spans="1:13" ht="22.5" customHeight="1" x14ac:dyDescent="0.2">
      <c r="B5" s="451"/>
      <c r="C5" s="414" t="s">
        <v>129</v>
      </c>
      <c r="D5" s="415"/>
      <c r="E5" s="415" t="s">
        <v>329</v>
      </c>
      <c r="F5" s="415"/>
      <c r="G5" s="415" t="s">
        <v>129</v>
      </c>
      <c r="H5" s="415"/>
      <c r="I5" s="415" t="s">
        <v>383</v>
      </c>
      <c r="J5" s="416"/>
    </row>
    <row r="6" spans="1:13" ht="46.5" customHeight="1" x14ac:dyDescent="0.2">
      <c r="B6" s="452"/>
      <c r="C6" s="229" t="s">
        <v>331</v>
      </c>
      <c r="D6" s="323" t="s">
        <v>384</v>
      </c>
      <c r="E6" s="230" t="s">
        <v>331</v>
      </c>
      <c r="F6" s="230" t="s">
        <v>385</v>
      </c>
      <c r="G6" s="230" t="s">
        <v>331</v>
      </c>
      <c r="H6" s="323" t="s">
        <v>384</v>
      </c>
      <c r="I6" s="230" t="s">
        <v>331</v>
      </c>
      <c r="J6" s="231" t="s">
        <v>385</v>
      </c>
    </row>
    <row r="7" spans="1:13" ht="15" customHeight="1" x14ac:dyDescent="0.2">
      <c r="B7" s="324"/>
      <c r="C7" s="325"/>
      <c r="D7" s="326"/>
      <c r="E7" s="325"/>
      <c r="F7" s="327"/>
      <c r="G7" s="325"/>
      <c r="H7" s="326"/>
      <c r="I7" s="325"/>
      <c r="J7" s="327"/>
    </row>
    <row r="8" spans="1:13" ht="15" customHeight="1" x14ac:dyDescent="0.2">
      <c r="B8" s="324" t="s">
        <v>386</v>
      </c>
      <c r="C8" s="263">
        <v>5376</v>
      </c>
      <c r="D8" s="342">
        <v>-18.600000000000001</v>
      </c>
      <c r="E8" s="263">
        <v>4789</v>
      </c>
      <c r="F8" s="328">
        <v>15.2</v>
      </c>
      <c r="G8" s="263">
        <v>3811</v>
      </c>
      <c r="H8" s="342">
        <v>-2.2999999999999998</v>
      </c>
      <c r="I8" s="263">
        <v>3315</v>
      </c>
      <c r="J8" s="328">
        <v>10.5</v>
      </c>
      <c r="M8" s="329"/>
    </row>
    <row r="9" spans="1:13" ht="15" customHeight="1" x14ac:dyDescent="0.2">
      <c r="B9" s="324" t="s">
        <v>387</v>
      </c>
      <c r="C9" s="263">
        <v>2615</v>
      </c>
      <c r="D9" s="342">
        <v>-1.3</v>
      </c>
      <c r="E9" s="263">
        <v>2312</v>
      </c>
      <c r="F9" s="328">
        <v>8.1999999999999993</v>
      </c>
      <c r="G9" s="263">
        <v>1637</v>
      </c>
      <c r="H9" s="342">
        <v>-13.2</v>
      </c>
      <c r="I9" s="263">
        <v>1407</v>
      </c>
      <c r="J9" s="328">
        <v>5</v>
      </c>
      <c r="M9" s="329"/>
    </row>
    <row r="10" spans="1:13" ht="15" customHeight="1" x14ac:dyDescent="0.2">
      <c r="B10" s="324" t="s">
        <v>388</v>
      </c>
      <c r="C10" s="263">
        <v>2503</v>
      </c>
      <c r="D10" s="342">
        <v>4</v>
      </c>
      <c r="E10" s="263">
        <v>2284</v>
      </c>
      <c r="F10" s="328">
        <v>8.1999999999999993</v>
      </c>
      <c r="G10" s="263">
        <v>1739</v>
      </c>
      <c r="H10" s="342">
        <v>0.4</v>
      </c>
      <c r="I10" s="263">
        <v>1505</v>
      </c>
      <c r="J10" s="328">
        <v>5.4</v>
      </c>
      <c r="M10" s="329"/>
    </row>
    <row r="11" spans="1:13" ht="15" customHeight="1" x14ac:dyDescent="0.2">
      <c r="B11" s="324" t="s">
        <v>389</v>
      </c>
      <c r="C11" s="263">
        <v>4068</v>
      </c>
      <c r="D11" s="342">
        <v>28</v>
      </c>
      <c r="E11" s="263">
        <v>3656</v>
      </c>
      <c r="F11" s="328">
        <v>11</v>
      </c>
      <c r="G11" s="263">
        <v>2752</v>
      </c>
      <c r="H11" s="342">
        <v>35.799999999999997</v>
      </c>
      <c r="I11" s="263">
        <v>2356</v>
      </c>
      <c r="J11" s="328">
        <v>7.1</v>
      </c>
      <c r="M11" s="329"/>
    </row>
    <row r="12" spans="1:13" ht="15" customHeight="1" x14ac:dyDescent="0.2">
      <c r="B12" s="324" t="s">
        <v>390</v>
      </c>
      <c r="C12" s="263">
        <v>3993</v>
      </c>
      <c r="D12" s="342">
        <v>2</v>
      </c>
      <c r="E12" s="263">
        <v>3658</v>
      </c>
      <c r="F12" s="328">
        <v>8</v>
      </c>
      <c r="G12" s="263">
        <v>3023</v>
      </c>
      <c r="H12" s="342">
        <v>-0.7</v>
      </c>
      <c r="I12" s="263">
        <v>2654</v>
      </c>
      <c r="J12" s="328">
        <v>5.8</v>
      </c>
      <c r="M12" s="329"/>
    </row>
    <row r="13" spans="1:13" ht="15" customHeight="1" x14ac:dyDescent="0.2">
      <c r="B13" s="324" t="s">
        <v>391</v>
      </c>
      <c r="C13" s="263">
        <v>1124</v>
      </c>
      <c r="D13" s="342">
        <v>-0.2</v>
      </c>
      <c r="E13" s="263">
        <v>1027</v>
      </c>
      <c r="F13" s="328">
        <v>7.6</v>
      </c>
      <c r="G13" s="263">
        <v>914</v>
      </c>
      <c r="H13" s="342">
        <v>1.9</v>
      </c>
      <c r="I13" s="263">
        <v>780</v>
      </c>
      <c r="J13" s="328">
        <v>5.8</v>
      </c>
      <c r="M13" s="329"/>
    </row>
    <row r="14" spans="1:13" ht="15" customHeight="1" x14ac:dyDescent="0.2">
      <c r="B14" s="324" t="s">
        <v>392</v>
      </c>
      <c r="C14" s="263">
        <v>1388</v>
      </c>
      <c r="D14" s="342">
        <v>-5</v>
      </c>
      <c r="E14" s="263">
        <v>1262</v>
      </c>
      <c r="F14" s="328">
        <v>7.1</v>
      </c>
      <c r="G14" s="263">
        <v>1189</v>
      </c>
      <c r="H14" s="342">
        <v>3.6</v>
      </c>
      <c r="I14" s="263">
        <v>1036</v>
      </c>
      <c r="J14" s="328">
        <v>5.8</v>
      </c>
      <c r="M14" s="329"/>
    </row>
    <row r="15" spans="1:13" ht="15" customHeight="1" x14ac:dyDescent="0.2">
      <c r="B15" s="324"/>
      <c r="C15" s="263"/>
      <c r="D15" s="342"/>
      <c r="E15" s="263"/>
      <c r="F15" s="328"/>
      <c r="G15" s="263"/>
      <c r="H15" s="342"/>
      <c r="I15" s="263"/>
      <c r="J15" s="328"/>
      <c r="M15" s="329"/>
    </row>
    <row r="16" spans="1:13" ht="15" customHeight="1" x14ac:dyDescent="0.25">
      <c r="B16" s="330" t="s">
        <v>32</v>
      </c>
      <c r="C16" s="331">
        <v>21067</v>
      </c>
      <c r="D16" s="343">
        <v>-1.3</v>
      </c>
      <c r="E16" s="331">
        <v>18988</v>
      </c>
      <c r="F16" s="332">
        <v>9.6</v>
      </c>
      <c r="G16" s="331">
        <v>15065</v>
      </c>
      <c r="H16" s="343">
        <v>2.9</v>
      </c>
      <c r="I16" s="331">
        <v>13053</v>
      </c>
      <c r="J16" s="332">
        <v>6.6</v>
      </c>
      <c r="M16" s="329"/>
    </row>
    <row r="17" spans="2:13" x14ac:dyDescent="0.2">
      <c r="C17" s="275"/>
      <c r="D17" s="333"/>
      <c r="E17" s="122"/>
      <c r="F17" s="122"/>
      <c r="G17" s="122"/>
      <c r="H17" s="122"/>
      <c r="I17" s="122"/>
      <c r="J17" s="122"/>
      <c r="M17" s="329"/>
    </row>
    <row r="18" spans="2:13" x14ac:dyDescent="0.2">
      <c r="B18" s="334" t="s">
        <v>393</v>
      </c>
      <c r="C18" s="335"/>
      <c r="D18" s="335"/>
      <c r="E18" s="335"/>
      <c r="F18" s="335"/>
      <c r="G18" s="122"/>
      <c r="H18" s="122"/>
      <c r="I18" s="122"/>
      <c r="J18" s="122"/>
    </row>
    <row r="19" spans="2:13" x14ac:dyDescent="0.2">
      <c r="B19" s="435" t="s">
        <v>394</v>
      </c>
      <c r="C19" s="435"/>
      <c r="D19" s="435"/>
      <c r="E19" s="435"/>
      <c r="F19" s="435"/>
      <c r="G19" s="435"/>
      <c r="H19" s="435"/>
      <c r="I19" s="435"/>
      <c r="J19" s="435"/>
    </row>
    <row r="20" spans="2:13" x14ac:dyDescent="0.2">
      <c r="B20" s="395" t="s">
        <v>395</v>
      </c>
      <c r="C20" s="435"/>
      <c r="D20" s="435"/>
      <c r="E20" s="435"/>
      <c r="F20" s="435"/>
      <c r="G20" s="435"/>
      <c r="H20" s="435"/>
      <c r="I20" s="435"/>
      <c r="J20" s="435"/>
    </row>
    <row r="21" spans="2:13" x14ac:dyDescent="0.2">
      <c r="C21" s="336"/>
      <c r="D21" s="336"/>
      <c r="E21" s="336"/>
      <c r="F21" s="336"/>
      <c r="J21" s="278" t="s">
        <v>276</v>
      </c>
    </row>
    <row r="122" spans="5:5" x14ac:dyDescent="0.2">
      <c r="E122" s="122"/>
    </row>
  </sheetData>
  <mergeCells count="10">
    <mergeCell ref="B19:J19"/>
    <mergeCell ref="B20:J20"/>
    <mergeCell ref="B3:J3"/>
    <mergeCell ref="B4:B6"/>
    <mergeCell ref="C4:F4"/>
    <mergeCell ref="G4:J4"/>
    <mergeCell ref="C5:D5"/>
    <mergeCell ref="E5:F5"/>
    <mergeCell ref="G5:H5"/>
    <mergeCell ref="I5:J5"/>
  </mergeCells>
  <hyperlinks>
    <hyperlink ref="J21" location="Inhaltsverzeichnis!A1" display="› Zurück zum Inhaltsverzeichnis" xr:uid="{F2AA5386-230B-4F86-A62E-7B4211CD9797}"/>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02E95-EF3E-4C6A-ABCA-36AED3824071}">
  <dimension ref="A1:I122"/>
  <sheetViews>
    <sheetView zoomScaleNormal="100" workbookViewId="0">
      <pane ySplit="5" topLeftCell="A24" activePane="bottomLeft" state="frozen"/>
      <selection activeCell="K35" sqref="K35"/>
      <selection pane="bottomLeft" activeCell="B38" sqref="B38"/>
    </sheetView>
  </sheetViews>
  <sheetFormatPr baseColWidth="10" defaultColWidth="11.375" defaultRowHeight="11.4" x14ac:dyDescent="0.2"/>
  <cols>
    <col min="1" max="1" width="2.75" customWidth="1"/>
    <col min="2" max="2" width="14.75" customWidth="1"/>
    <col min="3" max="5" width="15.75" customWidth="1"/>
    <col min="6" max="6" width="19.125" customWidth="1"/>
    <col min="7" max="8" width="15.75" customWidth="1"/>
  </cols>
  <sheetData>
    <row r="1" spans="1:9" s="236" customFormat="1" ht="15" customHeight="1" x14ac:dyDescent="0.2">
      <c r="B1" s="237"/>
    </row>
    <row r="2" spans="1:9" s="236" customFormat="1" ht="20.100000000000001" customHeight="1" x14ac:dyDescent="0.25">
      <c r="A2" s="238"/>
      <c r="B2" s="239" t="s">
        <v>12</v>
      </c>
      <c r="D2" s="240"/>
    </row>
    <row r="3" spans="1:9" s="100" customFormat="1" ht="50.1" customHeight="1" x14ac:dyDescent="0.2">
      <c r="A3" s="99"/>
      <c r="B3" s="396" t="s">
        <v>398</v>
      </c>
      <c r="C3" s="396"/>
      <c r="D3" s="396"/>
      <c r="E3" s="396"/>
      <c r="F3" s="396"/>
      <c r="G3" s="396"/>
      <c r="H3" s="396"/>
      <c r="I3" s="83"/>
    </row>
    <row r="4" spans="1:9" ht="15" customHeight="1" x14ac:dyDescent="0.2">
      <c r="B4" s="453" t="s">
        <v>127</v>
      </c>
      <c r="C4" s="448" t="s">
        <v>128</v>
      </c>
      <c r="D4" s="448" t="s">
        <v>399</v>
      </c>
      <c r="E4" s="448"/>
      <c r="F4" s="448"/>
      <c r="G4" s="448" t="s">
        <v>400</v>
      </c>
      <c r="H4" s="449"/>
    </row>
    <row r="5" spans="1:9" ht="39.75" customHeight="1" x14ac:dyDescent="0.2">
      <c r="B5" s="453"/>
      <c r="C5" s="448"/>
      <c r="D5" s="243" t="s">
        <v>401</v>
      </c>
      <c r="E5" s="241" t="s">
        <v>402</v>
      </c>
      <c r="F5" s="241" t="s">
        <v>403</v>
      </c>
      <c r="G5" s="241" t="s">
        <v>404</v>
      </c>
      <c r="H5" s="283" t="s">
        <v>405</v>
      </c>
    </row>
    <row r="6" spans="1:9" ht="15" customHeight="1" x14ac:dyDescent="0.2">
      <c r="B6" s="284">
        <v>2001</v>
      </c>
      <c r="C6" s="263">
        <v>1241</v>
      </c>
      <c r="D6" s="263">
        <v>953</v>
      </c>
      <c r="E6" s="263">
        <v>237</v>
      </c>
      <c r="F6" s="263">
        <v>51</v>
      </c>
      <c r="G6" s="263">
        <v>737</v>
      </c>
      <c r="H6" s="263">
        <v>413</v>
      </c>
    </row>
    <row r="7" spans="1:9" ht="15" customHeight="1" x14ac:dyDescent="0.2">
      <c r="B7" s="284">
        <v>2002</v>
      </c>
      <c r="C7" s="263">
        <v>2211</v>
      </c>
      <c r="D7" s="263">
        <v>1925</v>
      </c>
      <c r="E7" s="263">
        <v>279</v>
      </c>
      <c r="F7" s="263">
        <v>7</v>
      </c>
      <c r="G7" s="263">
        <v>816</v>
      </c>
      <c r="H7" s="263">
        <v>978</v>
      </c>
    </row>
    <row r="8" spans="1:9" ht="15" customHeight="1" x14ac:dyDescent="0.2">
      <c r="B8" s="284">
        <v>2003</v>
      </c>
      <c r="C8" s="263">
        <v>2717</v>
      </c>
      <c r="D8" s="263">
        <v>2404</v>
      </c>
      <c r="E8" s="263">
        <v>303</v>
      </c>
      <c r="F8" s="263">
        <v>10</v>
      </c>
      <c r="G8" s="263">
        <v>1010</v>
      </c>
      <c r="H8" s="263">
        <v>1281</v>
      </c>
    </row>
    <row r="9" spans="1:9" ht="15" customHeight="1" x14ac:dyDescent="0.2">
      <c r="B9" s="284">
        <v>2004</v>
      </c>
      <c r="C9" s="263">
        <v>2947</v>
      </c>
      <c r="D9" s="263">
        <v>2696</v>
      </c>
      <c r="E9" s="263">
        <v>246</v>
      </c>
      <c r="F9" s="263">
        <v>5</v>
      </c>
      <c r="G9" s="263">
        <v>896</v>
      </c>
      <c r="H9" s="263">
        <v>1542</v>
      </c>
    </row>
    <row r="10" spans="1:9" ht="15" customHeight="1" x14ac:dyDescent="0.2">
      <c r="B10" s="284">
        <v>2005</v>
      </c>
      <c r="C10" s="263">
        <v>3455</v>
      </c>
      <c r="D10" s="263">
        <v>3232</v>
      </c>
      <c r="E10" s="263">
        <v>214</v>
      </c>
      <c r="F10" s="263">
        <v>9</v>
      </c>
      <c r="G10" s="263">
        <v>818</v>
      </c>
      <c r="H10" s="263">
        <v>2119</v>
      </c>
    </row>
    <row r="11" spans="1:9" ht="15" customHeight="1" x14ac:dyDescent="0.2">
      <c r="B11" s="284"/>
      <c r="C11" s="263"/>
      <c r="D11" s="263"/>
      <c r="E11" s="263"/>
      <c r="F11" s="263"/>
      <c r="G11" s="263"/>
      <c r="H11" s="263"/>
    </row>
    <row r="12" spans="1:9" ht="15" customHeight="1" x14ac:dyDescent="0.2">
      <c r="B12" s="284">
        <v>2006</v>
      </c>
      <c r="C12" s="263">
        <v>3929</v>
      </c>
      <c r="D12" s="263">
        <v>3741</v>
      </c>
      <c r="E12" s="263">
        <v>171</v>
      </c>
      <c r="F12" s="263">
        <v>17</v>
      </c>
      <c r="G12" s="263">
        <v>729</v>
      </c>
      <c r="H12" s="263">
        <v>2668</v>
      </c>
    </row>
    <row r="13" spans="1:9" ht="15" customHeight="1" x14ac:dyDescent="0.2">
      <c r="B13" s="284">
        <v>2007</v>
      </c>
      <c r="C13" s="263">
        <v>4110</v>
      </c>
      <c r="D13" s="263">
        <v>3897</v>
      </c>
      <c r="E13" s="263">
        <v>196</v>
      </c>
      <c r="F13" s="263">
        <v>17</v>
      </c>
      <c r="G13" s="263">
        <v>593</v>
      </c>
      <c r="H13" s="263">
        <v>2837</v>
      </c>
    </row>
    <row r="14" spans="1:9" ht="15" customHeight="1" x14ac:dyDescent="0.2">
      <c r="B14" s="284">
        <v>2008</v>
      </c>
      <c r="C14" s="263">
        <v>3919</v>
      </c>
      <c r="D14" s="263">
        <v>3743</v>
      </c>
      <c r="E14" s="263">
        <v>160</v>
      </c>
      <c r="F14" s="263">
        <v>16</v>
      </c>
      <c r="G14" s="263">
        <v>643</v>
      </c>
      <c r="H14" s="263">
        <v>2516</v>
      </c>
    </row>
    <row r="15" spans="1:9" ht="15" customHeight="1" x14ac:dyDescent="0.2">
      <c r="B15" s="284">
        <v>2009</v>
      </c>
      <c r="C15" s="263">
        <v>4346</v>
      </c>
      <c r="D15" s="263">
        <v>4128</v>
      </c>
      <c r="E15" s="263">
        <v>194</v>
      </c>
      <c r="F15" s="263">
        <v>24</v>
      </c>
      <c r="G15" s="263">
        <v>838</v>
      </c>
      <c r="H15" s="263">
        <v>2677</v>
      </c>
    </row>
    <row r="16" spans="1:9" ht="15" customHeight="1" x14ac:dyDescent="0.2">
      <c r="B16" s="284">
        <v>2010</v>
      </c>
      <c r="C16" s="263">
        <v>4530</v>
      </c>
      <c r="D16" s="263">
        <v>4344</v>
      </c>
      <c r="E16" s="263">
        <v>170</v>
      </c>
      <c r="F16" s="263">
        <v>16</v>
      </c>
      <c r="G16" s="263">
        <v>847</v>
      </c>
      <c r="H16" s="263">
        <v>2887</v>
      </c>
    </row>
    <row r="17" spans="2:8" ht="15" customHeight="1" x14ac:dyDescent="0.2">
      <c r="B17" s="284"/>
      <c r="C17" s="263"/>
      <c r="D17" s="263"/>
      <c r="E17" s="263"/>
      <c r="F17" s="263"/>
      <c r="G17" s="263"/>
      <c r="H17" s="263"/>
    </row>
    <row r="18" spans="2:8" ht="15" customHeight="1" x14ac:dyDescent="0.2">
      <c r="B18" s="284">
        <v>2011</v>
      </c>
      <c r="C18" s="263">
        <v>4503</v>
      </c>
      <c r="D18" s="263">
        <v>4295</v>
      </c>
      <c r="E18" s="263">
        <v>198</v>
      </c>
      <c r="F18" s="263">
        <v>10</v>
      </c>
      <c r="G18" s="263">
        <v>745</v>
      </c>
      <c r="H18" s="263">
        <v>2912</v>
      </c>
    </row>
    <row r="19" spans="2:8" ht="15" customHeight="1" x14ac:dyDescent="0.2">
      <c r="B19" s="284">
        <v>2012</v>
      </c>
      <c r="C19" s="263">
        <v>4188</v>
      </c>
      <c r="D19" s="263">
        <v>3959</v>
      </c>
      <c r="E19" s="263">
        <v>222</v>
      </c>
      <c r="F19" s="263">
        <v>7</v>
      </c>
      <c r="G19" s="263">
        <v>781</v>
      </c>
      <c r="H19" s="263">
        <v>2581</v>
      </c>
    </row>
    <row r="20" spans="2:8" ht="15" customHeight="1" x14ac:dyDescent="0.2">
      <c r="B20" s="284">
        <v>2013</v>
      </c>
      <c r="C20" s="263">
        <v>4220</v>
      </c>
      <c r="D20" s="263">
        <v>3980</v>
      </c>
      <c r="E20" s="263">
        <v>229</v>
      </c>
      <c r="F20" s="263">
        <v>11</v>
      </c>
      <c r="G20" s="263">
        <v>1009</v>
      </c>
      <c r="H20" s="263">
        <v>2516</v>
      </c>
    </row>
    <row r="21" spans="2:8" ht="15" customHeight="1" x14ac:dyDescent="0.2">
      <c r="B21" s="284">
        <v>2014</v>
      </c>
      <c r="C21" s="263">
        <v>4091</v>
      </c>
      <c r="D21" s="263">
        <v>3844</v>
      </c>
      <c r="E21" s="263">
        <v>233</v>
      </c>
      <c r="F21" s="263">
        <v>14</v>
      </c>
      <c r="G21" s="263">
        <v>1035</v>
      </c>
      <c r="H21" s="263">
        <v>2352</v>
      </c>
    </row>
    <row r="22" spans="2:8" ht="15" customHeight="1" x14ac:dyDescent="0.2">
      <c r="B22" s="284">
        <v>2015</v>
      </c>
      <c r="C22" s="263">
        <v>3835</v>
      </c>
      <c r="D22" s="263">
        <v>3595</v>
      </c>
      <c r="E22" s="263">
        <v>217</v>
      </c>
      <c r="F22" s="263">
        <v>23</v>
      </c>
      <c r="G22" s="263">
        <v>802</v>
      </c>
      <c r="H22" s="263">
        <v>2228</v>
      </c>
    </row>
    <row r="23" spans="2:8" ht="15" customHeight="1" x14ac:dyDescent="0.2">
      <c r="B23" s="284"/>
      <c r="C23" s="263"/>
      <c r="D23" s="263"/>
      <c r="E23" s="263"/>
      <c r="F23" s="263"/>
      <c r="G23" s="263"/>
      <c r="H23" s="263"/>
    </row>
    <row r="24" spans="2:8" ht="15" customHeight="1" x14ac:dyDescent="0.2">
      <c r="B24" s="284">
        <v>2016</v>
      </c>
      <c r="C24" s="263">
        <v>3772</v>
      </c>
      <c r="D24" s="263">
        <v>3521</v>
      </c>
      <c r="E24" s="263">
        <v>236</v>
      </c>
      <c r="F24" s="263">
        <v>15</v>
      </c>
      <c r="G24" s="263">
        <v>907</v>
      </c>
      <c r="H24" s="263">
        <v>2099</v>
      </c>
    </row>
    <row r="25" spans="2:8" ht="15" customHeight="1" x14ac:dyDescent="0.2">
      <c r="B25" s="284">
        <v>2017</v>
      </c>
      <c r="C25" s="263">
        <v>3367</v>
      </c>
      <c r="D25" s="263">
        <v>3156</v>
      </c>
      <c r="E25" s="263">
        <v>208</v>
      </c>
      <c r="F25" s="263">
        <v>3</v>
      </c>
      <c r="G25" s="263">
        <v>741</v>
      </c>
      <c r="H25" s="263">
        <v>1939</v>
      </c>
    </row>
    <row r="26" spans="2:8" ht="15" customHeight="1" x14ac:dyDescent="0.2">
      <c r="B26" s="284">
        <v>2018</v>
      </c>
      <c r="C26" s="263">
        <v>3122</v>
      </c>
      <c r="D26" s="263">
        <v>2914</v>
      </c>
      <c r="E26" s="263">
        <v>201</v>
      </c>
      <c r="F26" s="263">
        <v>7</v>
      </c>
      <c r="G26" s="263">
        <v>676</v>
      </c>
      <c r="H26" s="263">
        <v>1760</v>
      </c>
    </row>
    <row r="27" spans="2:8" ht="15" customHeight="1" x14ac:dyDescent="0.2">
      <c r="B27" s="284">
        <v>2019</v>
      </c>
      <c r="C27" s="263">
        <v>3044</v>
      </c>
      <c r="D27" s="263">
        <v>2829</v>
      </c>
      <c r="E27" s="263">
        <v>206</v>
      </c>
      <c r="F27" s="263">
        <v>9</v>
      </c>
      <c r="G27" s="263">
        <v>746</v>
      </c>
      <c r="H27" s="263">
        <v>1612</v>
      </c>
    </row>
    <row r="28" spans="2:8" ht="15" customHeight="1" x14ac:dyDescent="0.2">
      <c r="B28" s="284">
        <v>2020</v>
      </c>
      <c r="C28" s="263">
        <v>1859</v>
      </c>
      <c r="D28" s="263">
        <v>1697</v>
      </c>
      <c r="E28" s="263">
        <v>154</v>
      </c>
      <c r="F28" s="263">
        <v>8</v>
      </c>
      <c r="G28" s="263">
        <v>561</v>
      </c>
      <c r="H28" s="263">
        <v>858</v>
      </c>
    </row>
    <row r="29" spans="2:8" ht="15" customHeight="1" x14ac:dyDescent="0.2">
      <c r="B29" s="284"/>
      <c r="C29" s="263"/>
      <c r="D29" s="263"/>
      <c r="E29" s="263"/>
      <c r="F29" s="263"/>
      <c r="G29" s="263"/>
      <c r="H29" s="263"/>
    </row>
    <row r="30" spans="2:8" ht="15" customHeight="1" x14ac:dyDescent="0.2">
      <c r="B30" s="284">
        <v>2021</v>
      </c>
      <c r="C30" s="263">
        <v>3626</v>
      </c>
      <c r="D30" s="263">
        <v>3480</v>
      </c>
      <c r="E30" s="263">
        <v>143</v>
      </c>
      <c r="F30" s="263">
        <v>3</v>
      </c>
      <c r="G30" s="263">
        <v>488</v>
      </c>
      <c r="H30" s="263">
        <v>2276</v>
      </c>
    </row>
    <row r="31" spans="2:8" ht="15" customHeight="1" x14ac:dyDescent="0.2">
      <c r="B31" s="284">
        <v>2022</v>
      </c>
      <c r="C31" s="263">
        <v>3406</v>
      </c>
      <c r="D31" s="263">
        <v>3250</v>
      </c>
      <c r="E31" s="263">
        <v>150</v>
      </c>
      <c r="F31" s="263">
        <v>6</v>
      </c>
      <c r="G31" s="263">
        <v>543</v>
      </c>
      <c r="H31" s="263">
        <v>2085</v>
      </c>
    </row>
    <row r="32" spans="2:8" ht="15" customHeight="1" x14ac:dyDescent="0.2">
      <c r="B32" s="284">
        <v>2023</v>
      </c>
      <c r="C32" s="263">
        <v>3589</v>
      </c>
      <c r="D32" s="263">
        <v>3430</v>
      </c>
      <c r="E32" s="263">
        <v>155</v>
      </c>
      <c r="F32" s="263">
        <v>4</v>
      </c>
      <c r="G32" s="263">
        <v>679</v>
      </c>
      <c r="H32" s="263">
        <v>2125</v>
      </c>
    </row>
    <row r="33" spans="2:9" ht="15" customHeight="1" x14ac:dyDescent="0.2">
      <c r="B33" s="286">
        <v>2024</v>
      </c>
      <c r="C33" s="287">
        <v>4058</v>
      </c>
      <c r="D33" s="287">
        <v>3824</v>
      </c>
      <c r="E33" s="287">
        <v>229</v>
      </c>
      <c r="F33" s="287">
        <v>5</v>
      </c>
      <c r="G33" s="287">
        <v>849</v>
      </c>
      <c r="H33" s="287">
        <v>2300</v>
      </c>
    </row>
    <row r="34" spans="2:9" x14ac:dyDescent="0.2">
      <c r="B34" s="430"/>
      <c r="C34" s="430"/>
      <c r="D34" s="430"/>
      <c r="E34" s="430"/>
      <c r="F34" s="430"/>
      <c r="G34" s="430"/>
      <c r="H34" s="430"/>
    </row>
    <row r="35" spans="2:9" x14ac:dyDescent="0.2">
      <c r="B35" s="430" t="s">
        <v>406</v>
      </c>
      <c r="C35" s="430"/>
      <c r="D35" s="430"/>
      <c r="E35" s="430"/>
      <c r="F35" s="430"/>
      <c r="G35" s="430"/>
      <c r="H35" s="430"/>
    </row>
    <row r="36" spans="2:9" x14ac:dyDescent="0.2">
      <c r="B36" s="344"/>
      <c r="C36" s="344"/>
      <c r="D36" s="344"/>
      <c r="E36" s="344"/>
      <c r="F36" s="344"/>
      <c r="G36" s="344"/>
      <c r="H36" s="344"/>
    </row>
    <row r="37" spans="2:9" x14ac:dyDescent="0.2">
      <c r="B37" s="395"/>
      <c r="C37" s="395"/>
      <c r="D37" s="395"/>
      <c r="E37" s="395"/>
      <c r="F37" s="395"/>
      <c r="G37" s="395"/>
      <c r="H37" s="395"/>
    </row>
    <row r="38" spans="2:9" x14ac:dyDescent="0.2">
      <c r="H38" s="278" t="s">
        <v>276</v>
      </c>
      <c r="I38" s="61"/>
    </row>
    <row r="122" spans="4:4" x14ac:dyDescent="0.2">
      <c r="D122" s="122"/>
    </row>
  </sheetData>
  <mergeCells count="8">
    <mergeCell ref="B35:H35"/>
    <mergeCell ref="B37:H37"/>
    <mergeCell ref="B3:H3"/>
    <mergeCell ref="B4:B5"/>
    <mergeCell ref="C4:C5"/>
    <mergeCell ref="D4:F4"/>
    <mergeCell ref="G4:H4"/>
    <mergeCell ref="B34:H34"/>
  </mergeCells>
  <hyperlinks>
    <hyperlink ref="H38" location="Inhaltsverzeichnis!A1" display="› Zurück zum Inhaltsverzeichnis" xr:uid="{3DC4A697-4010-4DEA-AB22-80921F192CB5}"/>
  </hyperlink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1BE7-2713-4004-9B13-E7B8B0C528F9}">
  <dimension ref="A1:G121"/>
  <sheetViews>
    <sheetView topLeftCell="A44" zoomScaleNormal="100" workbookViewId="0"/>
  </sheetViews>
  <sheetFormatPr baseColWidth="10" defaultColWidth="11.125" defaultRowHeight="11.4" x14ac:dyDescent="0.2"/>
  <cols>
    <col min="1" max="1" width="2.75" style="36" customWidth="1"/>
    <col min="2" max="2" width="20.75" style="36" customWidth="1"/>
    <col min="3" max="3" width="2.75" style="36" customWidth="1"/>
    <col min="4" max="6" width="38.625" style="36" customWidth="1"/>
    <col min="7" max="16384" width="11.125" style="36"/>
  </cols>
  <sheetData>
    <row r="1" spans="1:6" s="236" customFormat="1" ht="15" customHeight="1" x14ac:dyDescent="0.2">
      <c r="A1" s="345"/>
      <c r="B1" s="345"/>
      <c r="C1" s="345"/>
      <c r="D1" s="345"/>
      <c r="E1" s="345"/>
      <c r="F1" s="345"/>
    </row>
    <row r="2" spans="1:6" s="236" customFormat="1" ht="20.100000000000001" customHeight="1" x14ac:dyDescent="0.25">
      <c r="A2" s="239"/>
      <c r="B2" s="239" t="s">
        <v>12</v>
      </c>
      <c r="C2" s="239"/>
      <c r="D2" s="239"/>
      <c r="E2" s="239"/>
      <c r="F2" s="239"/>
    </row>
    <row r="3" spans="1:6" s="100" customFormat="1" ht="50.1" customHeight="1" x14ac:dyDescent="0.2">
      <c r="A3" s="225"/>
      <c r="B3" s="396" t="s">
        <v>408</v>
      </c>
      <c r="C3" s="396"/>
      <c r="D3" s="396"/>
      <c r="E3" s="396"/>
      <c r="F3" s="396"/>
    </row>
    <row r="4" spans="1:6" ht="15" customHeight="1" x14ac:dyDescent="0.2"/>
    <row r="5" spans="1:6" ht="15" customHeight="1" x14ac:dyDescent="0.2">
      <c r="D5" s="346" t="str">
        <f>B3</f>
        <v>Grafik 4   Insolvenzverfahren in Hamburg 2001 – 2024</v>
      </c>
    </row>
    <row r="6" spans="1:6" ht="15" customHeight="1" x14ac:dyDescent="0.2"/>
    <row r="7" spans="1:6" ht="13.8" x14ac:dyDescent="0.2">
      <c r="B7" s="183"/>
      <c r="C7" s="139"/>
      <c r="D7" s="139"/>
      <c r="E7" s="139"/>
      <c r="F7" s="139"/>
    </row>
    <row r="8" spans="1:6" ht="13.8" x14ac:dyDescent="0.2">
      <c r="B8" s="183"/>
      <c r="C8" s="139"/>
      <c r="D8" s="139"/>
      <c r="E8" s="139"/>
      <c r="F8" s="139"/>
    </row>
    <row r="9" spans="1:6" ht="13.8" x14ac:dyDescent="0.2">
      <c r="B9" s="183"/>
      <c r="C9" s="139"/>
      <c r="D9" s="139"/>
      <c r="E9" s="139"/>
      <c r="F9" s="139"/>
    </row>
    <row r="10" spans="1:6" ht="13.8" x14ac:dyDescent="0.2">
      <c r="B10" s="347"/>
      <c r="C10" s="139"/>
      <c r="D10" s="139"/>
      <c r="E10" s="139"/>
      <c r="F10" s="139"/>
    </row>
    <row r="11" spans="1:6" ht="13.8" x14ac:dyDescent="0.2">
      <c r="B11" s="183"/>
      <c r="C11" s="139"/>
      <c r="D11" s="139"/>
      <c r="E11" s="139"/>
      <c r="F11" s="139"/>
    </row>
    <row r="12" spans="1:6" ht="13.8" x14ac:dyDescent="0.2">
      <c r="B12" s="183"/>
      <c r="C12" s="139"/>
      <c r="D12" s="139"/>
      <c r="E12" s="139"/>
      <c r="F12" s="139"/>
    </row>
    <row r="13" spans="1:6" ht="13.8" x14ac:dyDescent="0.2">
      <c r="B13" s="183"/>
      <c r="C13" s="139"/>
      <c r="D13" s="139"/>
      <c r="E13" s="139"/>
      <c r="F13" s="139"/>
    </row>
    <row r="14" spans="1:6" ht="13.8" x14ac:dyDescent="0.2">
      <c r="B14" s="183"/>
      <c r="C14" s="139"/>
      <c r="D14" s="139"/>
      <c r="E14" s="139"/>
      <c r="F14" s="139"/>
    </row>
    <row r="15" spans="1:6" ht="13.8" x14ac:dyDescent="0.2">
      <c r="B15" s="183"/>
      <c r="C15" s="139"/>
      <c r="D15" s="139"/>
      <c r="E15" s="139"/>
      <c r="F15" s="139"/>
    </row>
    <row r="16" spans="1:6" ht="13.8" x14ac:dyDescent="0.2">
      <c r="B16" s="183"/>
      <c r="C16" s="139"/>
      <c r="D16" s="139"/>
      <c r="E16" s="139"/>
      <c r="F16" s="139"/>
    </row>
    <row r="17" spans="2:6" ht="13.8" x14ac:dyDescent="0.2">
      <c r="B17" s="183"/>
      <c r="C17" s="139"/>
      <c r="D17" s="139"/>
      <c r="E17" s="139"/>
      <c r="F17" s="139"/>
    </row>
    <row r="18" spans="2:6" ht="13.8" x14ac:dyDescent="0.2">
      <c r="B18" s="183"/>
      <c r="C18" s="139"/>
      <c r="D18" s="139"/>
      <c r="E18" s="139"/>
      <c r="F18" s="139"/>
    </row>
    <row r="19" spans="2:6" ht="13.8" x14ac:dyDescent="0.2">
      <c r="B19" s="183"/>
      <c r="C19" s="139"/>
      <c r="D19" s="139"/>
      <c r="E19" s="139"/>
      <c r="F19" s="139"/>
    </row>
    <row r="20" spans="2:6" ht="13.8" x14ac:dyDescent="0.2">
      <c r="B20" s="183"/>
      <c r="C20" s="139"/>
      <c r="D20" s="139"/>
      <c r="E20" s="139"/>
      <c r="F20" s="139"/>
    </row>
    <row r="21" spans="2:6" ht="13.8" x14ac:dyDescent="0.2">
      <c r="B21" s="183"/>
      <c r="C21" s="139"/>
      <c r="D21" s="139"/>
      <c r="E21" s="139"/>
      <c r="F21" s="139"/>
    </row>
    <row r="22" spans="2:6" ht="13.8" x14ac:dyDescent="0.2">
      <c r="B22" s="183"/>
      <c r="C22" s="139"/>
      <c r="D22" s="139"/>
      <c r="E22" s="139"/>
      <c r="F22" s="139"/>
    </row>
    <row r="23" spans="2:6" ht="13.8" x14ac:dyDescent="0.2">
      <c r="B23" s="183"/>
      <c r="C23" s="139"/>
      <c r="D23" s="139"/>
      <c r="E23" s="139"/>
      <c r="F23" s="139"/>
    </row>
    <row r="24" spans="2:6" ht="13.8" x14ac:dyDescent="0.2">
      <c r="B24" s="183"/>
      <c r="C24" s="139"/>
      <c r="D24" s="139"/>
      <c r="E24" s="139"/>
      <c r="F24" s="139"/>
    </row>
    <row r="25" spans="2:6" ht="13.8" x14ac:dyDescent="0.2">
      <c r="B25" s="183"/>
      <c r="C25" s="139"/>
      <c r="D25" s="139"/>
      <c r="E25" s="139"/>
      <c r="F25" s="139"/>
    </row>
    <row r="26" spans="2:6" ht="13.8" x14ac:dyDescent="0.2">
      <c r="B26" s="183"/>
      <c r="C26" s="139"/>
      <c r="D26" s="139"/>
      <c r="E26" s="139"/>
      <c r="F26" s="139"/>
    </row>
    <row r="27" spans="2:6" ht="13.8" x14ac:dyDescent="0.2">
      <c r="B27" s="183"/>
      <c r="C27" s="139"/>
      <c r="D27" s="139"/>
      <c r="E27" s="139"/>
      <c r="F27" s="139"/>
    </row>
    <row r="28" spans="2:6" ht="13.8" x14ac:dyDescent="0.2">
      <c r="B28" s="183"/>
      <c r="C28" s="139"/>
      <c r="D28" s="139"/>
      <c r="E28" s="139"/>
      <c r="F28" s="139"/>
    </row>
    <row r="29" spans="2:6" ht="13.8" x14ac:dyDescent="0.2">
      <c r="B29" s="183"/>
      <c r="C29" s="139"/>
      <c r="D29" s="139"/>
      <c r="E29" s="139"/>
      <c r="F29" s="139"/>
    </row>
    <row r="30" spans="2:6" ht="13.8" x14ac:dyDescent="0.2">
      <c r="B30" s="183"/>
      <c r="C30" s="139"/>
      <c r="D30" s="139"/>
      <c r="E30" s="139"/>
      <c r="F30" s="139"/>
    </row>
    <row r="31" spans="2:6" ht="13.8" x14ac:dyDescent="0.2">
      <c r="B31" s="183"/>
      <c r="C31" s="139"/>
      <c r="D31" s="139"/>
      <c r="E31" s="139"/>
      <c r="F31" s="139"/>
    </row>
    <row r="32" spans="2:6" ht="13.8" x14ac:dyDescent="0.2">
      <c r="B32" s="183"/>
      <c r="C32" s="139"/>
      <c r="D32" s="139"/>
      <c r="E32" s="139"/>
      <c r="F32" s="139"/>
    </row>
    <row r="33" spans="2:6" ht="13.8" x14ac:dyDescent="0.25">
      <c r="B33" s="183"/>
      <c r="C33" s="139"/>
      <c r="D33" s="346" t="str">
        <f>B3</f>
        <v>Grafik 4   Insolvenzverfahren in Hamburg 2001 – 2024</v>
      </c>
      <c r="E33" s="346"/>
      <c r="F33" s="187"/>
    </row>
    <row r="34" spans="2:6" ht="13.8" x14ac:dyDescent="0.25">
      <c r="B34" s="183"/>
      <c r="C34" s="139"/>
      <c r="D34" s="186"/>
      <c r="E34" s="186"/>
      <c r="F34" s="187"/>
    </row>
    <row r="35" spans="2:6" ht="13.8" x14ac:dyDescent="0.2">
      <c r="B35" s="183"/>
      <c r="C35" s="139"/>
      <c r="D35" s="348" t="s">
        <v>127</v>
      </c>
      <c r="E35" s="241" t="s">
        <v>128</v>
      </c>
      <c r="F35" s="231" t="s">
        <v>409</v>
      </c>
    </row>
    <row r="36" spans="2:6" ht="15" customHeight="1" x14ac:dyDescent="0.2">
      <c r="B36" s="183"/>
      <c r="C36" s="139"/>
      <c r="D36" s="284">
        <v>2001</v>
      </c>
      <c r="E36" s="263">
        <v>1241</v>
      </c>
      <c r="F36" s="263">
        <v>413</v>
      </c>
    </row>
    <row r="37" spans="2:6" ht="15" customHeight="1" x14ac:dyDescent="0.2">
      <c r="B37" s="183"/>
      <c r="C37" s="139"/>
      <c r="D37" s="284">
        <v>2002</v>
      </c>
      <c r="E37" s="263">
        <v>2211</v>
      </c>
      <c r="F37" s="263">
        <v>978</v>
      </c>
    </row>
    <row r="38" spans="2:6" ht="15" customHeight="1" x14ac:dyDescent="0.2">
      <c r="B38" s="183"/>
      <c r="C38" s="139"/>
      <c r="D38" s="284">
        <v>2003</v>
      </c>
      <c r="E38" s="263">
        <v>2717</v>
      </c>
      <c r="F38" s="263">
        <v>1281</v>
      </c>
    </row>
    <row r="39" spans="2:6" ht="15" customHeight="1" x14ac:dyDescent="0.2">
      <c r="B39" s="183"/>
      <c r="C39" s="139"/>
      <c r="D39" s="284">
        <v>2004</v>
      </c>
      <c r="E39" s="263">
        <v>2947</v>
      </c>
      <c r="F39" s="263">
        <v>1542</v>
      </c>
    </row>
    <row r="40" spans="2:6" ht="15" customHeight="1" x14ac:dyDescent="0.2">
      <c r="B40" s="183"/>
      <c r="C40" s="139"/>
      <c r="D40" s="284">
        <v>2005</v>
      </c>
      <c r="E40" s="263">
        <v>3455</v>
      </c>
      <c r="F40" s="263">
        <v>2119</v>
      </c>
    </row>
    <row r="41" spans="2:6" ht="15" customHeight="1" x14ac:dyDescent="0.2">
      <c r="B41" s="183"/>
      <c r="C41" s="139"/>
      <c r="D41" s="284">
        <v>2006</v>
      </c>
      <c r="E41" s="263">
        <v>3929</v>
      </c>
      <c r="F41" s="263">
        <v>2668</v>
      </c>
    </row>
    <row r="42" spans="2:6" ht="15" customHeight="1" x14ac:dyDescent="0.2">
      <c r="B42" s="183"/>
      <c r="C42" s="139"/>
      <c r="D42" s="284">
        <v>2007</v>
      </c>
      <c r="E42" s="263">
        <v>4110</v>
      </c>
      <c r="F42" s="263">
        <v>2837</v>
      </c>
    </row>
    <row r="43" spans="2:6" ht="15" customHeight="1" x14ac:dyDescent="0.2">
      <c r="B43" s="183"/>
      <c r="C43" s="139"/>
      <c r="D43" s="284">
        <v>2008</v>
      </c>
      <c r="E43" s="263">
        <v>3919</v>
      </c>
      <c r="F43" s="263">
        <v>2516</v>
      </c>
    </row>
    <row r="44" spans="2:6" ht="15" customHeight="1" x14ac:dyDescent="0.2">
      <c r="B44" s="183"/>
      <c r="C44" s="139"/>
      <c r="D44" s="284">
        <v>2009</v>
      </c>
      <c r="E44" s="263">
        <v>4346</v>
      </c>
      <c r="F44" s="263">
        <v>2677</v>
      </c>
    </row>
    <row r="45" spans="2:6" ht="15" customHeight="1" x14ac:dyDescent="0.2">
      <c r="B45" s="183"/>
      <c r="C45" s="139"/>
      <c r="D45" s="284">
        <v>2010</v>
      </c>
      <c r="E45" s="263">
        <v>4530</v>
      </c>
      <c r="F45" s="263">
        <v>2887</v>
      </c>
    </row>
    <row r="46" spans="2:6" ht="15" customHeight="1" x14ac:dyDescent="0.2">
      <c r="B46" s="183"/>
      <c r="C46" s="139"/>
      <c r="D46" s="284">
        <v>2011</v>
      </c>
      <c r="E46" s="263">
        <v>4503</v>
      </c>
      <c r="F46" s="263">
        <v>2912</v>
      </c>
    </row>
    <row r="47" spans="2:6" ht="15" customHeight="1" x14ac:dyDescent="0.2">
      <c r="B47" s="183"/>
      <c r="C47" s="139"/>
      <c r="D47" s="284">
        <v>2012</v>
      </c>
      <c r="E47" s="263">
        <v>4188</v>
      </c>
      <c r="F47" s="263">
        <v>2581</v>
      </c>
    </row>
    <row r="48" spans="2:6" ht="15" customHeight="1" x14ac:dyDescent="0.2">
      <c r="B48" s="183"/>
      <c r="C48" s="139"/>
      <c r="D48" s="284">
        <v>2013</v>
      </c>
      <c r="E48" s="263">
        <v>4220</v>
      </c>
      <c r="F48" s="263">
        <v>2516</v>
      </c>
    </row>
    <row r="49" spans="2:7" ht="15" customHeight="1" x14ac:dyDescent="0.2">
      <c r="B49" s="183"/>
      <c r="C49" s="139"/>
      <c r="D49" s="284">
        <v>2014</v>
      </c>
      <c r="E49" s="263">
        <v>4091</v>
      </c>
      <c r="F49" s="263">
        <v>2352</v>
      </c>
    </row>
    <row r="50" spans="2:7" ht="15" customHeight="1" x14ac:dyDescent="0.2">
      <c r="B50" s="183"/>
      <c r="C50" s="139"/>
      <c r="D50" s="284">
        <v>2015</v>
      </c>
      <c r="E50" s="263">
        <v>3835</v>
      </c>
      <c r="F50" s="263">
        <v>2228</v>
      </c>
    </row>
    <row r="51" spans="2:7" ht="15" customHeight="1" x14ac:dyDescent="0.2">
      <c r="B51" s="183"/>
      <c r="C51" s="139"/>
      <c r="D51" s="284">
        <v>2016</v>
      </c>
      <c r="E51" s="263">
        <v>3772</v>
      </c>
      <c r="F51" s="263">
        <v>2099</v>
      </c>
    </row>
    <row r="52" spans="2:7" ht="15" customHeight="1" x14ac:dyDescent="0.2">
      <c r="B52" s="183"/>
      <c r="C52" s="139"/>
      <c r="D52" s="284">
        <v>2017</v>
      </c>
      <c r="E52" s="263">
        <v>3367</v>
      </c>
      <c r="F52" s="263">
        <v>1939</v>
      </c>
    </row>
    <row r="53" spans="2:7" ht="15" customHeight="1" x14ac:dyDescent="0.2">
      <c r="B53" s="183"/>
      <c r="C53" s="139"/>
      <c r="D53" s="284">
        <v>2018</v>
      </c>
      <c r="E53" s="263">
        <v>3122</v>
      </c>
      <c r="F53" s="263">
        <v>1760</v>
      </c>
    </row>
    <row r="54" spans="2:7" ht="15" customHeight="1" x14ac:dyDescent="0.2">
      <c r="B54" s="183"/>
      <c r="C54" s="139"/>
      <c r="D54" s="284">
        <v>2019</v>
      </c>
      <c r="E54" s="263">
        <v>3044</v>
      </c>
      <c r="F54" s="263">
        <v>1612</v>
      </c>
    </row>
    <row r="55" spans="2:7" ht="15" customHeight="1" x14ac:dyDescent="0.2">
      <c r="B55" s="183"/>
      <c r="C55" s="139"/>
      <c r="D55" s="284">
        <v>2020</v>
      </c>
      <c r="E55" s="263">
        <v>1859</v>
      </c>
      <c r="F55" s="263">
        <v>858</v>
      </c>
    </row>
    <row r="56" spans="2:7" ht="15" customHeight="1" x14ac:dyDescent="0.2">
      <c r="B56" s="183"/>
      <c r="C56" s="139"/>
      <c r="D56" s="284">
        <v>2021</v>
      </c>
      <c r="E56" s="263">
        <v>3626</v>
      </c>
      <c r="F56" s="263">
        <v>2276</v>
      </c>
    </row>
    <row r="57" spans="2:7" ht="15" customHeight="1" x14ac:dyDescent="0.2">
      <c r="B57" s="183"/>
      <c r="C57" s="139"/>
      <c r="D57" s="284">
        <v>2022</v>
      </c>
      <c r="E57" s="263">
        <v>3406</v>
      </c>
      <c r="F57" s="263">
        <v>2085</v>
      </c>
    </row>
    <row r="58" spans="2:7" ht="15" customHeight="1" x14ac:dyDescent="0.2">
      <c r="B58" s="183"/>
      <c r="C58" s="139"/>
      <c r="D58" s="284">
        <v>2023</v>
      </c>
      <c r="E58" s="263">
        <v>3589</v>
      </c>
      <c r="F58" s="263">
        <v>2125</v>
      </c>
    </row>
    <row r="59" spans="2:7" ht="15" customHeight="1" x14ac:dyDescent="0.2">
      <c r="B59" s="183"/>
      <c r="C59" s="139"/>
      <c r="D59" s="286">
        <v>2024</v>
      </c>
      <c r="E59" s="287">
        <v>4058</v>
      </c>
      <c r="F59" s="287">
        <v>2300</v>
      </c>
    </row>
    <row r="61" spans="2:7" x14ac:dyDescent="0.2">
      <c r="D61" s="349" t="s">
        <v>407</v>
      </c>
    </row>
    <row r="62" spans="2:7" x14ac:dyDescent="0.2">
      <c r="F62" s="176" t="s">
        <v>410</v>
      </c>
      <c r="G62" s="190"/>
    </row>
    <row r="121" spans="4:4" x14ac:dyDescent="0.2">
      <c r="D121" s="191"/>
    </row>
  </sheetData>
  <mergeCells count="1">
    <mergeCell ref="B3:F3"/>
  </mergeCells>
  <hyperlinks>
    <hyperlink ref="F62" location="Inhaltsverzeichnis!A1" display="› zum Inhaltsverzeichnis" xr:uid="{643B300D-3584-4244-8B4B-1BE1632CFE8B}"/>
  </hyperlinks>
  <pageMargins left="0.7" right="0.7" top="0.78740157499999996" bottom="0.78740157499999996"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376DA-4A94-4A0F-AA6E-3739553CC8B0}">
  <dimension ref="A1:M122"/>
  <sheetViews>
    <sheetView zoomScaleNormal="100" workbookViewId="0">
      <pane ySplit="5" topLeftCell="A26" activePane="bottomLeft" state="frozen"/>
      <selection activeCell="K35" sqref="K35"/>
      <selection pane="bottomLeft" activeCell="B41" sqref="B41"/>
    </sheetView>
  </sheetViews>
  <sheetFormatPr baseColWidth="10" defaultColWidth="11.375" defaultRowHeight="11.4" x14ac:dyDescent="0.2"/>
  <cols>
    <col min="1" max="1" width="2.75" customWidth="1"/>
    <col min="2" max="3" width="12.75" customWidth="1"/>
    <col min="4" max="4" width="13.625" customWidth="1"/>
    <col min="5" max="8" width="12.75" customWidth="1"/>
    <col min="9" max="9" width="16.75" customWidth="1"/>
    <col min="10" max="10" width="16.875" customWidth="1"/>
    <col min="11" max="11" width="12.75" customWidth="1"/>
  </cols>
  <sheetData>
    <row r="1" spans="1:11" s="236" customFormat="1" ht="15" customHeight="1" x14ac:dyDescent="0.2">
      <c r="B1" s="237"/>
    </row>
    <row r="2" spans="1:11" s="236" customFormat="1" ht="20.100000000000001" customHeight="1" x14ac:dyDescent="0.25">
      <c r="A2" s="238"/>
      <c r="B2" s="239" t="s">
        <v>12</v>
      </c>
      <c r="D2" s="240"/>
    </row>
    <row r="3" spans="1:11" s="100" customFormat="1" ht="50.1" customHeight="1" x14ac:dyDescent="0.2">
      <c r="A3" s="99"/>
      <c r="B3" s="396" t="s">
        <v>411</v>
      </c>
      <c r="C3" s="396"/>
      <c r="D3" s="396"/>
      <c r="E3" s="396"/>
      <c r="F3" s="396"/>
      <c r="G3" s="396"/>
      <c r="H3" s="396"/>
      <c r="I3" s="396"/>
      <c r="J3" s="396"/>
      <c r="K3" s="83"/>
    </row>
    <row r="4" spans="1:11" ht="20.100000000000001" customHeight="1" x14ac:dyDescent="0.2">
      <c r="B4" s="454" t="s">
        <v>127</v>
      </c>
      <c r="C4" s="399" t="s">
        <v>128</v>
      </c>
      <c r="D4" s="399" t="s">
        <v>412</v>
      </c>
      <c r="E4" s="399"/>
      <c r="F4" s="399"/>
      <c r="G4" s="399"/>
      <c r="H4" s="399"/>
      <c r="I4" s="399"/>
      <c r="J4" s="399"/>
      <c r="K4" s="455"/>
    </row>
    <row r="5" spans="1:11" ht="30" customHeight="1" x14ac:dyDescent="0.2">
      <c r="B5" s="454"/>
      <c r="C5" s="399"/>
      <c r="D5" s="226" t="s">
        <v>239</v>
      </c>
      <c r="E5" s="226" t="s">
        <v>0</v>
      </c>
      <c r="F5" s="226" t="s">
        <v>413</v>
      </c>
      <c r="G5" s="226" t="s">
        <v>414</v>
      </c>
      <c r="H5" s="226" t="s">
        <v>250</v>
      </c>
      <c r="I5" s="226" t="s">
        <v>415</v>
      </c>
      <c r="J5" s="226" t="s">
        <v>416</v>
      </c>
      <c r="K5" s="350" t="s">
        <v>417</v>
      </c>
    </row>
    <row r="6" spans="1:11" ht="15" customHeight="1" x14ac:dyDescent="0.2">
      <c r="B6" s="284">
        <v>2001</v>
      </c>
      <c r="C6" s="263">
        <v>737</v>
      </c>
      <c r="D6" s="263">
        <v>50</v>
      </c>
      <c r="E6" s="263">
        <v>83</v>
      </c>
      <c r="F6" s="263">
        <v>64</v>
      </c>
      <c r="G6" s="263">
        <v>105</v>
      </c>
      <c r="H6" s="263">
        <v>46</v>
      </c>
      <c r="I6" s="263">
        <v>221</v>
      </c>
      <c r="J6" s="263">
        <v>33</v>
      </c>
      <c r="K6" s="263">
        <v>135</v>
      </c>
    </row>
    <row r="7" spans="1:11" ht="15" customHeight="1" x14ac:dyDescent="0.2">
      <c r="B7" s="284">
        <v>2002</v>
      </c>
      <c r="C7" s="263">
        <v>816</v>
      </c>
      <c r="D7" s="263">
        <v>49</v>
      </c>
      <c r="E7" s="263">
        <v>100</v>
      </c>
      <c r="F7" s="263">
        <v>78</v>
      </c>
      <c r="G7" s="263">
        <v>94</v>
      </c>
      <c r="H7" s="263">
        <v>46</v>
      </c>
      <c r="I7" s="263">
        <v>286</v>
      </c>
      <c r="J7" s="263">
        <v>42</v>
      </c>
      <c r="K7" s="263">
        <v>121</v>
      </c>
    </row>
    <row r="8" spans="1:11" ht="15" customHeight="1" x14ac:dyDescent="0.2">
      <c r="B8" s="284">
        <v>2003</v>
      </c>
      <c r="C8" s="263">
        <v>1010</v>
      </c>
      <c r="D8" s="263">
        <v>73</v>
      </c>
      <c r="E8" s="263">
        <v>163</v>
      </c>
      <c r="F8" s="263">
        <v>77</v>
      </c>
      <c r="G8" s="263">
        <v>129</v>
      </c>
      <c r="H8" s="263">
        <v>56</v>
      </c>
      <c r="I8" s="263">
        <v>311</v>
      </c>
      <c r="J8" s="263">
        <v>73</v>
      </c>
      <c r="K8" s="263">
        <v>128</v>
      </c>
    </row>
    <row r="9" spans="1:11" ht="15" customHeight="1" x14ac:dyDescent="0.2">
      <c r="B9" s="284">
        <v>2004</v>
      </c>
      <c r="C9" s="263">
        <v>896</v>
      </c>
      <c r="D9" s="263">
        <v>48</v>
      </c>
      <c r="E9" s="263">
        <v>135</v>
      </c>
      <c r="F9" s="263">
        <v>91</v>
      </c>
      <c r="G9" s="263">
        <v>92</v>
      </c>
      <c r="H9" s="263">
        <v>71</v>
      </c>
      <c r="I9" s="263">
        <v>264</v>
      </c>
      <c r="J9" s="263">
        <v>44</v>
      </c>
      <c r="K9" s="263">
        <v>151</v>
      </c>
    </row>
    <row r="10" spans="1:11" ht="15" customHeight="1" x14ac:dyDescent="0.2">
      <c r="B10" s="284">
        <v>2005</v>
      </c>
      <c r="C10" s="263">
        <v>818</v>
      </c>
      <c r="D10" s="263">
        <v>52</v>
      </c>
      <c r="E10" s="263">
        <v>104</v>
      </c>
      <c r="F10" s="263">
        <v>51</v>
      </c>
      <c r="G10" s="263">
        <v>97</v>
      </c>
      <c r="H10" s="263">
        <v>83</v>
      </c>
      <c r="I10" s="263">
        <v>248</v>
      </c>
      <c r="J10" s="263">
        <v>42</v>
      </c>
      <c r="K10" s="263">
        <v>141</v>
      </c>
    </row>
    <row r="11" spans="1:11" ht="15" customHeight="1" x14ac:dyDescent="0.2">
      <c r="B11" s="284"/>
      <c r="C11" s="263"/>
      <c r="D11" s="263"/>
      <c r="E11" s="263"/>
      <c r="F11" s="263"/>
      <c r="G11" s="263"/>
      <c r="H11" s="263"/>
      <c r="I11" s="263"/>
      <c r="J11" s="263"/>
      <c r="K11" s="263"/>
    </row>
    <row r="12" spans="1:11" ht="15" customHeight="1" x14ac:dyDescent="0.2">
      <c r="B12" s="284">
        <v>2006</v>
      </c>
      <c r="C12" s="263">
        <v>729</v>
      </c>
      <c r="D12" s="263">
        <v>46</v>
      </c>
      <c r="E12" s="263">
        <v>100</v>
      </c>
      <c r="F12" s="263">
        <v>58</v>
      </c>
      <c r="G12" s="263">
        <v>95</v>
      </c>
      <c r="H12" s="263">
        <v>57</v>
      </c>
      <c r="I12" s="263">
        <v>213</v>
      </c>
      <c r="J12" s="263">
        <v>42</v>
      </c>
      <c r="K12" s="263">
        <v>118</v>
      </c>
    </row>
    <row r="13" spans="1:11" ht="15" customHeight="1" x14ac:dyDescent="0.2">
      <c r="B13" s="284">
        <v>2007</v>
      </c>
      <c r="C13" s="263">
        <v>593</v>
      </c>
      <c r="D13" s="263">
        <v>36</v>
      </c>
      <c r="E13" s="263">
        <v>79</v>
      </c>
      <c r="F13" s="263">
        <v>47</v>
      </c>
      <c r="G13" s="263">
        <v>74</v>
      </c>
      <c r="H13" s="263">
        <v>48</v>
      </c>
      <c r="I13" s="263">
        <v>166</v>
      </c>
      <c r="J13" s="263">
        <v>43</v>
      </c>
      <c r="K13" s="263">
        <v>100</v>
      </c>
    </row>
    <row r="14" spans="1:11" ht="15" customHeight="1" x14ac:dyDescent="0.2">
      <c r="B14" s="284">
        <v>2008</v>
      </c>
      <c r="C14" s="263">
        <v>643</v>
      </c>
      <c r="D14" s="263">
        <v>36</v>
      </c>
      <c r="E14" s="263">
        <v>75</v>
      </c>
      <c r="F14" s="263">
        <v>58</v>
      </c>
      <c r="G14" s="263">
        <v>70</v>
      </c>
      <c r="H14" s="263">
        <v>53</v>
      </c>
      <c r="I14" s="263">
        <v>169</v>
      </c>
      <c r="J14" s="263">
        <v>37</v>
      </c>
      <c r="K14" s="263">
        <v>145</v>
      </c>
    </row>
    <row r="15" spans="1:11" ht="15" customHeight="1" x14ac:dyDescent="0.2">
      <c r="B15" s="284">
        <v>2009</v>
      </c>
      <c r="C15" s="263">
        <v>838</v>
      </c>
      <c r="D15" s="263">
        <v>54</v>
      </c>
      <c r="E15" s="263">
        <v>95</v>
      </c>
      <c r="F15" s="263">
        <v>81</v>
      </c>
      <c r="G15" s="263">
        <v>81</v>
      </c>
      <c r="H15" s="263">
        <v>57</v>
      </c>
      <c r="I15" s="263">
        <v>247</v>
      </c>
      <c r="J15" s="263">
        <v>42</v>
      </c>
      <c r="K15" s="263">
        <v>181</v>
      </c>
    </row>
    <row r="16" spans="1:11" ht="15" customHeight="1" x14ac:dyDescent="0.2">
      <c r="B16" s="284">
        <v>2010</v>
      </c>
      <c r="C16" s="263">
        <v>847</v>
      </c>
      <c r="D16" s="263">
        <v>37</v>
      </c>
      <c r="E16" s="263">
        <v>101</v>
      </c>
      <c r="F16" s="263">
        <v>83</v>
      </c>
      <c r="G16" s="263">
        <v>63</v>
      </c>
      <c r="H16" s="263">
        <v>72</v>
      </c>
      <c r="I16" s="263">
        <v>224</v>
      </c>
      <c r="J16" s="263">
        <v>58</v>
      </c>
      <c r="K16" s="263">
        <v>209</v>
      </c>
    </row>
    <row r="17" spans="2:13" ht="15" customHeight="1" x14ac:dyDescent="0.2">
      <c r="B17" s="284"/>
      <c r="C17" s="263"/>
      <c r="D17" s="263"/>
      <c r="E17" s="263"/>
      <c r="F17" s="263"/>
      <c r="G17" s="263"/>
      <c r="H17" s="263"/>
      <c r="I17" s="263"/>
      <c r="J17" s="263"/>
      <c r="K17" s="263"/>
    </row>
    <row r="18" spans="2:13" ht="15" customHeight="1" x14ac:dyDescent="0.2">
      <c r="B18" s="284">
        <v>2011</v>
      </c>
      <c r="C18" s="263">
        <v>745</v>
      </c>
      <c r="D18" s="263">
        <v>40</v>
      </c>
      <c r="E18" s="263">
        <v>69</v>
      </c>
      <c r="F18" s="263">
        <v>41</v>
      </c>
      <c r="G18" s="263">
        <v>104</v>
      </c>
      <c r="H18" s="263">
        <v>68</v>
      </c>
      <c r="I18" s="263">
        <v>170</v>
      </c>
      <c r="J18" s="263">
        <v>46</v>
      </c>
      <c r="K18" s="263">
        <v>207</v>
      </c>
    </row>
    <row r="19" spans="2:13" ht="15" customHeight="1" x14ac:dyDescent="0.2">
      <c r="B19" s="284">
        <v>2012</v>
      </c>
      <c r="C19" s="263">
        <v>781</v>
      </c>
      <c r="D19" s="263">
        <v>36</v>
      </c>
      <c r="E19" s="263">
        <v>94</v>
      </c>
      <c r="F19" s="263">
        <v>59</v>
      </c>
      <c r="G19" s="263">
        <v>54</v>
      </c>
      <c r="H19" s="263">
        <v>69</v>
      </c>
      <c r="I19" s="263">
        <v>180</v>
      </c>
      <c r="J19" s="263">
        <v>43</v>
      </c>
      <c r="K19" s="263">
        <v>246</v>
      </c>
    </row>
    <row r="20" spans="2:13" ht="15" customHeight="1" x14ac:dyDescent="0.2">
      <c r="B20" s="284">
        <v>2013</v>
      </c>
      <c r="C20" s="263">
        <v>1009</v>
      </c>
      <c r="D20" s="263">
        <v>46</v>
      </c>
      <c r="E20" s="263">
        <v>107</v>
      </c>
      <c r="F20" s="263">
        <v>77</v>
      </c>
      <c r="G20" s="263">
        <v>80</v>
      </c>
      <c r="H20" s="263">
        <v>72</v>
      </c>
      <c r="I20" s="263">
        <v>217</v>
      </c>
      <c r="J20" s="263">
        <v>62</v>
      </c>
      <c r="K20" s="263">
        <v>348</v>
      </c>
    </row>
    <row r="21" spans="2:13" ht="15" customHeight="1" x14ac:dyDescent="0.2">
      <c r="B21" s="284">
        <v>2014</v>
      </c>
      <c r="C21" s="263">
        <v>1035</v>
      </c>
      <c r="D21" s="263">
        <v>35</v>
      </c>
      <c r="E21" s="263">
        <v>94</v>
      </c>
      <c r="F21" s="263">
        <v>62</v>
      </c>
      <c r="G21" s="263">
        <v>106</v>
      </c>
      <c r="H21" s="263">
        <v>78</v>
      </c>
      <c r="I21" s="263">
        <v>278</v>
      </c>
      <c r="J21" s="263">
        <v>66</v>
      </c>
      <c r="K21" s="263">
        <v>316</v>
      </c>
    </row>
    <row r="22" spans="2:13" ht="15" customHeight="1" x14ac:dyDescent="0.2">
      <c r="B22" s="284">
        <v>2015</v>
      </c>
      <c r="C22" s="263">
        <v>802</v>
      </c>
      <c r="D22" s="263">
        <v>26</v>
      </c>
      <c r="E22" s="263">
        <v>75</v>
      </c>
      <c r="F22" s="263">
        <v>56</v>
      </c>
      <c r="G22" s="263">
        <v>80</v>
      </c>
      <c r="H22" s="263">
        <v>74</v>
      </c>
      <c r="I22" s="263">
        <v>233</v>
      </c>
      <c r="J22" s="263">
        <v>47</v>
      </c>
      <c r="K22" s="263">
        <v>211</v>
      </c>
    </row>
    <row r="23" spans="2:13" ht="15" customHeight="1" x14ac:dyDescent="0.2">
      <c r="B23" s="284"/>
      <c r="C23" s="263"/>
      <c r="D23" s="263"/>
      <c r="E23" s="263"/>
      <c r="F23" s="263"/>
      <c r="G23" s="263"/>
      <c r="H23" s="263"/>
      <c r="I23" s="263"/>
      <c r="J23" s="263"/>
      <c r="K23" s="263"/>
    </row>
    <row r="24" spans="2:13" ht="15" customHeight="1" x14ac:dyDescent="0.2">
      <c r="B24" s="284">
        <v>2016</v>
      </c>
      <c r="C24" s="263">
        <v>907</v>
      </c>
      <c r="D24" s="263">
        <v>27</v>
      </c>
      <c r="E24" s="263">
        <v>98</v>
      </c>
      <c r="F24" s="263">
        <v>68</v>
      </c>
      <c r="G24" s="263">
        <v>64</v>
      </c>
      <c r="H24" s="263">
        <v>77</v>
      </c>
      <c r="I24" s="263">
        <v>271</v>
      </c>
      <c r="J24" s="263">
        <v>58</v>
      </c>
      <c r="K24" s="263">
        <v>244</v>
      </c>
    </row>
    <row r="25" spans="2:13" ht="15" customHeight="1" x14ac:dyDescent="0.2">
      <c r="B25" s="284">
        <v>2017</v>
      </c>
      <c r="C25" s="263">
        <v>741</v>
      </c>
      <c r="D25" s="263">
        <v>33</v>
      </c>
      <c r="E25" s="263">
        <v>67</v>
      </c>
      <c r="F25" s="263">
        <v>58</v>
      </c>
      <c r="G25" s="263">
        <v>61</v>
      </c>
      <c r="H25" s="263">
        <v>66</v>
      </c>
      <c r="I25" s="263">
        <v>216</v>
      </c>
      <c r="J25" s="263">
        <v>53</v>
      </c>
      <c r="K25" s="263">
        <v>187</v>
      </c>
    </row>
    <row r="26" spans="2:13" ht="15" customHeight="1" x14ac:dyDescent="0.2">
      <c r="B26" s="284">
        <v>2018</v>
      </c>
      <c r="C26" s="263">
        <v>676</v>
      </c>
      <c r="D26" s="263">
        <v>29</v>
      </c>
      <c r="E26" s="263">
        <v>75</v>
      </c>
      <c r="F26" s="263">
        <v>47</v>
      </c>
      <c r="G26" s="263">
        <v>63</v>
      </c>
      <c r="H26" s="263">
        <v>72</v>
      </c>
      <c r="I26" s="263">
        <v>197</v>
      </c>
      <c r="J26" s="263">
        <v>37</v>
      </c>
      <c r="K26" s="263">
        <v>156</v>
      </c>
    </row>
    <row r="27" spans="2:13" ht="15" customHeight="1" x14ac:dyDescent="0.2">
      <c r="B27" s="284">
        <v>2019</v>
      </c>
      <c r="C27" s="263">
        <v>746</v>
      </c>
      <c r="D27" s="263">
        <v>42</v>
      </c>
      <c r="E27" s="263">
        <v>80</v>
      </c>
      <c r="F27" s="263">
        <v>65</v>
      </c>
      <c r="G27" s="263">
        <v>50</v>
      </c>
      <c r="H27" s="263">
        <v>56</v>
      </c>
      <c r="I27" s="263">
        <v>208</v>
      </c>
      <c r="J27" s="263">
        <v>41</v>
      </c>
      <c r="K27" s="263">
        <v>204</v>
      </c>
    </row>
    <row r="28" spans="2:13" ht="15" customHeight="1" x14ac:dyDescent="0.2">
      <c r="B28" s="284">
        <v>2020</v>
      </c>
      <c r="C28" s="263">
        <v>561</v>
      </c>
      <c r="D28" s="263">
        <v>29</v>
      </c>
      <c r="E28" s="263">
        <v>56</v>
      </c>
      <c r="F28" s="263">
        <v>24</v>
      </c>
      <c r="G28" s="263">
        <v>51</v>
      </c>
      <c r="H28" s="263">
        <v>67</v>
      </c>
      <c r="I28" s="263">
        <v>153</v>
      </c>
      <c r="J28" s="263">
        <v>41</v>
      </c>
      <c r="K28" s="263">
        <v>140</v>
      </c>
    </row>
    <row r="29" spans="2:13" ht="15" customHeight="1" x14ac:dyDescent="0.2">
      <c r="B29" s="284"/>
      <c r="C29" s="263"/>
      <c r="D29" s="263"/>
      <c r="E29" s="263"/>
      <c r="F29" s="263"/>
      <c r="G29" s="263"/>
      <c r="H29" s="263"/>
      <c r="I29" s="263"/>
      <c r="J29" s="263"/>
      <c r="K29" s="263"/>
    </row>
    <row r="30" spans="2:13" ht="15" customHeight="1" x14ac:dyDescent="0.2">
      <c r="B30" s="284">
        <v>2021</v>
      </c>
      <c r="C30" s="263">
        <v>488</v>
      </c>
      <c r="D30" s="263">
        <v>17</v>
      </c>
      <c r="E30" s="263">
        <v>69</v>
      </c>
      <c r="F30" s="263">
        <v>27</v>
      </c>
      <c r="G30" s="263">
        <v>52</v>
      </c>
      <c r="H30" s="263">
        <v>53</v>
      </c>
      <c r="I30" s="263">
        <v>135</v>
      </c>
      <c r="J30" s="263">
        <v>22</v>
      </c>
      <c r="K30" s="263">
        <v>113</v>
      </c>
    </row>
    <row r="31" spans="2:13" ht="15" customHeight="1" x14ac:dyDescent="0.2">
      <c r="B31" s="284">
        <v>2022</v>
      </c>
      <c r="C31" s="263">
        <v>543</v>
      </c>
      <c r="D31" s="263">
        <v>30</v>
      </c>
      <c r="E31" s="263">
        <v>74</v>
      </c>
      <c r="F31" s="263">
        <v>23</v>
      </c>
      <c r="G31" s="263">
        <v>57</v>
      </c>
      <c r="H31" s="263">
        <v>38</v>
      </c>
      <c r="I31" s="263">
        <v>149</v>
      </c>
      <c r="J31" s="263">
        <v>31</v>
      </c>
      <c r="K31" s="263">
        <v>141</v>
      </c>
    </row>
    <row r="32" spans="2:13" ht="15" customHeight="1" x14ac:dyDescent="0.2">
      <c r="B32" s="284">
        <v>2023</v>
      </c>
      <c r="C32" s="263">
        <v>679</v>
      </c>
      <c r="D32" s="263">
        <v>29</v>
      </c>
      <c r="E32" s="263">
        <v>80</v>
      </c>
      <c r="F32" s="263">
        <v>36</v>
      </c>
      <c r="G32" s="263">
        <v>48</v>
      </c>
      <c r="H32" s="263">
        <v>67</v>
      </c>
      <c r="I32" s="263">
        <v>220</v>
      </c>
      <c r="J32" s="263">
        <v>57</v>
      </c>
      <c r="K32" s="263">
        <v>142</v>
      </c>
      <c r="M32" s="351"/>
    </row>
    <row r="33" spans="2:13" ht="15" customHeight="1" x14ac:dyDescent="0.2">
      <c r="B33" s="286">
        <v>2024</v>
      </c>
      <c r="C33" s="287">
        <v>849</v>
      </c>
      <c r="D33" s="287">
        <v>34</v>
      </c>
      <c r="E33" s="287">
        <v>99</v>
      </c>
      <c r="F33" s="287">
        <v>54</v>
      </c>
      <c r="G33" s="287">
        <v>91</v>
      </c>
      <c r="H33" s="287">
        <v>91</v>
      </c>
      <c r="I33" s="287">
        <v>234</v>
      </c>
      <c r="J33" s="287">
        <v>49</v>
      </c>
      <c r="K33" s="287">
        <v>197</v>
      </c>
      <c r="L33" s="285"/>
      <c r="M33" s="351"/>
    </row>
    <row r="34" spans="2:13" x14ac:dyDescent="0.2">
      <c r="B34" s="456"/>
      <c r="C34" s="456"/>
      <c r="D34" s="456"/>
      <c r="E34" s="456"/>
      <c r="F34" s="456"/>
      <c r="G34" s="456"/>
      <c r="H34" s="456"/>
      <c r="I34" s="456"/>
      <c r="J34" s="456"/>
      <c r="K34" s="456"/>
      <c r="M34" s="352"/>
    </row>
    <row r="35" spans="2:13" x14ac:dyDescent="0.2">
      <c r="B35" s="456" t="s">
        <v>406</v>
      </c>
      <c r="C35" s="456"/>
      <c r="D35" s="456"/>
      <c r="E35" s="456"/>
      <c r="F35" s="456"/>
      <c r="G35" s="456"/>
      <c r="H35" s="456"/>
      <c r="I35" s="456"/>
      <c r="J35" s="456"/>
      <c r="K35" s="456"/>
    </row>
    <row r="36" spans="2:13" x14ac:dyDescent="0.2">
      <c r="B36" s="353" t="s">
        <v>418</v>
      </c>
      <c r="C36" s="353"/>
      <c r="D36" s="353"/>
      <c r="E36" s="353"/>
      <c r="F36" s="353"/>
      <c r="G36" s="353"/>
      <c r="H36" s="353"/>
      <c r="I36" s="353"/>
      <c r="J36" s="353"/>
      <c r="K36" s="353"/>
    </row>
    <row r="37" spans="2:13" x14ac:dyDescent="0.2">
      <c r="B37" s="353" t="s">
        <v>419</v>
      </c>
      <c r="C37" s="353"/>
      <c r="D37" s="353"/>
      <c r="E37" s="353"/>
      <c r="F37" s="353"/>
      <c r="G37" s="353"/>
      <c r="H37" s="353"/>
      <c r="I37" s="353"/>
      <c r="J37" s="353"/>
      <c r="K37" s="353"/>
    </row>
    <row r="38" spans="2:13" x14ac:dyDescent="0.2">
      <c r="B38" s="353" t="s">
        <v>420</v>
      </c>
      <c r="C38" s="353"/>
      <c r="D38" s="353"/>
      <c r="E38" s="353"/>
      <c r="F38" s="353"/>
      <c r="G38" s="353"/>
      <c r="H38" s="353"/>
      <c r="I38" s="353"/>
      <c r="J38" s="353"/>
      <c r="K38" s="353"/>
    </row>
    <row r="39" spans="2:13" x14ac:dyDescent="0.2">
      <c r="B39" s="353"/>
      <c r="C39" s="353"/>
      <c r="D39" s="353"/>
      <c r="E39" s="353"/>
      <c r="F39" s="353"/>
      <c r="G39" s="353"/>
      <c r="H39" s="353"/>
      <c r="I39" s="353"/>
      <c r="J39" s="353"/>
      <c r="K39" s="353"/>
    </row>
    <row r="40" spans="2:13" x14ac:dyDescent="0.2">
      <c r="B40" s="420"/>
      <c r="C40" s="420"/>
      <c r="D40" s="420"/>
      <c r="E40" s="420"/>
      <c r="F40" s="420"/>
      <c r="G40" s="420"/>
      <c r="H40" s="420"/>
      <c r="I40" s="420"/>
      <c r="J40" s="420"/>
      <c r="K40" s="420"/>
    </row>
    <row r="41" spans="2:13" x14ac:dyDescent="0.2">
      <c r="K41" s="123" t="s">
        <v>177</v>
      </c>
      <c r="L41" s="61"/>
    </row>
    <row r="122" spans="4:4" x14ac:dyDescent="0.2">
      <c r="D122" s="122"/>
    </row>
  </sheetData>
  <mergeCells count="7">
    <mergeCell ref="B40:K40"/>
    <mergeCell ref="B3:J3"/>
    <mergeCell ref="B4:B5"/>
    <mergeCell ref="C4:C5"/>
    <mergeCell ref="D4:K4"/>
    <mergeCell ref="B34:K34"/>
    <mergeCell ref="B35:K35"/>
  </mergeCells>
  <hyperlinks>
    <hyperlink ref="K41" location="Inhaltsverzeichnis!A1" display="› Zurück zum Inhaltsverzeichnis" xr:uid="{F6E023AB-A2AD-4416-97B0-B018D03B0E96}"/>
  </hyperlink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83C97-571B-49DB-A8F3-6412FCD03B53}">
  <dimension ref="A1:J120"/>
  <sheetViews>
    <sheetView zoomScaleNormal="100" workbookViewId="0">
      <pane ySplit="6" topLeftCell="A7" activePane="bottomLeft" state="frozen"/>
      <selection activeCell="K35" sqref="K35"/>
      <selection pane="bottomLeft" activeCell="L14" sqref="L14"/>
    </sheetView>
  </sheetViews>
  <sheetFormatPr baseColWidth="10" defaultColWidth="11.375" defaultRowHeight="11.4" x14ac:dyDescent="0.2"/>
  <cols>
    <col min="1" max="1" width="2.75" customWidth="1"/>
    <col min="2" max="2" width="35.75" customWidth="1"/>
    <col min="3" max="9" width="16.125" customWidth="1"/>
  </cols>
  <sheetData>
    <row r="1" spans="1:9" s="236" customFormat="1" ht="15" customHeight="1" x14ac:dyDescent="0.2">
      <c r="B1" s="237"/>
    </row>
    <row r="2" spans="1:9" s="236" customFormat="1" ht="20.100000000000001" customHeight="1" x14ac:dyDescent="0.25">
      <c r="A2" s="238"/>
      <c r="B2" s="239" t="s">
        <v>12</v>
      </c>
      <c r="D2" s="240"/>
    </row>
    <row r="3" spans="1:9" s="100" customFormat="1" ht="50.1" customHeight="1" x14ac:dyDescent="0.2">
      <c r="A3" s="99"/>
      <c r="B3" s="396" t="s">
        <v>421</v>
      </c>
      <c r="C3" s="396"/>
      <c r="D3" s="396"/>
      <c r="E3" s="396"/>
      <c r="F3" s="396"/>
      <c r="G3" s="396"/>
      <c r="H3" s="396"/>
      <c r="I3" s="396"/>
    </row>
    <row r="4" spans="1:9" ht="20.100000000000001" customHeight="1" x14ac:dyDescent="0.2">
      <c r="B4" s="414" t="s">
        <v>422</v>
      </c>
      <c r="C4" s="415" t="s">
        <v>423</v>
      </c>
      <c r="D4" s="415" t="s">
        <v>424</v>
      </c>
      <c r="E4" s="415" t="s">
        <v>425</v>
      </c>
      <c r="F4" s="415"/>
      <c r="G4" s="415"/>
      <c r="H4" s="415" t="s">
        <v>426</v>
      </c>
      <c r="I4" s="416" t="s">
        <v>427</v>
      </c>
    </row>
    <row r="5" spans="1:9" ht="20.100000000000001" customHeight="1" x14ac:dyDescent="0.2">
      <c r="B5" s="414"/>
      <c r="C5" s="415"/>
      <c r="D5" s="415"/>
      <c r="E5" s="415" t="s">
        <v>129</v>
      </c>
      <c r="F5" s="415" t="s">
        <v>5</v>
      </c>
      <c r="G5" s="415"/>
      <c r="H5" s="415"/>
      <c r="I5" s="416"/>
    </row>
    <row r="6" spans="1:9" ht="39.9" customHeight="1" x14ac:dyDescent="0.2">
      <c r="B6" s="414"/>
      <c r="C6" s="415"/>
      <c r="D6" s="415"/>
      <c r="E6" s="415"/>
      <c r="F6" s="230" t="s">
        <v>428</v>
      </c>
      <c r="G6" s="230" t="s">
        <v>429</v>
      </c>
      <c r="H6" s="415"/>
      <c r="I6" s="416"/>
    </row>
    <row r="7" spans="1:9" ht="15" customHeight="1" x14ac:dyDescent="0.2">
      <c r="B7" s="354" t="s">
        <v>430</v>
      </c>
      <c r="C7" s="355">
        <v>3209</v>
      </c>
      <c r="D7" s="355">
        <v>14</v>
      </c>
      <c r="E7" s="355">
        <v>857</v>
      </c>
      <c r="F7" s="355">
        <v>315</v>
      </c>
      <c r="G7" s="355">
        <v>542</v>
      </c>
      <c r="H7" s="355">
        <v>2300</v>
      </c>
      <c r="I7" s="355">
        <v>38</v>
      </c>
    </row>
    <row r="8" spans="1:9" ht="34.200000000000003" x14ac:dyDescent="0.2">
      <c r="B8" s="356" t="s">
        <v>431</v>
      </c>
      <c r="C8" s="274">
        <v>17</v>
      </c>
      <c r="D8" s="274">
        <v>1</v>
      </c>
      <c r="E8" s="274">
        <v>9</v>
      </c>
      <c r="F8" s="274">
        <v>5</v>
      </c>
      <c r="G8" s="274">
        <v>4</v>
      </c>
      <c r="H8" s="274">
        <v>7</v>
      </c>
      <c r="I8" s="274" t="s">
        <v>4</v>
      </c>
    </row>
    <row r="9" spans="1:9" ht="15" customHeight="1" x14ac:dyDescent="0.2">
      <c r="B9" s="284" t="s">
        <v>432</v>
      </c>
      <c r="C9" s="274">
        <v>726</v>
      </c>
      <c r="D9" s="274" t="s">
        <v>4</v>
      </c>
      <c r="E9" s="274">
        <v>206</v>
      </c>
      <c r="F9" s="274">
        <v>77</v>
      </c>
      <c r="G9" s="274">
        <v>129</v>
      </c>
      <c r="H9" s="274">
        <v>514</v>
      </c>
      <c r="I9" s="274">
        <v>6</v>
      </c>
    </row>
    <row r="10" spans="1:9" ht="15" customHeight="1" x14ac:dyDescent="0.2">
      <c r="B10" s="284" t="s">
        <v>387</v>
      </c>
      <c r="C10" s="274">
        <v>388</v>
      </c>
      <c r="D10" s="274">
        <v>3</v>
      </c>
      <c r="E10" s="274">
        <v>114</v>
      </c>
      <c r="F10" s="274">
        <v>39</v>
      </c>
      <c r="G10" s="274">
        <v>75</v>
      </c>
      <c r="H10" s="274">
        <v>267</v>
      </c>
      <c r="I10" s="274">
        <v>4</v>
      </c>
    </row>
    <row r="11" spans="1:9" ht="15" customHeight="1" x14ac:dyDescent="0.2">
      <c r="B11" s="284" t="s">
        <v>388</v>
      </c>
      <c r="C11" s="274">
        <v>316</v>
      </c>
      <c r="D11" s="274">
        <v>5</v>
      </c>
      <c r="E11" s="274">
        <v>82</v>
      </c>
      <c r="F11" s="274">
        <v>27</v>
      </c>
      <c r="G11" s="274">
        <v>55</v>
      </c>
      <c r="H11" s="274">
        <v>222</v>
      </c>
      <c r="I11" s="274">
        <v>7</v>
      </c>
    </row>
    <row r="12" spans="1:9" ht="15" customHeight="1" x14ac:dyDescent="0.2">
      <c r="B12" s="284" t="s">
        <v>433</v>
      </c>
      <c r="C12" s="274">
        <v>459</v>
      </c>
      <c r="D12" s="274">
        <v>3</v>
      </c>
      <c r="E12" s="274">
        <v>130</v>
      </c>
      <c r="F12" s="274">
        <v>44</v>
      </c>
      <c r="G12" s="274">
        <v>86</v>
      </c>
      <c r="H12" s="274">
        <v>316</v>
      </c>
      <c r="I12" s="274">
        <v>10</v>
      </c>
    </row>
    <row r="13" spans="1:9" ht="15" customHeight="1" x14ac:dyDescent="0.2">
      <c r="B13" s="284" t="s">
        <v>390</v>
      </c>
      <c r="C13" s="274">
        <v>661</v>
      </c>
      <c r="D13" s="274">
        <v>1</v>
      </c>
      <c r="E13" s="274">
        <v>164</v>
      </c>
      <c r="F13" s="274">
        <v>71</v>
      </c>
      <c r="G13" s="274">
        <v>93</v>
      </c>
      <c r="H13" s="274">
        <v>490</v>
      </c>
      <c r="I13" s="274">
        <v>6</v>
      </c>
    </row>
    <row r="14" spans="1:9" ht="15" customHeight="1" x14ac:dyDescent="0.2">
      <c r="B14" s="284" t="s">
        <v>391</v>
      </c>
      <c r="C14" s="274">
        <v>214</v>
      </c>
      <c r="D14" s="274">
        <v>1</v>
      </c>
      <c r="E14" s="274">
        <v>53</v>
      </c>
      <c r="F14" s="274">
        <v>16</v>
      </c>
      <c r="G14" s="274">
        <v>37</v>
      </c>
      <c r="H14" s="274">
        <v>158</v>
      </c>
      <c r="I14" s="274">
        <v>2</v>
      </c>
    </row>
    <row r="15" spans="1:9" ht="15" customHeight="1" x14ac:dyDescent="0.2">
      <c r="B15" s="286" t="s">
        <v>392</v>
      </c>
      <c r="C15" s="287">
        <v>428</v>
      </c>
      <c r="D15" s="287" t="s">
        <v>4</v>
      </c>
      <c r="E15" s="287">
        <v>99</v>
      </c>
      <c r="F15" s="287">
        <v>36</v>
      </c>
      <c r="G15" s="287">
        <v>63</v>
      </c>
      <c r="H15" s="287">
        <v>326</v>
      </c>
      <c r="I15" s="287">
        <v>3</v>
      </c>
    </row>
    <row r="16" spans="1:9" x14ac:dyDescent="0.2">
      <c r="B16" s="137"/>
    </row>
    <row r="17" spans="2:10" x14ac:dyDescent="0.2">
      <c r="B17" s="224"/>
    </row>
    <row r="18" spans="2:10" x14ac:dyDescent="0.2">
      <c r="I18" s="123" t="s">
        <v>177</v>
      </c>
      <c r="J18" s="61"/>
    </row>
    <row r="21" spans="2:10" x14ac:dyDescent="0.2">
      <c r="C21" s="357"/>
      <c r="D21" s="357"/>
      <c r="E21" s="357"/>
      <c r="F21" s="357"/>
      <c r="G21" s="357"/>
      <c r="H21" s="357"/>
      <c r="I21" s="357"/>
    </row>
    <row r="22" spans="2:10" x14ac:dyDescent="0.2">
      <c r="C22" s="285"/>
      <c r="D22" s="285"/>
      <c r="E22" s="285"/>
      <c r="F22" s="285"/>
      <c r="G22" s="285"/>
      <c r="H22" s="285"/>
      <c r="I22" s="285"/>
    </row>
    <row r="120" spans="4:4" x14ac:dyDescent="0.2">
      <c r="D120" s="122"/>
    </row>
  </sheetData>
  <mergeCells count="9">
    <mergeCell ref="B3:I3"/>
    <mergeCell ref="B4:B6"/>
    <mergeCell ref="C4:C6"/>
    <mergeCell ref="D4:D6"/>
    <mergeCell ref="E4:G4"/>
    <mergeCell ref="H4:H6"/>
    <mergeCell ref="I4:I6"/>
    <mergeCell ref="E5:E6"/>
    <mergeCell ref="F5:G5"/>
  </mergeCells>
  <hyperlinks>
    <hyperlink ref="I18" location="Inhaltsverzeichnis!A1" display="› Zurück zum Inhaltsverzeichnis" xr:uid="{E9844A4E-4C2C-456F-AFEE-83EB3466A51D}"/>
  </hyperlink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2B84A-67DE-489F-9584-C10DB1A9C6F9}">
  <dimension ref="A1:M121"/>
  <sheetViews>
    <sheetView zoomScaleNormal="100" workbookViewId="0">
      <pane ySplit="6" topLeftCell="A25" activePane="bottomLeft" state="frozen"/>
      <selection activeCell="K35" sqref="K35"/>
      <selection pane="bottomLeft" activeCell="B33" sqref="B33:K33"/>
    </sheetView>
  </sheetViews>
  <sheetFormatPr baseColWidth="10" defaultColWidth="11.375" defaultRowHeight="11.4" x14ac:dyDescent="0.2"/>
  <cols>
    <col min="1" max="1" width="2.75" customWidth="1"/>
    <col min="2" max="2" width="42.375" customWidth="1"/>
    <col min="3" max="6" width="13.75" customWidth="1"/>
    <col min="7" max="7" width="15.125" customWidth="1"/>
    <col min="8" max="8" width="13.75" customWidth="1"/>
    <col min="9" max="9" width="14.875" customWidth="1"/>
    <col min="10" max="11" width="13.75" customWidth="1"/>
  </cols>
  <sheetData>
    <row r="1" spans="1:13" s="236" customFormat="1" ht="15" customHeight="1" x14ac:dyDescent="0.2">
      <c r="B1" s="237"/>
    </row>
    <row r="2" spans="1:13" s="236" customFormat="1" ht="20.100000000000001" customHeight="1" x14ac:dyDescent="0.25">
      <c r="A2" s="238"/>
      <c r="B2" s="239" t="s">
        <v>12</v>
      </c>
      <c r="D2" s="240"/>
    </row>
    <row r="3" spans="1:13" s="100" customFormat="1" ht="50.1" customHeight="1" x14ac:dyDescent="0.2">
      <c r="A3" s="99"/>
      <c r="B3" s="396" t="s">
        <v>480</v>
      </c>
      <c r="C3" s="396"/>
      <c r="D3" s="396"/>
      <c r="E3" s="396"/>
      <c r="F3" s="396"/>
      <c r="G3" s="396"/>
      <c r="H3" s="396"/>
      <c r="I3" s="396"/>
      <c r="J3" s="396"/>
      <c r="K3" s="396"/>
    </row>
    <row r="4" spans="1:13" ht="20.100000000000001" customHeight="1" x14ac:dyDescent="0.2">
      <c r="B4" s="431" t="s">
        <v>422</v>
      </c>
      <c r="C4" s="432" t="s">
        <v>434</v>
      </c>
      <c r="D4" s="432"/>
      <c r="E4" s="432"/>
      <c r="F4" s="432" t="s">
        <v>435</v>
      </c>
      <c r="G4" s="432" t="s">
        <v>436</v>
      </c>
      <c r="H4" s="432" t="s">
        <v>437</v>
      </c>
      <c r="I4" s="415" t="s">
        <v>438</v>
      </c>
      <c r="J4" s="415"/>
      <c r="K4" s="416" t="s">
        <v>483</v>
      </c>
    </row>
    <row r="5" spans="1:13" ht="28.5" customHeight="1" x14ac:dyDescent="0.2">
      <c r="B5" s="431"/>
      <c r="C5" s="241" t="s">
        <v>129</v>
      </c>
      <c r="D5" s="432" t="s">
        <v>439</v>
      </c>
      <c r="E5" s="432"/>
      <c r="F5" s="432"/>
      <c r="G5" s="432"/>
      <c r="H5" s="432"/>
      <c r="I5" s="230" t="s">
        <v>481</v>
      </c>
      <c r="J5" s="230" t="s">
        <v>482</v>
      </c>
      <c r="K5" s="416"/>
    </row>
    <row r="6" spans="1:13" ht="20.100000000000001" customHeight="1" x14ac:dyDescent="0.2">
      <c r="B6" s="431"/>
      <c r="C6" s="432" t="s">
        <v>331</v>
      </c>
      <c r="D6" s="432"/>
      <c r="E6" s="226" t="s">
        <v>440</v>
      </c>
      <c r="F6" s="432" t="s">
        <v>441</v>
      </c>
      <c r="G6" s="432"/>
      <c r="H6" s="432"/>
      <c r="I6" s="415" t="s">
        <v>440</v>
      </c>
      <c r="J6" s="415"/>
      <c r="K6" s="358" t="s">
        <v>441</v>
      </c>
    </row>
    <row r="7" spans="1:13" ht="15" customHeight="1" x14ac:dyDescent="0.2">
      <c r="B7" s="354"/>
      <c r="C7" s="457" t="s">
        <v>485</v>
      </c>
      <c r="D7" s="457"/>
      <c r="E7" s="457"/>
      <c r="F7" s="457"/>
      <c r="G7" s="457"/>
      <c r="H7" s="457"/>
      <c r="I7" s="457"/>
      <c r="J7" s="457"/>
      <c r="K7" s="457"/>
    </row>
    <row r="8" spans="1:13" ht="15" customHeight="1" x14ac:dyDescent="0.2">
      <c r="B8" s="359" t="s">
        <v>442</v>
      </c>
      <c r="C8" s="360">
        <v>1051</v>
      </c>
      <c r="D8" s="360">
        <v>1007</v>
      </c>
      <c r="E8" s="361">
        <v>95.8</v>
      </c>
      <c r="F8" s="360">
        <v>3</v>
      </c>
      <c r="G8" s="360">
        <v>32430</v>
      </c>
      <c r="H8" s="360">
        <v>602</v>
      </c>
      <c r="I8" s="361">
        <v>1.9</v>
      </c>
      <c r="J8" s="361">
        <v>1.9</v>
      </c>
      <c r="K8" s="360">
        <v>31828</v>
      </c>
      <c r="M8" s="56"/>
    </row>
    <row r="9" spans="1:13" ht="15" customHeight="1" x14ac:dyDescent="0.2">
      <c r="B9" s="362" t="s">
        <v>443</v>
      </c>
      <c r="C9" s="363">
        <v>3</v>
      </c>
      <c r="D9" s="363">
        <v>3</v>
      </c>
      <c r="E9" s="364">
        <v>100</v>
      </c>
      <c r="F9" s="365" t="s">
        <v>30</v>
      </c>
      <c r="G9" s="365" t="s">
        <v>30</v>
      </c>
      <c r="H9" s="365" t="s">
        <v>30</v>
      </c>
      <c r="I9" s="366" t="s">
        <v>30</v>
      </c>
      <c r="J9" s="366" t="s">
        <v>30</v>
      </c>
      <c r="K9" s="365" t="s">
        <v>30</v>
      </c>
    </row>
    <row r="10" spans="1:13" ht="15" customHeight="1" x14ac:dyDescent="0.2">
      <c r="B10" s="367"/>
      <c r="C10" s="363"/>
      <c r="D10" s="368"/>
      <c r="E10" s="369"/>
      <c r="F10" s="363"/>
      <c r="G10" s="363"/>
      <c r="H10" s="363"/>
      <c r="I10" s="369"/>
      <c r="J10" s="369"/>
      <c r="K10" s="365"/>
    </row>
    <row r="11" spans="1:13" ht="15" customHeight="1" x14ac:dyDescent="0.2">
      <c r="B11" s="359" t="s">
        <v>444</v>
      </c>
      <c r="C11" s="360">
        <v>1048</v>
      </c>
      <c r="D11" s="360">
        <v>1004</v>
      </c>
      <c r="E11" s="361">
        <v>95.8</v>
      </c>
      <c r="F11" s="365" t="s">
        <v>30</v>
      </c>
      <c r="G11" s="365" t="s">
        <v>30</v>
      </c>
      <c r="H11" s="365" t="s">
        <v>30</v>
      </c>
      <c r="I11" s="361">
        <v>1.9</v>
      </c>
      <c r="J11" s="361">
        <v>1.9</v>
      </c>
      <c r="K11" s="365" t="s">
        <v>30</v>
      </c>
    </row>
    <row r="12" spans="1:13" ht="15" customHeight="1" x14ac:dyDescent="0.2">
      <c r="B12" s="284" t="s">
        <v>432</v>
      </c>
      <c r="C12" s="363">
        <v>220</v>
      </c>
      <c r="D12" s="363">
        <v>211</v>
      </c>
      <c r="E12" s="364">
        <v>95.9</v>
      </c>
      <c r="F12" s="365" t="s">
        <v>30</v>
      </c>
      <c r="G12" s="365" t="s">
        <v>30</v>
      </c>
      <c r="H12" s="365" t="s">
        <v>30</v>
      </c>
      <c r="I12" s="364">
        <v>1.9</v>
      </c>
      <c r="J12" s="364">
        <v>1.9</v>
      </c>
      <c r="K12" s="365" t="s">
        <v>30</v>
      </c>
    </row>
    <row r="13" spans="1:13" ht="15" customHeight="1" x14ac:dyDescent="0.2">
      <c r="B13" s="284" t="s">
        <v>387</v>
      </c>
      <c r="C13" s="363">
        <v>134</v>
      </c>
      <c r="D13" s="363">
        <v>130</v>
      </c>
      <c r="E13" s="364">
        <v>97</v>
      </c>
      <c r="F13" s="365" t="s">
        <v>30</v>
      </c>
      <c r="G13" s="365" t="s">
        <v>30</v>
      </c>
      <c r="H13" s="365" t="s">
        <v>30</v>
      </c>
      <c r="I13" s="364">
        <v>1.5</v>
      </c>
      <c r="J13" s="364">
        <v>1.5</v>
      </c>
      <c r="K13" s="365" t="s">
        <v>30</v>
      </c>
    </row>
    <row r="14" spans="1:13" ht="15" customHeight="1" x14ac:dyDescent="0.2">
      <c r="B14" s="284" t="s">
        <v>388</v>
      </c>
      <c r="C14" s="363">
        <v>120</v>
      </c>
      <c r="D14" s="363">
        <v>117</v>
      </c>
      <c r="E14" s="364">
        <v>97.5</v>
      </c>
      <c r="F14" s="365" t="s">
        <v>30</v>
      </c>
      <c r="G14" s="365" t="s">
        <v>30</v>
      </c>
      <c r="H14" s="365" t="s">
        <v>30</v>
      </c>
      <c r="I14" s="364">
        <v>3.3</v>
      </c>
      <c r="J14" s="364">
        <v>3.3</v>
      </c>
      <c r="K14" s="365" t="s">
        <v>30</v>
      </c>
    </row>
    <row r="15" spans="1:13" ht="15" customHeight="1" x14ac:dyDescent="0.2">
      <c r="B15" s="284" t="s">
        <v>433</v>
      </c>
      <c r="C15" s="363">
        <v>153</v>
      </c>
      <c r="D15" s="363">
        <v>146</v>
      </c>
      <c r="E15" s="364">
        <v>95.4</v>
      </c>
      <c r="F15" s="363">
        <v>1</v>
      </c>
      <c r="G15" s="363">
        <v>5348</v>
      </c>
      <c r="H15" s="363">
        <v>98</v>
      </c>
      <c r="I15" s="364">
        <v>1.8</v>
      </c>
      <c r="J15" s="364">
        <v>1.8</v>
      </c>
      <c r="K15" s="363">
        <v>5250</v>
      </c>
    </row>
    <row r="16" spans="1:13" ht="15" customHeight="1" x14ac:dyDescent="0.2">
      <c r="B16" s="284" t="s">
        <v>390</v>
      </c>
      <c r="C16" s="363">
        <v>248</v>
      </c>
      <c r="D16" s="363">
        <v>235</v>
      </c>
      <c r="E16" s="364">
        <v>94.8</v>
      </c>
      <c r="F16" s="363">
        <v>0</v>
      </c>
      <c r="G16" s="363">
        <v>6827</v>
      </c>
      <c r="H16" s="363">
        <v>115</v>
      </c>
      <c r="I16" s="364">
        <v>1.7</v>
      </c>
      <c r="J16" s="364">
        <v>1.7</v>
      </c>
      <c r="K16" s="363">
        <v>6712</v>
      </c>
    </row>
    <row r="17" spans="2:11" ht="15" customHeight="1" x14ac:dyDescent="0.2">
      <c r="B17" s="284" t="s">
        <v>391</v>
      </c>
      <c r="C17" s="363">
        <v>72</v>
      </c>
      <c r="D17" s="363">
        <v>68</v>
      </c>
      <c r="E17" s="364">
        <v>94.4</v>
      </c>
      <c r="F17" s="365" t="s">
        <v>30</v>
      </c>
      <c r="G17" s="365" t="s">
        <v>30</v>
      </c>
      <c r="H17" s="365" t="s">
        <v>30</v>
      </c>
      <c r="I17" s="364">
        <v>0.5</v>
      </c>
      <c r="J17" s="364">
        <v>0.5</v>
      </c>
      <c r="K17" s="365" t="s">
        <v>30</v>
      </c>
    </row>
    <row r="18" spans="2:11" ht="15" customHeight="1" x14ac:dyDescent="0.2">
      <c r="B18" s="284" t="s">
        <v>392</v>
      </c>
      <c r="C18" s="363">
        <v>101</v>
      </c>
      <c r="D18" s="363">
        <v>97</v>
      </c>
      <c r="E18" s="364">
        <v>96</v>
      </c>
      <c r="F18" s="365" t="s">
        <v>30</v>
      </c>
      <c r="G18" s="365" t="s">
        <v>30</v>
      </c>
      <c r="H18" s="365" t="s">
        <v>30</v>
      </c>
      <c r="I18" s="364">
        <v>1.8</v>
      </c>
      <c r="J18" s="364">
        <v>1.8</v>
      </c>
      <c r="K18" s="365" t="s">
        <v>30</v>
      </c>
    </row>
    <row r="19" spans="2:11" ht="15" customHeight="1" x14ac:dyDescent="0.2">
      <c r="B19" s="359"/>
      <c r="C19" s="457" t="s">
        <v>445</v>
      </c>
      <c r="D19" s="457"/>
      <c r="E19" s="457"/>
      <c r="F19" s="457"/>
      <c r="G19" s="457"/>
      <c r="H19" s="457"/>
      <c r="I19" s="457"/>
      <c r="J19" s="457"/>
      <c r="K19" s="457"/>
    </row>
    <row r="20" spans="2:11" ht="15" customHeight="1" x14ac:dyDescent="0.2">
      <c r="B20" s="359" t="s">
        <v>446</v>
      </c>
      <c r="C20" s="360">
        <v>849</v>
      </c>
      <c r="D20" s="360">
        <v>814</v>
      </c>
      <c r="E20" s="361">
        <v>95.9</v>
      </c>
      <c r="F20" s="365" t="s">
        <v>30</v>
      </c>
      <c r="G20" s="365" t="s">
        <v>30</v>
      </c>
      <c r="H20" s="365" t="s">
        <v>30</v>
      </c>
      <c r="I20" s="361">
        <v>2.1</v>
      </c>
      <c r="J20" s="361">
        <v>2.1</v>
      </c>
      <c r="K20" s="365" t="s">
        <v>30</v>
      </c>
    </row>
    <row r="21" spans="2:11" ht="15" customHeight="1" x14ac:dyDescent="0.2">
      <c r="B21" s="362" t="s">
        <v>447</v>
      </c>
      <c r="C21" s="363">
        <v>3</v>
      </c>
      <c r="D21" s="363">
        <v>3</v>
      </c>
      <c r="E21" s="364">
        <v>100</v>
      </c>
      <c r="F21" s="365" t="s">
        <v>30</v>
      </c>
      <c r="G21" s="365" t="s">
        <v>30</v>
      </c>
      <c r="H21" s="365" t="s">
        <v>30</v>
      </c>
      <c r="I21" s="370" t="s">
        <v>30</v>
      </c>
      <c r="J21" s="370" t="s">
        <v>30</v>
      </c>
      <c r="K21" s="365" t="s">
        <v>30</v>
      </c>
    </row>
    <row r="22" spans="2:11" ht="15" customHeight="1" x14ac:dyDescent="0.2">
      <c r="B22" s="367"/>
      <c r="C22" s="363"/>
      <c r="D22" s="368"/>
      <c r="E22" s="369"/>
      <c r="F22" s="365"/>
      <c r="G22" s="365"/>
      <c r="H22" s="365"/>
      <c r="I22" s="369"/>
      <c r="J22" s="369"/>
      <c r="K22" s="365"/>
    </row>
    <row r="23" spans="2:11" ht="15" customHeight="1" x14ac:dyDescent="0.2">
      <c r="B23" s="359" t="s">
        <v>448</v>
      </c>
      <c r="C23" s="360">
        <v>846</v>
      </c>
      <c r="D23" s="360">
        <v>811</v>
      </c>
      <c r="E23" s="361">
        <v>95.9</v>
      </c>
      <c r="F23" s="365" t="s">
        <v>30</v>
      </c>
      <c r="G23" s="365" t="s">
        <v>30</v>
      </c>
      <c r="H23" s="365" t="s">
        <v>30</v>
      </c>
      <c r="I23" s="361">
        <v>2.1</v>
      </c>
      <c r="J23" s="361">
        <v>2.1</v>
      </c>
      <c r="K23" s="365" t="s">
        <v>30</v>
      </c>
    </row>
    <row r="24" spans="2:11" ht="15" customHeight="1" x14ac:dyDescent="0.2">
      <c r="B24" s="284" t="s">
        <v>432</v>
      </c>
      <c r="C24" s="363">
        <v>170</v>
      </c>
      <c r="D24" s="363">
        <v>164</v>
      </c>
      <c r="E24" s="364">
        <v>96.5</v>
      </c>
      <c r="F24" s="365" t="s">
        <v>30</v>
      </c>
      <c r="G24" s="365" t="s">
        <v>30</v>
      </c>
      <c r="H24" s="365" t="s">
        <v>30</v>
      </c>
      <c r="I24" s="364">
        <v>2.5</v>
      </c>
      <c r="J24" s="364">
        <v>2.5</v>
      </c>
      <c r="K24" s="365" t="s">
        <v>30</v>
      </c>
    </row>
    <row r="25" spans="2:11" ht="15" customHeight="1" x14ac:dyDescent="0.2">
      <c r="B25" s="284" t="s">
        <v>387</v>
      </c>
      <c r="C25" s="363">
        <v>105</v>
      </c>
      <c r="D25" s="363">
        <v>101</v>
      </c>
      <c r="E25" s="364">
        <v>96.2</v>
      </c>
      <c r="F25" s="365" t="s">
        <v>30</v>
      </c>
      <c r="G25" s="365" t="s">
        <v>30</v>
      </c>
      <c r="H25" s="365" t="s">
        <v>30</v>
      </c>
      <c r="I25" s="364">
        <v>1.8</v>
      </c>
      <c r="J25" s="364">
        <v>1.8</v>
      </c>
      <c r="K25" s="365" t="s">
        <v>30</v>
      </c>
    </row>
    <row r="26" spans="2:11" ht="15" customHeight="1" x14ac:dyDescent="0.2">
      <c r="B26" s="284" t="s">
        <v>388</v>
      </c>
      <c r="C26" s="363">
        <v>93</v>
      </c>
      <c r="D26" s="363">
        <v>90</v>
      </c>
      <c r="E26" s="364">
        <v>96.8</v>
      </c>
      <c r="F26" s="365" t="s">
        <v>30</v>
      </c>
      <c r="G26" s="365" t="s">
        <v>30</v>
      </c>
      <c r="H26" s="365" t="s">
        <v>30</v>
      </c>
      <c r="I26" s="364">
        <v>3.3</v>
      </c>
      <c r="J26" s="364">
        <v>3.4</v>
      </c>
      <c r="K26" s="365" t="s">
        <v>30</v>
      </c>
    </row>
    <row r="27" spans="2:11" ht="15" customHeight="1" x14ac:dyDescent="0.2">
      <c r="B27" s="284" t="s">
        <v>433</v>
      </c>
      <c r="C27" s="363">
        <v>127</v>
      </c>
      <c r="D27" s="363">
        <v>121</v>
      </c>
      <c r="E27" s="364">
        <v>95.3</v>
      </c>
      <c r="F27" s="365" t="s">
        <v>30</v>
      </c>
      <c r="G27" s="365" t="s">
        <v>30</v>
      </c>
      <c r="H27" s="365" t="s">
        <v>30</v>
      </c>
      <c r="I27" s="364">
        <v>2.1</v>
      </c>
      <c r="J27" s="364">
        <v>2.1</v>
      </c>
      <c r="K27" s="365" t="s">
        <v>30</v>
      </c>
    </row>
    <row r="28" spans="2:11" ht="15" customHeight="1" x14ac:dyDescent="0.2">
      <c r="B28" s="284" t="s">
        <v>390</v>
      </c>
      <c r="C28" s="363">
        <v>205</v>
      </c>
      <c r="D28" s="363">
        <v>194</v>
      </c>
      <c r="E28" s="364">
        <v>94.6</v>
      </c>
      <c r="F28" s="365" t="s">
        <v>30</v>
      </c>
      <c r="G28" s="365" t="s">
        <v>30</v>
      </c>
      <c r="H28" s="365" t="s">
        <v>30</v>
      </c>
      <c r="I28" s="364">
        <v>1.9</v>
      </c>
      <c r="J28" s="364">
        <v>1.9</v>
      </c>
      <c r="K28" s="365" t="s">
        <v>30</v>
      </c>
    </row>
    <row r="29" spans="2:11" ht="15" customHeight="1" x14ac:dyDescent="0.2">
      <c r="B29" s="284" t="s">
        <v>391</v>
      </c>
      <c r="C29" s="363">
        <v>60</v>
      </c>
      <c r="D29" s="363">
        <v>58</v>
      </c>
      <c r="E29" s="364">
        <v>96.7</v>
      </c>
      <c r="F29" s="365" t="s">
        <v>30</v>
      </c>
      <c r="G29" s="365" t="s">
        <v>30</v>
      </c>
      <c r="H29" s="365" t="s">
        <v>30</v>
      </c>
      <c r="I29" s="364">
        <v>0.7</v>
      </c>
      <c r="J29" s="364">
        <v>0.7</v>
      </c>
      <c r="K29" s="365" t="s">
        <v>30</v>
      </c>
    </row>
    <row r="30" spans="2:11" ht="15" customHeight="1" x14ac:dyDescent="0.2">
      <c r="B30" s="286" t="s">
        <v>392</v>
      </c>
      <c r="C30" s="371">
        <v>86</v>
      </c>
      <c r="D30" s="371">
        <v>83</v>
      </c>
      <c r="E30" s="372">
        <v>96.5</v>
      </c>
      <c r="F30" s="373" t="s">
        <v>30</v>
      </c>
      <c r="G30" s="373" t="s">
        <v>30</v>
      </c>
      <c r="H30" s="373" t="s">
        <v>30</v>
      </c>
      <c r="I30" s="372">
        <v>1.5</v>
      </c>
      <c r="J30" s="372">
        <v>1.5</v>
      </c>
      <c r="K30" s="373" t="s">
        <v>30</v>
      </c>
    </row>
    <row r="31" spans="2:11" x14ac:dyDescent="0.2">
      <c r="B31" s="458"/>
      <c r="C31" s="458"/>
      <c r="D31" s="458"/>
      <c r="E31" s="458"/>
      <c r="F31" s="458"/>
      <c r="G31" s="458"/>
      <c r="H31" s="458"/>
      <c r="I31" s="458"/>
      <c r="J31" s="458"/>
      <c r="K31" s="458"/>
    </row>
    <row r="32" spans="2:11" ht="12.6" customHeight="1" x14ac:dyDescent="0.2">
      <c r="B32" s="429" t="s">
        <v>455</v>
      </c>
      <c r="C32" s="429"/>
      <c r="D32" s="429"/>
      <c r="E32" s="429"/>
      <c r="F32" s="429"/>
      <c r="G32" s="429"/>
      <c r="H32" s="429"/>
      <c r="I32" s="429"/>
      <c r="J32" s="429"/>
      <c r="K32" s="429"/>
    </row>
    <row r="33" spans="2:12" ht="25.2" customHeight="1" x14ac:dyDescent="0.2">
      <c r="B33" s="464" t="s">
        <v>456</v>
      </c>
      <c r="C33" s="464"/>
      <c r="D33" s="464"/>
      <c r="E33" s="464"/>
      <c r="F33" s="464"/>
      <c r="G33" s="464"/>
      <c r="H33" s="464"/>
      <c r="I33" s="464"/>
      <c r="J33" s="464"/>
      <c r="K33" s="464"/>
    </row>
    <row r="34" spans="2:12" ht="15" customHeight="1" x14ac:dyDescent="0.2">
      <c r="B34" s="429" t="s">
        <v>457</v>
      </c>
      <c r="C34" s="429"/>
      <c r="D34" s="429"/>
      <c r="E34" s="429"/>
      <c r="F34" s="429"/>
      <c r="G34" s="429"/>
      <c r="H34" s="429"/>
      <c r="I34" s="429"/>
      <c r="J34" s="429"/>
      <c r="K34" s="429"/>
    </row>
    <row r="35" spans="2:12" ht="14.4" customHeight="1" x14ac:dyDescent="0.2">
      <c r="B35" s="429" t="s">
        <v>484</v>
      </c>
      <c r="C35" s="429"/>
      <c r="D35" s="429"/>
      <c r="E35" s="429"/>
      <c r="F35" s="429"/>
      <c r="G35" s="429"/>
      <c r="H35" s="429"/>
      <c r="I35" s="429"/>
      <c r="J35" s="429"/>
      <c r="K35" s="429"/>
    </row>
    <row r="36" spans="2:12" x14ac:dyDescent="0.2">
      <c r="B36" s="374"/>
      <c r="C36" s="374"/>
      <c r="D36" s="374"/>
      <c r="E36" s="374"/>
      <c r="F36" s="374"/>
      <c r="G36" s="374"/>
      <c r="H36" s="374"/>
      <c r="I36" s="374"/>
      <c r="J36" s="374"/>
      <c r="K36" s="374"/>
    </row>
    <row r="37" spans="2:12" x14ac:dyDescent="0.2">
      <c r="B37" s="232"/>
    </row>
    <row r="38" spans="2:12" x14ac:dyDescent="0.2">
      <c r="K38" s="123" t="s">
        <v>177</v>
      </c>
      <c r="L38" s="61"/>
    </row>
    <row r="39" spans="2:12" x14ac:dyDescent="0.2">
      <c r="K39" s="61"/>
      <c r="L39" s="61"/>
    </row>
    <row r="121" spans="4:4" x14ac:dyDescent="0.2">
      <c r="D121" s="122"/>
    </row>
  </sheetData>
  <mergeCells count="19">
    <mergeCell ref="B33:K33"/>
    <mergeCell ref="B34:K34"/>
    <mergeCell ref="B35:K35"/>
    <mergeCell ref="F6:H6"/>
    <mergeCell ref="I6:J6"/>
    <mergeCell ref="C7:K7"/>
    <mergeCell ref="C19:K19"/>
    <mergeCell ref="B31:K31"/>
    <mergeCell ref="B32:K32"/>
    <mergeCell ref="B3:K3"/>
    <mergeCell ref="B4:B6"/>
    <mergeCell ref="C4:E4"/>
    <mergeCell ref="F4:F5"/>
    <mergeCell ref="G4:G5"/>
    <mergeCell ref="H4:H5"/>
    <mergeCell ref="I4:J4"/>
    <mergeCell ref="K4:K5"/>
    <mergeCell ref="D5:E5"/>
    <mergeCell ref="C6:D6"/>
  </mergeCells>
  <hyperlinks>
    <hyperlink ref="K38" location="Inhaltsverzeichnis!A1" display="› Zurück zum Inhaltsverzeichnis" xr:uid="{16726412-818C-42A5-ACF2-609278601187}"/>
  </hyperlink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03E9A-484D-48A4-9434-EF55046F2103}">
  <dimension ref="A1:N121"/>
  <sheetViews>
    <sheetView zoomScaleNormal="100" workbookViewId="0">
      <pane ySplit="6" topLeftCell="A27" activePane="bottomLeft" state="frozen"/>
      <selection activeCell="K35" sqref="K35"/>
      <selection pane="bottomLeft" activeCell="B38" sqref="B38"/>
    </sheetView>
  </sheetViews>
  <sheetFormatPr baseColWidth="10" defaultColWidth="11.375" defaultRowHeight="11.4" x14ac:dyDescent="0.2"/>
  <cols>
    <col min="1" max="1" width="2.75" customWidth="1"/>
    <col min="2" max="2" width="42.375" customWidth="1"/>
    <col min="3" max="6" width="13.75" customWidth="1"/>
    <col min="7" max="7" width="15.125" customWidth="1"/>
    <col min="8" max="8" width="13.75" customWidth="1"/>
    <col min="9" max="9" width="14.875" customWidth="1"/>
    <col min="10" max="11" width="13.75" customWidth="1"/>
  </cols>
  <sheetData>
    <row r="1" spans="1:13" s="236" customFormat="1" ht="15" customHeight="1" x14ac:dyDescent="0.2">
      <c r="B1" s="237"/>
    </row>
    <row r="2" spans="1:13" s="236" customFormat="1" ht="20.100000000000001" customHeight="1" x14ac:dyDescent="0.25">
      <c r="A2" s="238"/>
      <c r="B2" s="239" t="s">
        <v>12</v>
      </c>
      <c r="D2" s="240"/>
    </row>
    <row r="3" spans="1:13" s="100" customFormat="1" ht="50.1" customHeight="1" x14ac:dyDescent="0.2">
      <c r="A3" s="99"/>
      <c r="B3" s="396" t="s">
        <v>486</v>
      </c>
      <c r="C3" s="396"/>
      <c r="D3" s="396"/>
      <c r="E3" s="396"/>
      <c r="F3" s="396"/>
      <c r="G3" s="396"/>
      <c r="H3" s="396"/>
      <c r="I3" s="396"/>
      <c r="J3" s="396"/>
      <c r="K3" s="396"/>
    </row>
    <row r="4" spans="1:13" ht="30" customHeight="1" x14ac:dyDescent="0.2">
      <c r="B4" s="431" t="s">
        <v>422</v>
      </c>
      <c r="C4" s="432" t="s">
        <v>434</v>
      </c>
      <c r="D4" s="432"/>
      <c r="E4" s="432"/>
      <c r="F4" s="432" t="s">
        <v>435</v>
      </c>
      <c r="G4" s="432" t="s">
        <v>436</v>
      </c>
      <c r="H4" s="432" t="s">
        <v>449</v>
      </c>
      <c r="I4" s="432" t="s">
        <v>438</v>
      </c>
      <c r="J4" s="432"/>
      <c r="K4" s="440" t="s">
        <v>450</v>
      </c>
    </row>
    <row r="5" spans="1:13" ht="26.25" customHeight="1" x14ac:dyDescent="0.2">
      <c r="B5" s="431"/>
      <c r="C5" s="241" t="s">
        <v>129</v>
      </c>
      <c r="D5" s="432" t="s">
        <v>439</v>
      </c>
      <c r="E5" s="432"/>
      <c r="F5" s="432"/>
      <c r="G5" s="432"/>
      <c r="H5" s="432"/>
      <c r="I5" s="241" t="s">
        <v>451</v>
      </c>
      <c r="J5" s="241" t="s">
        <v>452</v>
      </c>
      <c r="K5" s="440"/>
    </row>
    <row r="6" spans="1:13" ht="20.100000000000001" customHeight="1" x14ac:dyDescent="0.2">
      <c r="B6" s="431"/>
      <c r="C6" s="432" t="s">
        <v>331</v>
      </c>
      <c r="D6" s="432"/>
      <c r="E6" s="226" t="s">
        <v>440</v>
      </c>
      <c r="F6" s="432" t="s">
        <v>441</v>
      </c>
      <c r="G6" s="432"/>
      <c r="H6" s="432"/>
      <c r="I6" s="432" t="s">
        <v>440</v>
      </c>
      <c r="J6" s="432"/>
      <c r="K6" s="358" t="s">
        <v>441</v>
      </c>
    </row>
    <row r="7" spans="1:13" ht="30" customHeight="1" x14ac:dyDescent="0.2">
      <c r="B7" s="375"/>
      <c r="C7" s="459" t="s">
        <v>453</v>
      </c>
      <c r="D7" s="459"/>
      <c r="E7" s="459"/>
      <c r="F7" s="459"/>
      <c r="G7" s="459"/>
      <c r="H7" s="459"/>
      <c r="I7" s="459"/>
      <c r="J7" s="459"/>
      <c r="K7" s="459"/>
    </row>
    <row r="8" spans="1:13" ht="15" customHeight="1" x14ac:dyDescent="0.2">
      <c r="B8" s="359" t="s">
        <v>128</v>
      </c>
      <c r="C8" s="376">
        <v>938</v>
      </c>
      <c r="D8" s="376">
        <v>798</v>
      </c>
      <c r="E8" s="376">
        <v>85.1</v>
      </c>
      <c r="F8" s="376">
        <v>92182</v>
      </c>
      <c r="G8" s="376">
        <v>1138813</v>
      </c>
      <c r="H8" s="376">
        <v>19991</v>
      </c>
      <c r="I8" s="376">
        <v>1.8</v>
      </c>
      <c r="J8" s="376">
        <v>9.1</v>
      </c>
      <c r="K8" s="376">
        <v>1118822</v>
      </c>
      <c r="M8" s="56"/>
    </row>
    <row r="9" spans="1:13" ht="15" customHeight="1" x14ac:dyDescent="0.2">
      <c r="B9" s="362" t="s">
        <v>443</v>
      </c>
      <c r="C9" s="377">
        <v>33</v>
      </c>
      <c r="D9" s="377">
        <v>25</v>
      </c>
      <c r="E9" s="377">
        <v>75.8</v>
      </c>
      <c r="F9" s="377">
        <v>51</v>
      </c>
      <c r="G9" s="377">
        <v>4470</v>
      </c>
      <c r="H9" s="377">
        <v>1117</v>
      </c>
      <c r="I9" s="377">
        <v>25</v>
      </c>
      <c r="J9" s="377">
        <v>25.8</v>
      </c>
      <c r="K9" s="377">
        <v>3352</v>
      </c>
    </row>
    <row r="10" spans="1:13" ht="15" customHeight="1" x14ac:dyDescent="0.2">
      <c r="B10" s="359"/>
      <c r="C10" s="376"/>
      <c r="D10" s="376"/>
      <c r="E10" s="376"/>
      <c r="F10" s="376"/>
      <c r="G10" s="376"/>
      <c r="H10" s="376"/>
      <c r="I10" s="376"/>
      <c r="J10" s="376"/>
      <c r="K10" s="376"/>
    </row>
    <row r="11" spans="1:13" ht="15" customHeight="1" x14ac:dyDescent="0.2">
      <c r="B11" s="359" t="s">
        <v>444</v>
      </c>
      <c r="C11" s="376">
        <v>905</v>
      </c>
      <c r="D11" s="376">
        <v>773</v>
      </c>
      <c r="E11" s="376">
        <v>85.4</v>
      </c>
      <c r="F11" s="376">
        <v>92131</v>
      </c>
      <c r="G11" s="376">
        <v>1134343</v>
      </c>
      <c r="H11" s="376">
        <v>18873</v>
      </c>
      <c r="I11" s="376">
        <v>1.7</v>
      </c>
      <c r="J11" s="376">
        <v>9.1</v>
      </c>
      <c r="K11" s="376">
        <v>1115470</v>
      </c>
    </row>
    <row r="12" spans="1:13" ht="15" customHeight="1" x14ac:dyDescent="0.2">
      <c r="B12" s="284" t="s">
        <v>432</v>
      </c>
      <c r="C12" s="377">
        <v>264</v>
      </c>
      <c r="D12" s="377">
        <v>206</v>
      </c>
      <c r="E12" s="377">
        <v>78</v>
      </c>
      <c r="F12" s="377">
        <v>79991</v>
      </c>
      <c r="G12" s="377">
        <v>699286</v>
      </c>
      <c r="H12" s="377">
        <v>10722</v>
      </c>
      <c r="I12" s="377">
        <v>1.5</v>
      </c>
      <c r="J12" s="377">
        <v>11.6</v>
      </c>
      <c r="K12" s="377">
        <v>688564</v>
      </c>
    </row>
    <row r="13" spans="1:13" ht="15" customHeight="1" x14ac:dyDescent="0.2">
      <c r="B13" s="284" t="s">
        <v>387</v>
      </c>
      <c r="C13" s="377">
        <v>116</v>
      </c>
      <c r="D13" s="377">
        <v>91</v>
      </c>
      <c r="E13" s="377">
        <v>78.400000000000006</v>
      </c>
      <c r="F13" s="377">
        <v>5928</v>
      </c>
      <c r="G13" s="377">
        <v>315412</v>
      </c>
      <c r="H13" s="377">
        <v>1336</v>
      </c>
      <c r="I13" s="377">
        <v>0.4</v>
      </c>
      <c r="J13" s="377">
        <v>2.2999999999999998</v>
      </c>
      <c r="K13" s="377">
        <v>314075</v>
      </c>
    </row>
    <row r="14" spans="1:13" ht="15" customHeight="1" x14ac:dyDescent="0.2">
      <c r="B14" s="284" t="s">
        <v>388</v>
      </c>
      <c r="C14" s="377">
        <v>149</v>
      </c>
      <c r="D14" s="377">
        <v>129</v>
      </c>
      <c r="E14" s="377">
        <v>86.6</v>
      </c>
      <c r="F14" s="377">
        <v>230</v>
      </c>
      <c r="G14" s="377">
        <v>19597</v>
      </c>
      <c r="H14" s="377">
        <v>1444</v>
      </c>
      <c r="I14" s="377">
        <v>7.4</v>
      </c>
      <c r="J14" s="377">
        <v>8.4</v>
      </c>
      <c r="K14" s="377">
        <v>18153</v>
      </c>
    </row>
    <row r="15" spans="1:13" ht="15" customHeight="1" x14ac:dyDescent="0.2">
      <c r="B15" s="284" t="s">
        <v>433</v>
      </c>
      <c r="C15" s="377">
        <v>120</v>
      </c>
      <c r="D15" s="377">
        <v>109</v>
      </c>
      <c r="E15" s="377">
        <v>90.8</v>
      </c>
      <c r="F15" s="377">
        <v>89</v>
      </c>
      <c r="G15" s="377">
        <v>33278</v>
      </c>
      <c r="H15" s="377">
        <v>1754</v>
      </c>
      <c r="I15" s="377">
        <v>5.3</v>
      </c>
      <c r="J15" s="377">
        <v>5.5</v>
      </c>
      <c r="K15" s="377">
        <v>31524</v>
      </c>
    </row>
    <row r="16" spans="1:13" ht="15" customHeight="1" x14ac:dyDescent="0.2">
      <c r="B16" s="284" t="s">
        <v>390</v>
      </c>
      <c r="C16" s="377">
        <v>155</v>
      </c>
      <c r="D16" s="377">
        <v>145</v>
      </c>
      <c r="E16" s="377">
        <v>93.5</v>
      </c>
      <c r="F16" s="377">
        <v>5831</v>
      </c>
      <c r="G16" s="377">
        <v>53281</v>
      </c>
      <c r="H16" s="377">
        <v>2573</v>
      </c>
      <c r="I16" s="377">
        <v>4.8</v>
      </c>
      <c r="J16" s="377">
        <v>14.2</v>
      </c>
      <c r="K16" s="377">
        <v>50707</v>
      </c>
    </row>
    <row r="17" spans="2:14" ht="15" customHeight="1" x14ac:dyDescent="0.2">
      <c r="B17" s="284" t="s">
        <v>391</v>
      </c>
      <c r="C17" s="377">
        <v>49</v>
      </c>
      <c r="D17" s="377">
        <v>46</v>
      </c>
      <c r="E17" s="377">
        <v>93.9</v>
      </c>
      <c r="F17" s="377">
        <v>62</v>
      </c>
      <c r="G17" s="377">
        <v>6834</v>
      </c>
      <c r="H17" s="377">
        <v>783</v>
      </c>
      <c r="I17" s="377">
        <v>11.5</v>
      </c>
      <c r="J17" s="377">
        <v>12.3</v>
      </c>
      <c r="K17" s="377">
        <v>6051</v>
      </c>
      <c r="N17" s="378"/>
    </row>
    <row r="18" spans="2:14" ht="15" customHeight="1" x14ac:dyDescent="0.2">
      <c r="B18" s="284" t="s">
        <v>392</v>
      </c>
      <c r="C18" s="377">
        <v>52</v>
      </c>
      <c r="D18" s="377">
        <v>47</v>
      </c>
      <c r="E18" s="377">
        <v>90.4</v>
      </c>
      <c r="F18" s="377">
        <v>0</v>
      </c>
      <c r="G18" s="377">
        <v>6656</v>
      </c>
      <c r="H18" s="377">
        <v>261</v>
      </c>
      <c r="I18" s="377">
        <v>3.9</v>
      </c>
      <c r="J18" s="377">
        <v>3.9</v>
      </c>
      <c r="K18" s="377">
        <v>6396</v>
      </c>
    </row>
    <row r="19" spans="2:14" ht="30" customHeight="1" x14ac:dyDescent="0.2">
      <c r="B19" s="379"/>
      <c r="C19" s="459" t="s">
        <v>454</v>
      </c>
      <c r="D19" s="459"/>
      <c r="E19" s="459"/>
      <c r="F19" s="459"/>
      <c r="G19" s="459"/>
      <c r="H19" s="459"/>
      <c r="I19" s="459"/>
      <c r="J19" s="459"/>
      <c r="K19" s="459"/>
    </row>
    <row r="20" spans="2:14" ht="15" customHeight="1" x14ac:dyDescent="0.2">
      <c r="B20" s="359" t="s">
        <v>128</v>
      </c>
      <c r="C20" s="376">
        <v>735</v>
      </c>
      <c r="D20" s="376">
        <v>604</v>
      </c>
      <c r="E20" s="376">
        <v>82.2</v>
      </c>
      <c r="F20" s="376">
        <v>91699</v>
      </c>
      <c r="G20" s="376">
        <v>1085175</v>
      </c>
      <c r="H20" s="376">
        <v>18255</v>
      </c>
      <c r="I20" s="376">
        <v>1.7</v>
      </c>
      <c r="J20" s="376">
        <v>9.3000000000000007</v>
      </c>
      <c r="K20" s="376">
        <v>1066919</v>
      </c>
    </row>
    <row r="21" spans="2:14" ht="15" customHeight="1" x14ac:dyDescent="0.2">
      <c r="B21" s="362" t="s">
        <v>447</v>
      </c>
      <c r="C21" s="377">
        <v>30</v>
      </c>
      <c r="D21" s="377">
        <v>22</v>
      </c>
      <c r="E21" s="377">
        <v>73.3</v>
      </c>
      <c r="F21" s="377">
        <v>45</v>
      </c>
      <c r="G21" s="377">
        <v>4022</v>
      </c>
      <c r="H21" s="377">
        <v>1112</v>
      </c>
      <c r="I21" s="377">
        <v>27.7</v>
      </c>
      <c r="J21" s="377">
        <v>28.5</v>
      </c>
      <c r="K21" s="377">
        <v>2909</v>
      </c>
    </row>
    <row r="22" spans="2:14" ht="15" customHeight="1" x14ac:dyDescent="0.2">
      <c r="B22" s="359"/>
      <c r="C22" s="376"/>
      <c r="D22" s="376"/>
      <c r="E22" s="376"/>
      <c r="F22" s="376"/>
      <c r="G22" s="376"/>
      <c r="H22" s="376"/>
      <c r="I22" s="376"/>
      <c r="J22" s="376"/>
      <c r="K22" s="376"/>
    </row>
    <row r="23" spans="2:14" ht="15" customHeight="1" x14ac:dyDescent="0.2">
      <c r="B23" s="359" t="s">
        <v>444</v>
      </c>
      <c r="C23" s="376">
        <v>705</v>
      </c>
      <c r="D23" s="376">
        <v>582</v>
      </c>
      <c r="E23" s="376">
        <v>82.6</v>
      </c>
      <c r="F23" s="380">
        <v>91654</v>
      </c>
      <c r="G23" s="380">
        <v>1081153</v>
      </c>
      <c r="H23" s="380">
        <v>17143</v>
      </c>
      <c r="I23" s="376">
        <v>1.6</v>
      </c>
      <c r="J23" s="376">
        <v>9.3000000000000007</v>
      </c>
      <c r="K23" s="380">
        <v>1064010</v>
      </c>
    </row>
    <row r="24" spans="2:14" ht="15" customHeight="1" x14ac:dyDescent="0.2">
      <c r="B24" s="284" t="s">
        <v>432</v>
      </c>
      <c r="C24" s="377">
        <v>230</v>
      </c>
      <c r="D24" s="377">
        <v>173</v>
      </c>
      <c r="E24" s="377">
        <v>75.2</v>
      </c>
      <c r="F24" s="377">
        <v>79890</v>
      </c>
      <c r="G24" s="377">
        <v>695661</v>
      </c>
      <c r="H24" s="377">
        <v>10587</v>
      </c>
      <c r="I24" s="377">
        <v>1.5</v>
      </c>
      <c r="J24" s="377">
        <v>11.7</v>
      </c>
      <c r="K24" s="377">
        <v>685074</v>
      </c>
    </row>
    <row r="25" spans="2:14" ht="15" customHeight="1" x14ac:dyDescent="0.2">
      <c r="B25" s="284" t="s">
        <v>387</v>
      </c>
      <c r="C25" s="377">
        <v>87</v>
      </c>
      <c r="D25" s="377">
        <v>65</v>
      </c>
      <c r="E25" s="377">
        <v>74.7</v>
      </c>
      <c r="F25" s="377">
        <v>5671</v>
      </c>
      <c r="G25" s="377">
        <v>310936</v>
      </c>
      <c r="H25" s="377">
        <v>1202</v>
      </c>
      <c r="I25" s="377">
        <v>0.4</v>
      </c>
      <c r="J25" s="377">
        <v>2.2000000000000002</v>
      </c>
      <c r="K25" s="377">
        <v>309734</v>
      </c>
    </row>
    <row r="26" spans="2:14" ht="15" customHeight="1" x14ac:dyDescent="0.2">
      <c r="B26" s="284" t="s">
        <v>388</v>
      </c>
      <c r="C26" s="377">
        <v>108</v>
      </c>
      <c r="D26" s="377">
        <v>89</v>
      </c>
      <c r="E26" s="377">
        <v>82.4</v>
      </c>
      <c r="F26" s="377">
        <v>171</v>
      </c>
      <c r="G26" s="377">
        <v>16029</v>
      </c>
      <c r="H26" s="377">
        <v>1241</v>
      </c>
      <c r="I26" s="377">
        <v>7.7</v>
      </c>
      <c r="J26" s="377">
        <v>8.6999999999999993</v>
      </c>
      <c r="K26" s="377">
        <v>14788</v>
      </c>
    </row>
    <row r="27" spans="2:14" ht="15" customHeight="1" x14ac:dyDescent="0.2">
      <c r="B27" s="284" t="s">
        <v>433</v>
      </c>
      <c r="C27" s="377">
        <v>94</v>
      </c>
      <c r="D27" s="377">
        <v>83</v>
      </c>
      <c r="E27" s="377">
        <v>88.3</v>
      </c>
      <c r="F27" s="377">
        <v>51</v>
      </c>
      <c r="G27" s="377">
        <v>27666</v>
      </c>
      <c r="H27" s="377">
        <v>1287</v>
      </c>
      <c r="I27" s="377">
        <v>4.7</v>
      </c>
      <c r="J27" s="377">
        <v>4.8</v>
      </c>
      <c r="K27" s="377">
        <v>26379</v>
      </c>
    </row>
    <row r="28" spans="2:14" ht="15" customHeight="1" x14ac:dyDescent="0.2">
      <c r="B28" s="284" t="s">
        <v>390</v>
      </c>
      <c r="C28" s="377">
        <v>117</v>
      </c>
      <c r="D28" s="377">
        <v>108</v>
      </c>
      <c r="E28" s="377">
        <v>92.3</v>
      </c>
      <c r="F28" s="380" t="s">
        <v>30</v>
      </c>
      <c r="G28" s="380" t="s">
        <v>30</v>
      </c>
      <c r="H28" s="380" t="s">
        <v>30</v>
      </c>
      <c r="I28" s="377">
        <v>9.6999999999999993</v>
      </c>
      <c r="J28" s="377">
        <v>28.7</v>
      </c>
      <c r="K28" s="380" t="s">
        <v>30</v>
      </c>
    </row>
    <row r="29" spans="2:14" ht="15" customHeight="1" x14ac:dyDescent="0.2">
      <c r="B29" s="284" t="s">
        <v>391</v>
      </c>
      <c r="C29" s="377">
        <v>33</v>
      </c>
      <c r="D29" s="377">
        <v>31</v>
      </c>
      <c r="E29" s="377">
        <v>93.9</v>
      </c>
      <c r="F29" s="377">
        <v>40</v>
      </c>
      <c r="G29" s="377">
        <v>4736</v>
      </c>
      <c r="H29" s="377">
        <v>471</v>
      </c>
      <c r="I29" s="377">
        <v>9.9</v>
      </c>
      <c r="J29" s="377">
        <v>10.7</v>
      </c>
      <c r="K29" s="377">
        <v>4266</v>
      </c>
    </row>
    <row r="30" spans="2:14" ht="15" customHeight="1" x14ac:dyDescent="0.2">
      <c r="B30" s="286" t="s">
        <v>392</v>
      </c>
      <c r="C30" s="381">
        <v>36</v>
      </c>
      <c r="D30" s="381">
        <v>33</v>
      </c>
      <c r="E30" s="381">
        <v>91.7</v>
      </c>
      <c r="F30" s="382" t="s">
        <v>30</v>
      </c>
      <c r="G30" s="382" t="s">
        <v>30</v>
      </c>
      <c r="H30" s="382" t="s">
        <v>30</v>
      </c>
      <c r="I30" s="381">
        <v>5.7</v>
      </c>
      <c r="J30" s="381">
        <v>5.7</v>
      </c>
      <c r="K30" s="382" t="s">
        <v>30</v>
      </c>
    </row>
    <row r="31" spans="2:14" x14ac:dyDescent="0.2">
      <c r="B31" s="288"/>
      <c r="C31" s="122"/>
      <c r="D31" s="122"/>
      <c r="E31" s="122"/>
      <c r="F31" s="122"/>
      <c r="G31" s="122"/>
      <c r="H31" s="122"/>
      <c r="I31" s="122"/>
      <c r="J31" s="122"/>
      <c r="K31" s="122"/>
    </row>
    <row r="32" spans="2:14" x14ac:dyDescent="0.2">
      <c r="B32" s="288" t="s">
        <v>455</v>
      </c>
      <c r="C32" s="122"/>
      <c r="D32" s="122"/>
      <c r="E32" s="122"/>
      <c r="F32" s="122"/>
      <c r="G32" s="122"/>
      <c r="H32" s="122"/>
      <c r="I32" s="122"/>
      <c r="J32" s="122"/>
      <c r="K32" s="122"/>
    </row>
    <row r="33" spans="2:12" ht="27" customHeight="1" x14ac:dyDescent="0.2">
      <c r="B33" s="429" t="s">
        <v>456</v>
      </c>
      <c r="C33" s="429"/>
      <c r="D33" s="429"/>
      <c r="E33" s="429"/>
      <c r="F33" s="429"/>
      <c r="G33" s="429"/>
      <c r="H33" s="429"/>
      <c r="I33" s="429"/>
      <c r="J33" s="429"/>
      <c r="K33" s="429"/>
    </row>
    <row r="34" spans="2:12" x14ac:dyDescent="0.2">
      <c r="B34" s="288" t="s">
        <v>457</v>
      </c>
      <c r="C34" s="122"/>
      <c r="D34" s="122"/>
      <c r="E34" s="122"/>
      <c r="F34" s="122"/>
      <c r="G34" s="122"/>
      <c r="H34" s="122"/>
      <c r="I34" s="122"/>
      <c r="J34" s="122"/>
      <c r="K34" s="122"/>
    </row>
    <row r="35" spans="2:12" x14ac:dyDescent="0.2">
      <c r="B35" s="288" t="s">
        <v>458</v>
      </c>
    </row>
    <row r="36" spans="2:12" x14ac:dyDescent="0.2">
      <c r="B36" s="288"/>
    </row>
    <row r="37" spans="2:12" x14ac:dyDescent="0.2">
      <c r="B37" s="232"/>
    </row>
    <row r="38" spans="2:12" x14ac:dyDescent="0.2">
      <c r="K38" s="123" t="s">
        <v>177</v>
      </c>
      <c r="L38" s="61"/>
    </row>
    <row r="121" spans="4:4" x14ac:dyDescent="0.2">
      <c r="D121" s="122"/>
    </row>
  </sheetData>
  <mergeCells count="15">
    <mergeCell ref="C7:K7"/>
    <mergeCell ref="C19:K19"/>
    <mergeCell ref="B33:K33"/>
    <mergeCell ref="B3:K3"/>
    <mergeCell ref="B4:B6"/>
    <mergeCell ref="C4:E4"/>
    <mergeCell ref="F4:F5"/>
    <mergeCell ref="G4:G5"/>
    <mergeCell ref="H4:H5"/>
    <mergeCell ref="I4:J4"/>
    <mergeCell ref="K4:K5"/>
    <mergeCell ref="D5:E5"/>
    <mergeCell ref="C6:D6"/>
    <mergeCell ref="F6:H6"/>
    <mergeCell ref="I6:J6"/>
  </mergeCells>
  <hyperlinks>
    <hyperlink ref="K38" location="Inhaltsverzeichnis!A1" display="› Zurück zum Inhaltsverzeichnis" xr:uid="{CF1A910A-3F63-466C-A071-CFC191E4AD5A}"/>
  </hyperlinks>
  <pageMargins left="0.7" right="0.7" top="0.78740157499999996" bottom="0.78740157499999996"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7C50B-3F03-4552-BD69-4B5B30A4E26F}">
  <dimension ref="A1:L121"/>
  <sheetViews>
    <sheetView tabSelected="1" zoomScaleNormal="100" workbookViewId="0">
      <pane ySplit="7" topLeftCell="A8" activePane="bottomLeft" state="frozen"/>
      <selection activeCell="K35" sqref="K35"/>
      <selection pane="bottomLeft" activeCell="K24" sqref="K24"/>
    </sheetView>
  </sheetViews>
  <sheetFormatPr baseColWidth="10" defaultColWidth="11.375" defaultRowHeight="11.4" x14ac:dyDescent="0.2"/>
  <cols>
    <col min="1" max="1" width="2.75" customWidth="1"/>
    <col min="2" max="2" width="25.75" customWidth="1"/>
    <col min="3" max="3" width="11.75" customWidth="1"/>
    <col min="4" max="4" width="15.875" customWidth="1"/>
    <col min="5" max="7" width="13.75" customWidth="1"/>
    <col min="8" max="9" width="16.125" customWidth="1"/>
    <col min="10" max="10" width="13.75" customWidth="1"/>
  </cols>
  <sheetData>
    <row r="1" spans="1:12" s="236" customFormat="1" ht="15" customHeight="1" x14ac:dyDescent="0.2">
      <c r="B1" s="237"/>
    </row>
    <row r="2" spans="1:12" s="236" customFormat="1" ht="20.100000000000001" customHeight="1" x14ac:dyDescent="0.25">
      <c r="A2" s="238"/>
      <c r="B2" s="239" t="s">
        <v>12</v>
      </c>
      <c r="D2" s="240"/>
    </row>
    <row r="3" spans="1:12" s="100" customFormat="1" ht="54.9" customHeight="1" x14ac:dyDescent="0.2">
      <c r="A3" s="99"/>
      <c r="B3" s="396" t="s">
        <v>459</v>
      </c>
      <c r="C3" s="396"/>
      <c r="D3" s="396"/>
      <c r="E3" s="396"/>
      <c r="F3" s="396"/>
      <c r="G3" s="396"/>
      <c r="H3" s="396"/>
      <c r="I3" s="396"/>
      <c r="J3" s="396"/>
    </row>
    <row r="4" spans="1:12" ht="20.100000000000001" customHeight="1" x14ac:dyDescent="0.2">
      <c r="B4" s="414" t="s">
        <v>460</v>
      </c>
      <c r="C4" s="415" t="s">
        <v>461</v>
      </c>
      <c r="D4" s="415" t="s">
        <v>434</v>
      </c>
      <c r="E4" s="415" t="s">
        <v>462</v>
      </c>
      <c r="F4" s="415"/>
      <c r="G4" s="415"/>
      <c r="H4" s="415"/>
      <c r="I4" s="415"/>
      <c r="J4" s="416"/>
    </row>
    <row r="5" spans="1:12" ht="20.100000000000001" customHeight="1" x14ac:dyDescent="0.2">
      <c r="B5" s="414"/>
      <c r="C5" s="415"/>
      <c r="D5" s="415"/>
      <c r="E5" s="415" t="s">
        <v>129</v>
      </c>
      <c r="F5" s="415" t="s">
        <v>463</v>
      </c>
      <c r="G5" s="415"/>
      <c r="H5" s="415"/>
      <c r="I5" s="415"/>
      <c r="J5" s="416"/>
    </row>
    <row r="6" spans="1:12" ht="20.100000000000001" customHeight="1" x14ac:dyDescent="0.2">
      <c r="B6" s="414"/>
      <c r="C6" s="415"/>
      <c r="D6" s="415"/>
      <c r="E6" s="415"/>
      <c r="F6" s="415" t="s">
        <v>464</v>
      </c>
      <c r="G6" s="415" t="s">
        <v>465</v>
      </c>
      <c r="H6" s="415" t="s">
        <v>466</v>
      </c>
      <c r="I6" s="415"/>
      <c r="J6" s="416"/>
    </row>
    <row r="7" spans="1:12" ht="45.6" x14ac:dyDescent="0.2">
      <c r="B7" s="414"/>
      <c r="C7" s="415"/>
      <c r="D7" s="415"/>
      <c r="E7" s="415"/>
      <c r="F7" s="415"/>
      <c r="G7" s="415"/>
      <c r="H7" s="230" t="s">
        <v>467</v>
      </c>
      <c r="I7" s="230" t="s">
        <v>468</v>
      </c>
      <c r="J7" s="231" t="s">
        <v>469</v>
      </c>
    </row>
    <row r="8" spans="1:12" ht="24.9" customHeight="1" x14ac:dyDescent="0.2">
      <c r="B8" s="383"/>
      <c r="C8" s="384"/>
      <c r="D8" s="461" t="s">
        <v>128</v>
      </c>
      <c r="E8" s="461"/>
      <c r="F8" s="461"/>
      <c r="G8" s="461"/>
      <c r="H8" s="461"/>
      <c r="I8" s="461"/>
      <c r="J8" s="461"/>
    </row>
    <row r="9" spans="1:12" ht="15" customHeight="1" x14ac:dyDescent="0.2">
      <c r="B9" s="385" t="s">
        <v>470</v>
      </c>
      <c r="C9" s="386" t="s">
        <v>471</v>
      </c>
      <c r="D9" s="360">
        <v>3104</v>
      </c>
      <c r="E9" s="360">
        <v>2901</v>
      </c>
      <c r="F9" s="360">
        <v>2630</v>
      </c>
      <c r="G9" s="360">
        <v>151</v>
      </c>
      <c r="H9" s="360">
        <v>113</v>
      </c>
      <c r="I9" s="360">
        <v>37</v>
      </c>
      <c r="J9" s="360">
        <v>9</v>
      </c>
      <c r="L9" s="56"/>
    </row>
    <row r="10" spans="1:12" ht="15" customHeight="1" x14ac:dyDescent="0.2">
      <c r="B10" s="383" t="s">
        <v>472</v>
      </c>
      <c r="C10" s="387" t="s">
        <v>473</v>
      </c>
      <c r="D10" s="363" t="s">
        <v>1</v>
      </c>
      <c r="E10" s="363">
        <v>168295</v>
      </c>
      <c r="F10" s="363">
        <v>157856</v>
      </c>
      <c r="G10" s="363">
        <v>6653</v>
      </c>
      <c r="H10" s="365" t="s">
        <v>30</v>
      </c>
      <c r="I10" s="363">
        <v>2666</v>
      </c>
      <c r="J10" s="365" t="s">
        <v>30</v>
      </c>
    </row>
    <row r="11" spans="1:12" ht="15" customHeight="1" x14ac:dyDescent="0.2">
      <c r="B11" s="383" t="s">
        <v>474</v>
      </c>
      <c r="C11" s="387" t="s">
        <v>473</v>
      </c>
      <c r="D11" s="363" t="s">
        <v>1</v>
      </c>
      <c r="E11" s="363">
        <v>160675</v>
      </c>
      <c r="F11" s="363">
        <v>150450</v>
      </c>
      <c r="G11" s="363">
        <v>6601</v>
      </c>
      <c r="H11" s="365" t="s">
        <v>30</v>
      </c>
      <c r="I11" s="363">
        <v>2615</v>
      </c>
      <c r="J11" s="365" t="s">
        <v>30</v>
      </c>
    </row>
    <row r="12" spans="1:12" ht="24.9" customHeight="1" x14ac:dyDescent="0.2">
      <c r="B12" s="383"/>
      <c r="C12" s="388"/>
      <c r="D12" s="461" t="s">
        <v>425</v>
      </c>
      <c r="E12" s="461"/>
      <c r="F12" s="461"/>
      <c r="G12" s="461"/>
      <c r="H12" s="461"/>
      <c r="I12" s="461"/>
      <c r="J12" s="461"/>
    </row>
    <row r="13" spans="1:12" ht="15" customHeight="1" x14ac:dyDescent="0.2">
      <c r="B13" s="385" t="s">
        <v>470</v>
      </c>
      <c r="C13" s="386" t="s">
        <v>471</v>
      </c>
      <c r="D13" s="360">
        <v>672</v>
      </c>
      <c r="E13" s="360">
        <v>633</v>
      </c>
      <c r="F13" s="360">
        <v>581</v>
      </c>
      <c r="G13" s="360">
        <v>24</v>
      </c>
      <c r="H13" s="360">
        <v>14</v>
      </c>
      <c r="I13" s="360">
        <v>9</v>
      </c>
      <c r="J13" s="360">
        <v>1</v>
      </c>
    </row>
    <row r="14" spans="1:12" ht="15" customHeight="1" x14ac:dyDescent="0.2">
      <c r="B14" s="383" t="s">
        <v>472</v>
      </c>
      <c r="C14" s="387" t="s">
        <v>473</v>
      </c>
      <c r="D14" s="363" t="s">
        <v>1</v>
      </c>
      <c r="E14" s="363">
        <v>80787</v>
      </c>
      <c r="F14" s="363">
        <v>76559</v>
      </c>
      <c r="G14" s="363">
        <v>2976</v>
      </c>
      <c r="H14" s="365" t="s">
        <v>30</v>
      </c>
      <c r="I14" s="363">
        <v>1335</v>
      </c>
      <c r="J14" s="365" t="s">
        <v>30</v>
      </c>
    </row>
    <row r="15" spans="1:12" ht="15" customHeight="1" x14ac:dyDescent="0.2">
      <c r="B15" s="383" t="s">
        <v>474</v>
      </c>
      <c r="C15" s="387" t="s">
        <v>473</v>
      </c>
      <c r="D15" s="363" t="s">
        <v>1</v>
      </c>
      <c r="E15" s="363">
        <v>78512</v>
      </c>
      <c r="F15" s="363">
        <v>74353</v>
      </c>
      <c r="G15" s="363">
        <v>2926</v>
      </c>
      <c r="H15" s="365" t="s">
        <v>30</v>
      </c>
      <c r="I15" s="363">
        <v>1287</v>
      </c>
      <c r="J15" s="365" t="s">
        <v>30</v>
      </c>
    </row>
    <row r="16" spans="1:12" ht="24.9" customHeight="1" x14ac:dyDescent="0.2">
      <c r="B16" s="383"/>
      <c r="C16" s="388"/>
      <c r="D16" s="461" t="s">
        <v>426</v>
      </c>
      <c r="E16" s="461"/>
      <c r="F16" s="461"/>
      <c r="G16" s="461"/>
      <c r="H16" s="461"/>
      <c r="I16" s="461"/>
      <c r="J16" s="461"/>
    </row>
    <row r="17" spans="2:11" ht="15" customHeight="1" x14ac:dyDescent="0.2">
      <c r="B17" s="385" t="s">
        <v>470</v>
      </c>
      <c r="C17" s="386" t="s">
        <v>471</v>
      </c>
      <c r="D17" s="360">
        <v>2084</v>
      </c>
      <c r="E17" s="360">
        <v>1984</v>
      </c>
      <c r="F17" s="360">
        <v>1785</v>
      </c>
      <c r="G17" s="360">
        <v>113</v>
      </c>
      <c r="H17" s="360">
        <v>90</v>
      </c>
      <c r="I17" s="360">
        <v>23</v>
      </c>
      <c r="J17" s="360">
        <v>8</v>
      </c>
    </row>
    <row r="18" spans="2:11" ht="15" customHeight="1" x14ac:dyDescent="0.2">
      <c r="B18" s="383" t="s">
        <v>472</v>
      </c>
      <c r="C18" s="387" t="s">
        <v>473</v>
      </c>
      <c r="D18" s="363" t="s">
        <v>1</v>
      </c>
      <c r="E18" s="363">
        <v>42034</v>
      </c>
      <c r="F18" s="363">
        <v>39200</v>
      </c>
      <c r="G18" s="360" t="s">
        <v>30</v>
      </c>
      <c r="H18" s="360" t="s">
        <v>30</v>
      </c>
      <c r="I18" s="360" t="s">
        <v>30</v>
      </c>
      <c r="J18" s="360" t="s">
        <v>30</v>
      </c>
    </row>
    <row r="19" spans="2:11" ht="15" customHeight="1" x14ac:dyDescent="0.2">
      <c r="B19" s="383" t="s">
        <v>474</v>
      </c>
      <c r="C19" s="387" t="s">
        <v>473</v>
      </c>
      <c r="D19" s="363" t="s">
        <v>1</v>
      </c>
      <c r="E19" s="363">
        <v>40785</v>
      </c>
      <c r="F19" s="363">
        <v>37970</v>
      </c>
      <c r="G19" s="360" t="s">
        <v>30</v>
      </c>
      <c r="H19" s="360" t="s">
        <v>30</v>
      </c>
      <c r="I19" s="360" t="s">
        <v>30</v>
      </c>
      <c r="J19" s="360" t="s">
        <v>30</v>
      </c>
    </row>
    <row r="20" spans="2:11" ht="24.9" customHeight="1" x14ac:dyDescent="0.2">
      <c r="B20" s="383"/>
      <c r="C20" s="388"/>
      <c r="D20" s="461" t="s">
        <v>475</v>
      </c>
      <c r="E20" s="461"/>
      <c r="F20" s="461"/>
      <c r="G20" s="461"/>
      <c r="H20" s="461"/>
      <c r="I20" s="461"/>
      <c r="J20" s="461"/>
    </row>
    <row r="21" spans="2:11" ht="15" customHeight="1" x14ac:dyDescent="0.2">
      <c r="B21" s="385" t="s">
        <v>470</v>
      </c>
      <c r="C21" s="386" t="s">
        <v>471</v>
      </c>
      <c r="D21" s="360">
        <v>348</v>
      </c>
      <c r="E21" s="360">
        <v>284</v>
      </c>
      <c r="F21" s="360">
        <v>264</v>
      </c>
      <c r="G21" s="360">
        <v>14</v>
      </c>
      <c r="H21" s="360">
        <v>9</v>
      </c>
      <c r="I21" s="360">
        <v>5</v>
      </c>
      <c r="J21" s="360" t="s">
        <v>4</v>
      </c>
    </row>
    <row r="22" spans="2:11" ht="15" customHeight="1" x14ac:dyDescent="0.2">
      <c r="B22" s="383" t="s">
        <v>472</v>
      </c>
      <c r="C22" s="387" t="s">
        <v>473</v>
      </c>
      <c r="D22" s="363" t="s">
        <v>1</v>
      </c>
      <c r="E22" s="363">
        <v>45474</v>
      </c>
      <c r="F22" s="363">
        <v>42097</v>
      </c>
      <c r="G22" s="360" t="s">
        <v>30</v>
      </c>
      <c r="H22" s="360" t="s">
        <v>30</v>
      </c>
      <c r="I22" s="360" t="s">
        <v>30</v>
      </c>
      <c r="J22" s="363" t="s">
        <v>4</v>
      </c>
    </row>
    <row r="23" spans="2:11" ht="15" customHeight="1" x14ac:dyDescent="0.2">
      <c r="B23" s="389" t="s">
        <v>474</v>
      </c>
      <c r="C23" s="390" t="s">
        <v>473</v>
      </c>
      <c r="D23" s="371" t="s">
        <v>1</v>
      </c>
      <c r="E23" s="371">
        <v>41379</v>
      </c>
      <c r="F23" s="371">
        <v>38127</v>
      </c>
      <c r="G23" s="465" t="s">
        <v>30</v>
      </c>
      <c r="H23" s="465" t="s">
        <v>30</v>
      </c>
      <c r="I23" s="465" t="s">
        <v>30</v>
      </c>
      <c r="J23" s="371" t="s">
        <v>4</v>
      </c>
    </row>
    <row r="24" spans="2:11" ht="13.35" customHeight="1" x14ac:dyDescent="0.2">
      <c r="B24" s="462"/>
      <c r="C24" s="462"/>
      <c r="D24" s="462"/>
      <c r="E24" s="462"/>
      <c r="F24" s="462"/>
      <c r="G24" s="462"/>
      <c r="H24" s="462"/>
      <c r="I24" s="462"/>
      <c r="J24" s="462"/>
    </row>
    <row r="25" spans="2:11" s="391" customFormat="1" ht="24" customHeight="1" x14ac:dyDescent="0.2">
      <c r="B25" s="463" t="s">
        <v>476</v>
      </c>
      <c r="C25" s="463"/>
      <c r="D25" s="463"/>
      <c r="E25" s="463"/>
      <c r="F25" s="463"/>
      <c r="G25" s="463"/>
      <c r="H25" s="463"/>
      <c r="I25" s="463"/>
      <c r="J25" s="463"/>
    </row>
    <row r="26" spans="2:11" ht="27" customHeight="1" x14ac:dyDescent="0.2">
      <c r="B26" s="460" t="s">
        <v>477</v>
      </c>
      <c r="C26" s="460"/>
      <c r="D26" s="460"/>
      <c r="E26" s="460"/>
      <c r="F26" s="460"/>
      <c r="G26" s="460"/>
      <c r="H26" s="460"/>
      <c r="I26" s="460"/>
      <c r="J26" s="460"/>
    </row>
    <row r="27" spans="2:11" ht="13.35" customHeight="1" x14ac:dyDescent="0.2">
      <c r="B27" s="392" t="s">
        <v>478</v>
      </c>
      <c r="C27" s="392"/>
      <c r="D27" s="392"/>
      <c r="E27" s="392"/>
      <c r="F27" s="392"/>
      <c r="G27" s="392"/>
      <c r="H27" s="392"/>
      <c r="I27" s="392"/>
      <c r="J27" s="392"/>
    </row>
    <row r="28" spans="2:11" x14ac:dyDescent="0.2">
      <c r="B28" s="393" t="s">
        <v>479</v>
      </c>
      <c r="C28" s="122"/>
      <c r="D28" s="122"/>
      <c r="E28" s="122"/>
      <c r="F28" s="122"/>
      <c r="G28" s="122"/>
      <c r="H28" s="122"/>
      <c r="I28" s="122"/>
      <c r="J28" s="122"/>
    </row>
    <row r="29" spans="2:11" x14ac:dyDescent="0.2">
      <c r="B29" s="393"/>
      <c r="C29" s="122"/>
      <c r="D29" s="122"/>
      <c r="E29" s="122"/>
      <c r="F29" s="122"/>
      <c r="G29" s="122"/>
      <c r="H29" s="122"/>
      <c r="I29" s="122"/>
      <c r="J29" s="122"/>
    </row>
    <row r="30" spans="2:11" x14ac:dyDescent="0.2">
      <c r="B30" s="232"/>
      <c r="C30" s="122"/>
      <c r="D30" s="122"/>
      <c r="E30" s="122"/>
      <c r="F30" s="122"/>
      <c r="G30" s="122"/>
      <c r="H30" s="122"/>
      <c r="I30" s="122"/>
      <c r="J30" s="122"/>
    </row>
    <row r="31" spans="2:11" x14ac:dyDescent="0.2">
      <c r="J31" s="123" t="s">
        <v>177</v>
      </c>
      <c r="K31" s="61"/>
    </row>
    <row r="121" spans="4:4" x14ac:dyDescent="0.2">
      <c r="D121" s="122"/>
    </row>
  </sheetData>
  <mergeCells count="17">
    <mergeCell ref="B26:J26"/>
    <mergeCell ref="D8:J8"/>
    <mergeCell ref="D12:J12"/>
    <mergeCell ref="D16:J16"/>
    <mergeCell ref="D20:J20"/>
    <mergeCell ref="B24:J24"/>
    <mergeCell ref="B25:J25"/>
    <mergeCell ref="B3:J3"/>
    <mergeCell ref="B4:B7"/>
    <mergeCell ref="C4:C7"/>
    <mergeCell ref="D4:D7"/>
    <mergeCell ref="E4:J4"/>
    <mergeCell ref="E5:E7"/>
    <mergeCell ref="F5:J5"/>
    <mergeCell ref="F6:F7"/>
    <mergeCell ref="G6:G7"/>
    <mergeCell ref="H6:J6"/>
  </mergeCells>
  <hyperlinks>
    <hyperlink ref="J31" location="Inhaltsverzeichnis!A1" display="› Zurück zum Inhaltsverzeichnis" xr:uid="{A892433C-92EC-4F7B-B80F-2AED9A7AB774}"/>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27</vt:i4>
      </vt:variant>
      <vt:variant>
        <vt:lpstr>Benannte Bereiche</vt:lpstr>
      </vt:variant>
      <vt:variant>
        <vt:i4>1</vt:i4>
      </vt:variant>
    </vt:vector>
  </HeadingPairs>
  <TitlesOfParts>
    <vt:vector size="28" baseType="lpstr">
      <vt:lpstr>Deckblatt</vt:lpstr>
      <vt:lpstr>Impressum | Zeichenerklärungen</vt:lpstr>
      <vt:lpstr>Erläuterungen</vt:lpstr>
      <vt:lpstr>Inhaltsverzeichnis</vt:lpstr>
      <vt:lpstr>12.1</vt:lpstr>
      <vt:lpstr>12.2</vt:lpstr>
      <vt:lpstr>Grafik 1</vt:lpstr>
      <vt:lpstr>Grafik 2</vt:lpstr>
      <vt:lpstr>12.3</vt:lpstr>
      <vt:lpstr>12.4</vt:lpstr>
      <vt:lpstr>12.5</vt:lpstr>
      <vt:lpstr>12.6</vt:lpstr>
      <vt:lpstr>12.7</vt:lpstr>
      <vt:lpstr>12.8</vt:lpstr>
      <vt:lpstr>12.9</vt:lpstr>
      <vt:lpstr>12.10</vt:lpstr>
      <vt:lpstr>12.11</vt:lpstr>
      <vt:lpstr>Grafik 3</vt:lpstr>
      <vt:lpstr>12.12</vt:lpstr>
      <vt:lpstr>12.13</vt:lpstr>
      <vt:lpstr>12.14</vt:lpstr>
      <vt:lpstr>Grafik 4</vt:lpstr>
      <vt:lpstr>12.15</vt:lpstr>
      <vt:lpstr>12.16</vt:lpstr>
      <vt:lpstr>12.17</vt:lpstr>
      <vt:lpstr>12.18</vt:lpstr>
      <vt:lpstr>12.19</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12 - Gesamtwirtschaft</dc:title>
  <dc:creator>Statistikamt Nord</dc:creator>
  <cp:lastModifiedBy>Karnatz, Marina</cp:lastModifiedBy>
  <cp:lastPrinted>2023-01-13T09:51:12Z</cp:lastPrinted>
  <dcterms:created xsi:type="dcterms:W3CDTF">2019-02-15T11:43:10Z</dcterms:created>
  <dcterms:modified xsi:type="dcterms:W3CDTF">2026-02-18T12:03:24Z</dcterms:modified>
</cp:coreProperties>
</file>