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N:\Arbeitsbereiche\AB-5\AB-571\Veröffentlichung\Jahrbücher\JB-Berichtsj_2024\2_Fertige-Kapitel\"/>
    </mc:Choice>
  </mc:AlternateContent>
  <xr:revisionPtr revIDLastSave="0" documentId="13_ncr:1_{5E7D7F08-8944-43C3-8167-E1F4BED45D66}" xr6:coauthVersionLast="47" xr6:coauthVersionMax="47" xr10:uidLastSave="{00000000-0000-0000-0000-000000000000}"/>
  <bookViews>
    <workbookView xWindow="28680" yWindow="-120" windowWidth="29040" windowHeight="15720" tabRatio="799" xr2:uid="{00000000-000D-0000-FFFF-FFFF00000000}"/>
  </bookViews>
  <sheets>
    <sheet name="Deckblatt" sheetId="47" r:id="rId1"/>
    <sheet name="Impressum | Zeichenerklärungen" sheetId="41" r:id="rId2"/>
    <sheet name="Erläuterungen" sheetId="42" r:id="rId3"/>
    <sheet name="Inhaltsverzeichnis" sheetId="16" r:id="rId4"/>
    <sheet name="11.1" sheetId="58" r:id="rId5"/>
    <sheet name="11.2" sheetId="48" r:id="rId6"/>
    <sheet name="11.3" sheetId="49" r:id="rId7"/>
    <sheet name="11.4" sheetId="50" r:id="rId8"/>
    <sheet name="11.5" sheetId="51" r:id="rId9"/>
    <sheet name="11.6" sheetId="52" r:id="rId10"/>
    <sheet name="11.7" sheetId="53" r:id="rId11"/>
    <sheet name="11.8" sheetId="57" r:id="rId12"/>
    <sheet name="11.9" sheetId="55" r:id="rId13"/>
    <sheet name="11.10" sheetId="56" r:id="rId14"/>
    <sheet name="11.11" sheetId="59" r:id="rId15"/>
    <sheet name="Grafik 1" sheetId="60" r:id="rId16"/>
    <sheet name="11.12" sheetId="61" r:id="rId17"/>
    <sheet name="Grafik 2" sheetId="62" r:id="rId18"/>
    <sheet name="Grafik 3" sheetId="63" r:id="rId19"/>
    <sheet name="11.13" sheetId="64" r:id="rId20"/>
  </sheets>
  <definedNames>
    <definedName name="OLE_LINK1" localSheetId="0">Deckblatt!$A$1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31" i="63" l="1"/>
  <c r="D5" i="63"/>
  <c r="D31" i="62"/>
  <c r="D5" i="62"/>
  <c r="D31" i="60"/>
  <c r="D5" i="60"/>
</calcChain>
</file>

<file path=xl/sharedStrings.xml><?xml version="1.0" encoding="utf-8"?>
<sst xmlns="http://schemas.openxmlformats.org/spreadsheetml/2006/main" count="670" uniqueCount="453">
  <si>
    <t>Jahr</t>
  </si>
  <si>
    <t>insgesamt</t>
  </si>
  <si>
    <t>darunter</t>
  </si>
  <si>
    <t>·</t>
  </si>
  <si>
    <t>–</t>
  </si>
  <si>
    <t>davon</t>
  </si>
  <si>
    <t>Hamburg</t>
  </si>
  <si>
    <t>Davon</t>
  </si>
  <si>
    <t>Deckblatt</t>
  </si>
  <si>
    <t>Impressum</t>
  </si>
  <si>
    <t>Erläuterungen</t>
  </si>
  <si>
    <t>Inhaltsverzeichnis</t>
  </si>
  <si>
    <t>Blatt</t>
  </si>
  <si>
    <t>Titel</t>
  </si>
  <si>
    <t>11.1</t>
  </si>
  <si>
    <t>11.2</t>
  </si>
  <si>
    <t>11.3</t>
  </si>
  <si>
    <t>11.4</t>
  </si>
  <si>
    <t>11.5</t>
  </si>
  <si>
    <t>11.6</t>
  </si>
  <si>
    <t>11.7</t>
  </si>
  <si>
    <t>11.8</t>
  </si>
  <si>
    <t>11.9</t>
  </si>
  <si>
    <t>11.10</t>
  </si>
  <si>
    <t>11.11</t>
  </si>
  <si>
    <t>11.12</t>
  </si>
  <si>
    <t>Kapitel 11: Verkehr</t>
  </si>
  <si>
    <t>Grafik 1</t>
  </si>
  <si>
    <t>Grafik 2</t>
  </si>
  <si>
    <t>Grafik 3</t>
  </si>
  <si>
    <t>Statistisches Jahrbuch</t>
  </si>
  <si>
    <t>Impressum und Zeichenerklärungen</t>
  </si>
  <si>
    <t>Herausgegeben 
von</t>
  </si>
  <si>
    <t>Statistisches Amt für Hamburg und Schleswig-Holstein
Anstalt des öffentlichen Rechts
Steckelhörn 12, 20457 Hamburg</t>
  </si>
  <si>
    <t>Auskünfte</t>
  </si>
  <si>
    <t xml:space="preserve">Telefon 040 42831-1766
E-Mail info@statistik-nord.de 
Internet www.statistik-nord.de </t>
  </si>
  <si>
    <t>weniger als die Hälfte von 1 in der letzten besetzten Stelle, jedoch mehr als nichts</t>
  </si>
  <si>
    <t>nichts vorhanden (genau Null)</t>
  </si>
  <si>
    <t>···</t>
  </si>
  <si>
    <t>Angabe fällt später an</t>
  </si>
  <si>
    <t>Zahlenwert unbekannt oder geheim zu halten</t>
  </si>
  <si>
    <t>×</t>
  </si>
  <si>
    <t>Tabellenfach gesperrt, weil Aussage nicht sinnvoll</t>
  </si>
  <si>
    <t>/</t>
  </si>
  <si>
    <t>Zahlenwert nicht sicher genug</t>
  </si>
  <si>
    <t>( )</t>
  </si>
  <si>
    <t>Zahlenwert mit eingeschränkter Aussagefähigkeit</t>
  </si>
  <si>
    <t xml:space="preserve">a. n. g. </t>
  </si>
  <si>
    <t>anderweitig nicht genannt</t>
  </si>
  <si>
    <t>u. dgl.</t>
  </si>
  <si>
    <t>und dergleichen</t>
  </si>
  <si>
    <t>p</t>
  </si>
  <si>
    <t>vorläufiges Ergebnis</t>
  </si>
  <si>
    <t>r</t>
  </si>
  <si>
    <t>berichtigtes Ergebnis</t>
  </si>
  <si>
    <t>s</t>
  </si>
  <si>
    <t>geschätztes Ergebnis</t>
  </si>
  <si>
    <t>und zwar</t>
  </si>
  <si>
    <t>die aufgeführten Teilmengen können sich überschneiden; sie sind nicht summierbar</t>
  </si>
  <si>
    <t xml:space="preserve">darunter </t>
  </si>
  <si>
    <t>diese Untergruppen bilden zusammen nur einen Teil der vorausgehenden Obergruppe</t>
  </si>
  <si>
    <t>diese Untergruppen bilden zusammen die ganze vorausgehende Obergruppe</t>
  </si>
  <si>
    <t>Allgemeine Erläuterungen</t>
  </si>
  <si>
    <t>Sofern nicht anders vermerkt, beziehen sich die Tabellen auf das Gebiet der Freien und Hansestadt Hamburg. Die Angaben für die Bundesrepublik Deutschland beziehen sich auf den Gebietsstand seit dem 03.10.1990. Beziehen sich die Angaben auf den Gebietsstand vor dem 03.10.1990, so macht dies eine Fußnote deutlich. Sie schließen in diesem Fall Berlin-West ein.</t>
  </si>
  <si>
    <t>Für Fälle des dritten Geschlechts, die zur Wahrung der Geheimhaltung nicht explizit veröffentlicht werden können, erfolgt für die Veröffent-lichung eine Zuordnung der Merkmalsausprägungen „divers“ und „ohne Angabe“ zu den Kategorien „männlich“ und „weiblich“ per Zufallsprinzip.</t>
  </si>
  <si>
    <t>Erläuterungen in alphabetischer Reihenfolge</t>
  </si>
  <si>
    <t>Zeichen-erklärungen</t>
  </si>
  <si>
    <t>Differenzen zwischen Gesamtzahl und Summe der Teilzahlen entstehen durch unabhängige Rundung; allen Rechnungen liegen die ungerundeten Zahlen zugrunde.</t>
  </si>
  <si>
    <t>  </t>
  </si>
  <si>
    <t>Kapitel 11</t>
  </si>
  <si>
    <t>Verkehr</t>
  </si>
  <si>
    <t>Bestand an Kraftfahrzeugen</t>
  </si>
  <si>
    <t>Binnenschifffahrt</t>
  </si>
  <si>
    <t>Der Güterverkehr umfasst die Transporte deutscher und ausländischer Schiffe auf den Binnenwasserstraßen sowie den Umschlag in den Binnenhäfen.</t>
  </si>
  <si>
    <t>Eisenbahn-güterverkehr</t>
  </si>
  <si>
    <t>Die Eisenbahnstatistik umfasst die Gütertransporte der Unternehmen, die dem öffentlichen Verkehr dienende Eisenbahnen betreiben. Sie erstreckt sich nur auf das deutsche Schienennetz.</t>
  </si>
  <si>
    <t>Güterverkehr mit Kraftfahrzeugen</t>
  </si>
  <si>
    <t>Güterverkehr über See</t>
  </si>
  <si>
    <t>Bis einschließlich 2018 waren in den Hamburger Ergebnissen, im Gegensatz zur Bundesstatistik,  die Eigengewichte der Reise- und Transportfahrzeuge sowie der beladenen und unbeladenen Container, Trailer und Trägerschiffsleichter enthalten. Ab 2019 sind die Angaben ohne Ladungsträger, außer wenn sie als Teil einer langer Zeitreihe aufgeführt werden.</t>
  </si>
  <si>
    <t>Personenverkehr</t>
  </si>
  <si>
    <t>Die Personenverkehrsstatistik erfasst Unternehmen, die öffentlichen Personennahverkehr mit Eisenbahnen oder Straßenbahnen (Schienennahverkehr) oder Personennah- oder Personenfernverkehr mit Omnibussen betreiben. Nichtberücksichtigt werden Taxen und Mietwagen.</t>
  </si>
  <si>
    <t>Straßenverkehrs-unfälle</t>
  </si>
  <si>
    <t xml:space="preserve">Die Verkehrsunfallstatistik wertet die Angaben der amtlichen Straßenverkehrsunfallanzeigen aus. Damit werden nur solche Unfälle erfasst, die infolge des Fahrverkehrs auf öffentlichen Wegen und Plätzen entstanden sind, von denen die Polizei Kenntnis erhält und die von ihr aufgenommen wurden; das sind vor allem Unfälle mit schweren Folgen. </t>
  </si>
  <si>
    <t>Die Darstellungen beziehen sich auf den Güterverkehr über See des Hafens Hamburg, das heißt im „Empfang“ werden sämtliche ge-löschten Gütermengen erfasst, die auf dem Seeweg angekommen sind, im „Versand“ die gesamten seewärtigen Verladungen. Bei den Gütermengen werden in den Verkehrsstatistiken die Rohgewichte (brutto) in Tonnen angegeben. Als Herkunfts- und Bestimmungsländer werden die Verkehrsbezirke genannt, in denen die Güter für den Seetransport ein- oder ausgeladen werden. Es werden somit nur die unmittelbaren Verkehrsverbindungen (ohne Umladung) dargestellt.</t>
  </si>
  <si>
    <t>Alle bevölkerungsbasierten Verhältniszahlen („je Einwohner:in“) beziehen sich auf die Ergebnisse der Bevölkerungsfortschreibung (siehe hierzu auch die Erläuterungen im Kapitel 1 „Bevölkerung, Haushalt und Familie“). Abweichungen werden durch Fußnoten kenntlich gemacht.</t>
  </si>
  <si>
    <t>Der Bestand an Kraftfahrzeugen mit seinen Veränderungen (Neuzulassungen, Besitzumschreibungen, Löschungen) wird aus der Zentraldatei beim Kraftfahrt-Bundesamt ermittelt, die ihrerseits auf den Meldungen der Kraftfahrzeug-Zulassungsstellen basiert.</t>
  </si>
  <si>
    <t>In den Hamburger Ergebnissen wird der Güterverkehr zwischen dem Hamburger Hafen und den Binnenhäfen im In- und Ausland nachgewiesen.</t>
  </si>
  <si>
    <t>Die Güterkraftverkehrsstatistik erfasst die mit deutschen Lastkraftfahrzeugen (Fahrzeuge mit mindestens 3,5 Tonnen Nutzlast) durchgeführten Fahrten und die beförderten Güter.</t>
  </si>
  <si>
    <t>Quellen sind nur dann vermerkt, wenn es sich nicht um vom Statistikamt Nord durchgeführte Fachstatistiken handelt oder wenn dies bei unterschiedlichen Erhebungs- oder Berechnungsmethoden zur Vermeidung von Missverständnissen notwendig ist (z. B. bei Bevölkerungsdaten aus der Bevölkerungsfortschreibung, dem Melderegister oder dem Mikrozensus).</t>
  </si>
  <si>
    <t xml:space="preserve">
Statistisches Amt für Hamburg und Schleswig-Holstein</t>
  </si>
  <si>
    <t>© Statistisches Amt für Hamburg und Schleswig-Holstein, 2025
Auszugsweise Vervielfältigung und Verbreitung mit Quellenangabe gestattet.  
Sofern in den Produkten auf das Vorhandensein von Copyrightrechten Dritter hingewiesen wird, sind die in deren Produkten ausgewiesenen Copyrightbestimmungen zu wahren. Alle übrigen Rechte bleiben vorbehalten.</t>
  </si>
  <si>
    <t>Leichtverletzte</t>
  </si>
  <si>
    <t>Verunglückte Personen</t>
  </si>
  <si>
    <t>Unfälle mit Personenschaden</t>
  </si>
  <si>
    <t>Quelle: Kraftfahrt-Bundesamt, Melderegister 31.12. und Straßenverkehrsunfallstatistik</t>
  </si>
  <si>
    <t>Bezirk Harburg</t>
  </si>
  <si>
    <t>Cranz</t>
  </si>
  <si>
    <t>Neuenfelde</t>
  </si>
  <si>
    <t>Francop</t>
  </si>
  <si>
    <t>Neugraben-Fischbek</t>
  </si>
  <si>
    <t>Hausbruch</t>
  </si>
  <si>
    <t>Heimfeld</t>
  </si>
  <si>
    <t>Eißendorf</t>
  </si>
  <si>
    <t>Marmstorf</t>
  </si>
  <si>
    <t>Sinstorf</t>
  </si>
  <si>
    <t>Langenbek</t>
  </si>
  <si>
    <t>Rönneburg</t>
  </si>
  <si>
    <t>Wilstorf</t>
  </si>
  <si>
    <t>Harburg</t>
  </si>
  <si>
    <t>Neuallermöhe</t>
  </si>
  <si>
    <t>Spadenland</t>
  </si>
  <si>
    <t>Tatenberg</t>
  </si>
  <si>
    <t>Moorfleet</t>
  </si>
  <si>
    <t>Billwerder</t>
  </si>
  <si>
    <t>Allermöhe</t>
  </si>
  <si>
    <t>Reitbrook</t>
  </si>
  <si>
    <t>Ochsenwerder</t>
  </si>
  <si>
    <t>Kirchwerder</t>
  </si>
  <si>
    <t>Neuengamme</t>
  </si>
  <si>
    <t>Altengamme</t>
  </si>
  <si>
    <t>Curslack</t>
  </si>
  <si>
    <t>Bergedorf</t>
  </si>
  <si>
    <t>Lohbrügge</t>
  </si>
  <si>
    <t>Bezirk Wandsbek</t>
  </si>
  <si>
    <t>Rahlstedt</t>
  </si>
  <si>
    <t>Volksdorf</t>
  </si>
  <si>
    <t>Bergstedt</t>
  </si>
  <si>
    <t>Wohldorf-Ohlstedt</t>
  </si>
  <si>
    <t>Duvenstedt</t>
  </si>
  <si>
    <t>Lemsahl-Mellingstedt</t>
  </si>
  <si>
    <t>Hummelsbüttel</t>
  </si>
  <si>
    <t>Poppenbüttel</t>
  </si>
  <si>
    <t>Sasel</t>
  </si>
  <si>
    <t>Wellingsbüttel</t>
  </si>
  <si>
    <t>Steilshoop</t>
  </si>
  <si>
    <t>Bramfeld</t>
  </si>
  <si>
    <t>Farmsen-Berne</t>
  </si>
  <si>
    <t>Tonndorf</t>
  </si>
  <si>
    <t>Jenfeld</t>
  </si>
  <si>
    <t>Marienthal</t>
  </si>
  <si>
    <t>Wandsbek</t>
  </si>
  <si>
    <t>Eilbek</t>
  </si>
  <si>
    <t>Langenhorn</t>
  </si>
  <si>
    <t>Fuhlsbüttel</t>
  </si>
  <si>
    <t>Ohlsdorf</t>
  </si>
  <si>
    <t>Barmbek-Nord</t>
  </si>
  <si>
    <t>Dulsberg</t>
  </si>
  <si>
    <t>Barmbek-Süd</t>
  </si>
  <si>
    <t>Hohenfelde</t>
  </si>
  <si>
    <t>Uhlenhorst</t>
  </si>
  <si>
    <t>Winterhude</t>
  </si>
  <si>
    <t>Alsterdorf</t>
  </si>
  <si>
    <t>Eppendorf</t>
  </si>
  <si>
    <t>Hoheluft-Ost</t>
  </si>
  <si>
    <t>Stellingen</t>
  </si>
  <si>
    <t>Eidelstedt</t>
  </si>
  <si>
    <t>Schnelsen</t>
  </si>
  <si>
    <t>Niendorf</t>
  </si>
  <si>
    <t>Lokstedt</t>
  </si>
  <si>
    <t>Hoheluft-West</t>
  </si>
  <si>
    <t>Harvestehude</t>
  </si>
  <si>
    <t>Rotherbaum</t>
  </si>
  <si>
    <t>Eimsbüttel</t>
  </si>
  <si>
    <t>Rissen</t>
  </si>
  <si>
    <t>Sülldorf</t>
  </si>
  <si>
    <t>Iserbrook</t>
  </si>
  <si>
    <t>Blankenese</t>
  </si>
  <si>
    <t>Nienstedten</t>
  </si>
  <si>
    <t>Osdorf</t>
  </si>
  <si>
    <t>Lurup</t>
  </si>
  <si>
    <t>Othmarschen</t>
  </si>
  <si>
    <t>Bahrenfeld</t>
  </si>
  <si>
    <t>Ottensen</t>
  </si>
  <si>
    <t>Altona-Nord</t>
  </si>
  <si>
    <t>Sternschanze</t>
  </si>
  <si>
    <t>Altona-Altstadt</t>
  </si>
  <si>
    <t>Wilhelmsburg</t>
  </si>
  <si>
    <t>Veddel</t>
  </si>
  <si>
    <t>Rothenburgsort</t>
  </si>
  <si>
    <t>Billbrook</t>
  </si>
  <si>
    <t>Billstedt</t>
  </si>
  <si>
    <t>Horn</t>
  </si>
  <si>
    <t>Hamm</t>
  </si>
  <si>
    <t>Borgfelde</t>
  </si>
  <si>
    <t>Hammerbrook</t>
  </si>
  <si>
    <t>Neustadt</t>
  </si>
  <si>
    <t>HafenCity</t>
  </si>
  <si>
    <t>Hamburg-Altstadt</t>
  </si>
  <si>
    <t>mit 
Personenschaden</t>
  </si>
  <si>
    <t>Je 1 000 der 
Bevölkerung</t>
  </si>
  <si>
    <t>Private Pkw 
insgesamt</t>
  </si>
  <si>
    <t>Stadtteil Bezirk</t>
  </si>
  <si>
    <t>Vorfahrt, Vorrang</t>
  </si>
  <si>
    <t>nicht angepasste Geschwindigkeit</t>
  </si>
  <si>
    <t>Alkoholeinfluss</t>
  </si>
  <si>
    <t>Fehlverhalten der Fahrer:innen von Kraftfahrzeugen</t>
  </si>
  <si>
    <t>Unfallursachen bei Unfällen mit Personenschaden</t>
  </si>
  <si>
    <t>Straßenbahnen, Eisenbahnen</t>
  </si>
  <si>
    <t>übrige Kraftfahrzeuge</t>
  </si>
  <si>
    <t>landwirtschaftliche Zugmaschinen</t>
  </si>
  <si>
    <t>Wohnmobile</t>
  </si>
  <si>
    <t>Busse</t>
  </si>
  <si>
    <t>Personenkraftwagen</t>
  </si>
  <si>
    <t>Elektrokleinstfahrzeuge</t>
  </si>
  <si>
    <t>Krafträder mit amtl. Kennzeichen</t>
  </si>
  <si>
    <t>Krafträder mit Versicherungskennzeichen</t>
  </si>
  <si>
    <t>Fahrer:innen von Kraftfahrzeugen</t>
  </si>
  <si>
    <t>unfallbeteiligte Verkehrsteilnehmer:innen bei Unfällen mit Personenschaden</t>
  </si>
  <si>
    <t>Unfälle mit Sachschaden</t>
  </si>
  <si>
    <t>Unfälle insgesamt</t>
  </si>
  <si>
    <t>Insgesamt</t>
  </si>
  <si>
    <t>Außerhalb von Ortschaften</t>
  </si>
  <si>
    <t>Innerhalb von Ortschaften</t>
  </si>
  <si>
    <t>Hamburg-Nord</t>
  </si>
  <si>
    <t>Hamburg-Mitte</t>
  </si>
  <si>
    <t>Altona</t>
  </si>
  <si>
    <t>Verunglückte</t>
  </si>
  <si>
    <t>Bezirk</t>
  </si>
  <si>
    <t>Dezember</t>
  </si>
  <si>
    <t>November</t>
  </si>
  <si>
    <t>Oktober</t>
  </si>
  <si>
    <t>September</t>
  </si>
  <si>
    <t>August</t>
  </si>
  <si>
    <t>Juli</t>
  </si>
  <si>
    <t>Juni</t>
  </si>
  <si>
    <t>Mai</t>
  </si>
  <si>
    <t>April</t>
  </si>
  <si>
    <t>März</t>
  </si>
  <si>
    <t>Februar</t>
  </si>
  <si>
    <t>Januar</t>
  </si>
  <si>
    <t>darunter auf 
Bundesautobahnen</t>
  </si>
  <si>
    <t>Monat</t>
  </si>
  <si>
    <t>ohne Angabe</t>
  </si>
  <si>
    <t>65 und mehr</t>
  </si>
  <si>
    <t>45 – 64</t>
  </si>
  <si>
    <t>25 – 44</t>
  </si>
  <si>
    <t>18 – 24</t>
  </si>
  <si>
    <t>15 – 17</t>
  </si>
  <si>
    <t>6 – 14</t>
  </si>
  <si>
    <t>0 – 5</t>
  </si>
  <si>
    <t>davon im Alter von … Jahren</t>
  </si>
  <si>
    <t>außerorts</t>
  </si>
  <si>
    <t>innerorts</t>
  </si>
  <si>
    <t>als sonstige Verkehrsteilnehmer:innen</t>
  </si>
  <si>
    <t>auf
Elektrokleinstfahrzeugen</t>
  </si>
  <si>
    <t>auf Krafträdern</t>
  </si>
  <si>
    <t>in Personenkraftwagen</t>
  </si>
  <si>
    <t>Unfallfolge 
Alter</t>
  </si>
  <si>
    <t>Beförderungsleistung</t>
  </si>
  <si>
    <t>Fahrgäste</t>
  </si>
  <si>
    <t>Anzahl</t>
  </si>
  <si>
    <t>gemischt-
wirtschaftliche und private Unternehmen</t>
  </si>
  <si>
    <t>öffentliche Unternehmen</t>
  </si>
  <si>
    <t>Merkmal</t>
  </si>
  <si>
    <t>Omnibusse</t>
  </si>
  <si>
    <t>Straßenbahnen</t>
  </si>
  <si>
    <t>Linienlänge insgesamt</t>
  </si>
  <si>
    <t>km</t>
  </si>
  <si>
    <t>Eisenbahnen</t>
  </si>
  <si>
    <t>Sitzplätze insgesamt</t>
  </si>
  <si>
    <t>Fahrzeuge insgesamt</t>
  </si>
  <si>
    <t>in der Verwaltung</t>
  </si>
  <si>
    <t>im technischen Dienst</t>
  </si>
  <si>
    <t>im Fahrdienst</t>
  </si>
  <si>
    <t>Ausschließlich oder überwiegend eingesetzt</t>
  </si>
  <si>
    <t>Beschäftigte insgesamt</t>
  </si>
  <si>
    <t>Anteil in %</t>
  </si>
  <si>
    <t>mittlere Reiseweite</t>
  </si>
  <si>
    <r>
      <t>Unternehmen</t>
    </r>
    <r>
      <rPr>
        <vertAlign val="superscript"/>
        <sz val="9"/>
        <color theme="1"/>
        <rFont val="Arial"/>
        <family val="2"/>
      </rPr>
      <t>2</t>
    </r>
    <r>
      <rPr>
        <sz val="9"/>
        <color theme="1"/>
        <rFont val="Arial"/>
        <family val="2"/>
      </rPr>
      <t xml:space="preserve"> 
insgesamt</t>
    </r>
  </si>
  <si>
    <r>
      <t>1 000 Pkm</t>
    </r>
    <r>
      <rPr>
        <vertAlign val="superscript"/>
        <sz val="9"/>
        <color theme="1"/>
        <rFont val="Arial"/>
        <family val="2"/>
      </rPr>
      <t>3</t>
    </r>
  </si>
  <si>
    <r>
      <t>1</t>
    </r>
    <r>
      <rPr>
        <sz val="8"/>
        <color theme="1"/>
        <rFont val="Arial"/>
        <family val="2"/>
      </rPr>
      <t xml:space="preserve">  vierteljährliche Erhebung</t>
    </r>
  </si>
  <si>
    <r>
      <t>2</t>
    </r>
    <r>
      <rPr>
        <sz val="8"/>
        <color theme="1"/>
        <rFont val="Arial"/>
        <family val="2"/>
      </rPr>
      <t xml:space="preserve">  Unternehmen, die mindestens 250 000 Fahrgäste im Vorjahr befördert haben</t>
    </r>
  </si>
  <si>
    <r>
      <t>3</t>
    </r>
    <r>
      <rPr>
        <sz val="8"/>
        <color theme="1"/>
        <rFont val="Arial"/>
        <family val="2"/>
      </rPr>
      <t xml:space="preserve">  Personenkilometer</t>
    </r>
  </si>
  <si>
    <r>
      <t>1</t>
    </r>
    <r>
      <rPr>
        <sz val="8"/>
        <color theme="1"/>
        <rFont val="Arial"/>
        <family val="2"/>
      </rPr>
      <t xml:space="preserve">  fünfjährliche Totalerhebung</t>
    </r>
  </si>
  <si>
    <r>
      <t>auf Fahrrädern</t>
    </r>
    <r>
      <rPr>
        <vertAlign val="superscript"/>
        <sz val="9"/>
        <color theme="1"/>
        <rFont val="Arial"/>
        <family val="2"/>
      </rPr>
      <t>3</t>
    </r>
  </si>
  <si>
    <r>
      <t>als Fußgänger:innen</t>
    </r>
    <r>
      <rPr>
        <vertAlign val="superscript"/>
        <sz val="9"/>
        <color theme="1"/>
        <rFont val="Arial"/>
        <family val="2"/>
      </rPr>
      <t>4</t>
    </r>
  </si>
  <si>
    <r>
      <t>Getötete</t>
    </r>
    <r>
      <rPr>
        <vertAlign val="superscript"/>
        <sz val="9"/>
        <color theme="1"/>
        <rFont val="Arial"/>
        <family val="2"/>
      </rPr>
      <t>1</t>
    </r>
  </si>
  <si>
    <r>
      <t>Schwerverletzte</t>
    </r>
    <r>
      <rPr>
        <vertAlign val="superscript"/>
        <sz val="9"/>
        <color theme="1"/>
        <rFont val="Arial"/>
        <family val="2"/>
      </rPr>
      <t>2</t>
    </r>
  </si>
  <si>
    <r>
      <t>2</t>
    </r>
    <r>
      <rPr>
        <sz val="8"/>
        <color theme="1"/>
        <rFont val="Arial"/>
        <family val="2"/>
      </rPr>
      <t xml:space="preserve">  verletzte Personen, die in ein Krankenhaus aufgenommen wurden</t>
    </r>
  </si>
  <si>
    <r>
      <t>3</t>
    </r>
    <r>
      <rPr>
        <sz val="8"/>
        <color theme="1"/>
        <rFont val="Arial"/>
        <family val="2"/>
      </rPr>
      <t xml:space="preserve">  einschließlich Pedelecs</t>
    </r>
  </si>
  <si>
    <r>
      <t>4</t>
    </r>
    <r>
      <rPr>
        <sz val="8"/>
        <color theme="1"/>
        <rFont val="Arial"/>
        <family val="2"/>
      </rPr>
      <t xml:space="preserve">  einschließlich Fußgänger:innen mit Sport- und Spielgerät</t>
    </r>
  </si>
  <si>
    <r>
      <t>1</t>
    </r>
    <r>
      <rPr>
        <sz val="8"/>
        <color theme="1"/>
        <rFont val="Arial"/>
        <family val="2"/>
      </rPr>
      <t xml:space="preserve"> einschließlich der innerhalb von 30 Tagen nach dem Unfall an den Unfallfolgen Verstorbenen</t>
    </r>
  </si>
  <si>
    <r>
      <t>2</t>
    </r>
    <r>
      <rPr>
        <sz val="8"/>
        <color theme="1"/>
        <rFont val="Arial"/>
        <family val="2"/>
      </rPr>
      <t xml:space="preserve"> verletzte Personen, die in ein Krankenhaus aufgenommen wurden</t>
    </r>
  </si>
  <si>
    <r>
      <t>Güterkraftfahrzeuge</t>
    </r>
    <r>
      <rPr>
        <vertAlign val="superscript"/>
        <sz val="9"/>
        <color theme="1"/>
        <rFont val="Arial"/>
        <family val="2"/>
      </rPr>
      <t>1</t>
    </r>
  </si>
  <si>
    <r>
      <t>Fußgänger:innen</t>
    </r>
    <r>
      <rPr>
        <vertAlign val="superscript"/>
        <sz val="9"/>
        <color theme="1"/>
        <rFont val="Arial"/>
        <family val="2"/>
      </rPr>
      <t>3</t>
    </r>
  </si>
  <si>
    <r>
      <t>sonstige Verkehrsteilnehmer:innen</t>
    </r>
    <r>
      <rPr>
        <vertAlign val="superscript"/>
        <sz val="9"/>
        <color theme="1"/>
        <rFont val="Arial"/>
        <family val="2"/>
      </rPr>
      <t>4</t>
    </r>
  </si>
  <si>
    <r>
      <t>Fehlverhalten der Fußgänger:innen</t>
    </r>
    <r>
      <rPr>
        <vertAlign val="superscript"/>
        <sz val="9"/>
        <color theme="1"/>
        <rFont val="Arial"/>
        <family val="2"/>
      </rPr>
      <t>3</t>
    </r>
  </si>
  <si>
    <r>
      <t>1</t>
    </r>
    <r>
      <rPr>
        <sz val="8"/>
        <color theme="1"/>
        <rFont val="Arial"/>
        <family val="2"/>
      </rPr>
      <t xml:space="preserve">  Lkw, Sattelschlepper und Sonderkraftfahrzeuge zur Güterbeförderung</t>
    </r>
  </si>
  <si>
    <r>
      <t>2</t>
    </r>
    <r>
      <rPr>
        <sz val="8"/>
        <color theme="1"/>
        <rFont val="Arial"/>
        <family val="2"/>
      </rPr>
      <t xml:space="preserve">  einschließlich Pedelecs</t>
    </r>
  </si>
  <si>
    <r>
      <t>3</t>
    </r>
    <r>
      <rPr>
        <sz val="8"/>
        <color theme="1"/>
        <rFont val="Arial"/>
        <family val="2"/>
      </rPr>
      <t xml:space="preserve">  einschließlich Fußgänger:innen mit Sport- und Spielgerät</t>
    </r>
  </si>
  <si>
    <r>
      <t>4</t>
    </r>
    <r>
      <rPr>
        <sz val="8"/>
        <color theme="1"/>
        <rFont val="Arial"/>
        <family val="2"/>
      </rPr>
      <t xml:space="preserve">  einschließlich bespannte Fuhrwerke, Handwagen, Handkarren, Tierführende/Treibende</t>
    </r>
  </si>
  <si>
    <r>
      <t>Straßenverkehrs-
unfälle insgesamt</t>
    </r>
    <r>
      <rPr>
        <vertAlign val="superscript"/>
        <sz val="9"/>
        <color theme="1"/>
        <rFont val="Arial"/>
        <family val="2"/>
      </rPr>
      <t>1</t>
    </r>
  </si>
  <si>
    <r>
      <t>mit schwer­
wiegendem Sachschade</t>
    </r>
    <r>
      <rPr>
        <sz val="9"/>
        <rFont val="Arial"/>
        <family val="2"/>
      </rPr>
      <t>n</t>
    </r>
    <r>
      <rPr>
        <vertAlign val="superscript"/>
        <sz val="9"/>
        <rFont val="Arial"/>
        <family val="2"/>
      </rPr>
      <t>2</t>
    </r>
  </si>
  <si>
    <r>
      <t>St.</t>
    </r>
    <r>
      <rPr>
        <sz val="9"/>
        <color theme="1"/>
        <rFont val="Arial"/>
        <family val="2"/>
      </rPr>
      <t xml:space="preserve"> Pauli</t>
    </r>
  </si>
  <si>
    <r>
      <t>St.</t>
    </r>
    <r>
      <rPr>
        <sz val="9"/>
        <color theme="1"/>
        <rFont val="Arial"/>
        <family val="2"/>
      </rPr>
      <t xml:space="preserve"> Georg</t>
    </r>
  </si>
  <si>
    <r>
      <t xml:space="preserve">Kleiner </t>
    </r>
    <r>
      <rPr>
        <sz val="9"/>
        <color theme="1"/>
        <rFont val="Arial"/>
        <family val="2"/>
      </rPr>
      <t>Grasbrook und Steinwerder</t>
    </r>
  </si>
  <si>
    <r>
      <t xml:space="preserve">Waltershof </t>
    </r>
    <r>
      <rPr>
        <sz val="9"/>
        <color theme="1"/>
        <rFont val="Arial"/>
        <family val="2"/>
      </rPr>
      <t>und Finkenwerder</t>
    </r>
  </si>
  <si>
    <r>
      <t>Bezirk Hamburg-Mitte</t>
    </r>
    <r>
      <rPr>
        <b/>
        <vertAlign val="superscript"/>
        <sz val="9"/>
        <color theme="1"/>
        <rFont val="Arial"/>
        <family val="2"/>
      </rPr>
      <t>3</t>
    </r>
  </si>
  <si>
    <r>
      <t xml:space="preserve">Groß </t>
    </r>
    <r>
      <rPr>
        <sz val="9"/>
        <color theme="1"/>
        <rFont val="Arial"/>
        <family val="2"/>
      </rPr>
      <t>Flottbek</t>
    </r>
  </si>
  <si>
    <r>
      <t xml:space="preserve">Bezirk </t>
    </r>
    <r>
      <rPr>
        <b/>
        <sz val="9"/>
        <color theme="1"/>
        <rFont val="Arial"/>
        <family val="2"/>
      </rPr>
      <t>Altona</t>
    </r>
  </si>
  <si>
    <r>
      <t xml:space="preserve">Bezirk </t>
    </r>
    <r>
      <rPr>
        <b/>
        <sz val="9"/>
        <color theme="1"/>
        <rFont val="Arial"/>
        <family val="2"/>
      </rPr>
      <t>Eimsbüttel</t>
    </r>
  </si>
  <si>
    <r>
      <t xml:space="preserve">Groß </t>
    </r>
    <r>
      <rPr>
        <sz val="9"/>
        <color theme="1"/>
        <rFont val="Arial"/>
        <family val="2"/>
      </rPr>
      <t>Borstel</t>
    </r>
  </si>
  <si>
    <r>
      <t xml:space="preserve">Bezirk </t>
    </r>
    <r>
      <rPr>
        <b/>
        <sz val="9"/>
        <color theme="1"/>
        <rFont val="Arial"/>
        <family val="2"/>
      </rPr>
      <t>Hamburg-Nord</t>
    </r>
  </si>
  <si>
    <r>
      <t xml:space="preserve">Bezirk </t>
    </r>
    <r>
      <rPr>
        <b/>
        <sz val="9"/>
        <color theme="1"/>
        <rFont val="Arial"/>
        <family val="2"/>
      </rPr>
      <t>Bergedorf</t>
    </r>
  </si>
  <si>
    <r>
      <t xml:space="preserve">Neuland </t>
    </r>
    <r>
      <rPr>
        <sz val="9"/>
        <color theme="1"/>
        <rFont val="Arial"/>
        <family val="2"/>
      </rPr>
      <t>und Gut Moor</t>
    </r>
  </si>
  <si>
    <r>
      <t xml:space="preserve">Moorburg </t>
    </r>
    <r>
      <rPr>
        <sz val="9"/>
        <color theme="1"/>
        <rFont val="Arial"/>
        <family val="2"/>
      </rPr>
      <t>und Altenwerder</t>
    </r>
  </si>
  <si>
    <r>
      <t>örtlich nicht</t>
    </r>
    <r>
      <rPr>
        <sz val="9"/>
        <color theme="1"/>
        <rFont val="Arial"/>
        <family val="2"/>
      </rPr>
      <t xml:space="preserve"> zuzuordnen</t>
    </r>
  </si>
  <si>
    <r>
      <t xml:space="preserve">Hamburg </t>
    </r>
    <r>
      <rPr>
        <b/>
        <sz val="9"/>
        <color theme="1"/>
        <rFont val="Arial"/>
        <family val="2"/>
      </rPr>
      <t>insgesamt</t>
    </r>
    <r>
      <rPr>
        <b/>
        <vertAlign val="superscript"/>
        <sz val="9"/>
        <color theme="1"/>
        <rFont val="Arial"/>
        <family val="2"/>
      </rPr>
      <t>3</t>
    </r>
  </si>
  <si>
    <r>
      <rPr>
        <vertAlign val="superscript"/>
        <sz val="9"/>
        <rFont val="Arial"/>
        <family val="2"/>
      </rPr>
      <t xml:space="preserve">1 </t>
    </r>
    <r>
      <rPr>
        <sz val="8"/>
        <rFont val="Arial"/>
        <family val="2"/>
      </rPr>
      <t>Ohne übrige Sachschadenunfälle</t>
    </r>
  </si>
  <si>
    <r>
      <t xml:space="preserve">3 </t>
    </r>
    <r>
      <rPr>
        <sz val="8"/>
        <color theme="1"/>
        <rFont val="Arial"/>
        <family val="2"/>
      </rPr>
      <t>einschließlich Stadtteil Neuwerk</t>
    </r>
  </si>
  <si>
    <r>
      <t>1</t>
    </r>
    <r>
      <rPr>
        <sz val="8"/>
        <color theme="1"/>
        <rFont val="Arial"/>
        <family val="2"/>
      </rPr>
      <t xml:space="preserve">  einschließlich der innerhalb von 30 Tagen nach dem Unfall an den Unfallfolgen Verstorbenen</t>
    </r>
  </si>
  <si>
    <r>
      <t>2</t>
    </r>
    <r>
      <rPr>
        <sz val="8"/>
        <rFont val="Arial"/>
        <family val="2"/>
      </rPr>
      <t xml:space="preserve"> Unfälle bei denen mindestens ein beteiligtes Kfz nicht fahrbereit war oder mindestens eine beteiligte Person unter Einfluss von Alkohol oder berauschenden Mitteln stand</t>
    </r>
  </si>
  <si>
    <r>
      <t>1</t>
    </r>
    <r>
      <rPr>
        <sz val="8"/>
        <rFont val="Arial"/>
        <family val="2"/>
      </rPr>
      <t xml:space="preserve">  einschließlich der innerhalb von 30 Tagen nach dem Unfall an den Unfallfolgen Verstorbenen</t>
    </r>
  </si>
  <si>
    <r>
      <t>1</t>
    </r>
    <r>
      <rPr>
        <sz val="8"/>
        <rFont val="Arial"/>
        <family val="2"/>
      </rPr>
      <t xml:space="preserve">  einschließlich der innerhalb von 30 Tagen nach dem Unfall an den Unfallfolgen Verstorbenen </t>
    </r>
  </si>
  <si>
    <t>Berichtsjahr 2024</t>
  </si>
  <si>
    <t>Straßenverkehrsunfälle in Hamburg 1970 – 2024</t>
  </si>
  <si>
    <t>Straßenverkehrsunfälle, Verkehrsteilnehmer:innen und Unfallursachen in Hamburg 2023 und 2024</t>
  </si>
  <si>
    <t>Straßenverkehrsunfälle in den Bezirken Hamburgs 2023 und 2024</t>
  </si>
  <si>
    <t>Unfälle mit Personenschaden in Hamburg 2024 nach Monaten</t>
  </si>
  <si>
    <t>Verunglückte Personen in Hamburg 2024 nach Alter und Beteiligung am Straßenverkehr</t>
  </si>
  <si>
    <t>Fahrgäste und Beförderungsleistungen Hamburger Unternehmen 2005 – 2024 im Schienennahverkehr und im gewerblichen Omnibuslinienverkehr</t>
  </si>
  <si>
    <t>Einheit</t>
  </si>
  <si>
    <t>Personenbeförderung insgesamt</t>
  </si>
  <si>
    <t>Unternehmen</t>
  </si>
  <si>
    <t>Fahrleistungen</t>
  </si>
  <si>
    <t>darunter im Liniennahverkehr</t>
  </si>
  <si>
    <t>Fahrleistung</t>
  </si>
  <si>
    <t>Beförderungseinnahmen</t>
  </si>
  <si>
    <t>1 000 EUR</t>
  </si>
  <si>
    <r>
      <t>1 000 Pkm</t>
    </r>
    <r>
      <rPr>
        <vertAlign val="superscript"/>
        <sz val="9"/>
        <color theme="1"/>
        <rFont val="Arial"/>
        <family val="2"/>
      </rPr>
      <t>2</t>
    </r>
  </si>
  <si>
    <r>
      <t>1 000 Fzkm</t>
    </r>
    <r>
      <rPr>
        <vertAlign val="superscript"/>
        <sz val="9"/>
        <color theme="1"/>
        <rFont val="Arial"/>
        <family val="2"/>
      </rPr>
      <t>3</t>
    </r>
  </si>
  <si>
    <r>
      <t>1</t>
    </r>
    <r>
      <rPr>
        <sz val="8"/>
        <color theme="1"/>
        <rFont val="Arial"/>
        <family val="2"/>
      </rPr>
      <t xml:space="preserve">  jährliche Erhebung</t>
    </r>
  </si>
  <si>
    <r>
      <t>2</t>
    </r>
    <r>
      <rPr>
        <sz val="8"/>
        <color theme="1"/>
        <rFont val="Arial"/>
        <family val="2"/>
      </rPr>
      <t xml:space="preserve">  Personenkilometer</t>
    </r>
  </si>
  <si>
    <r>
      <t>3</t>
    </r>
    <r>
      <rPr>
        <sz val="8"/>
        <color theme="1"/>
        <rFont val="Arial"/>
        <family val="2"/>
      </rPr>
      <t xml:space="preserve">  Fahrzeugkilometer</t>
    </r>
  </si>
  <si>
    <t>4   Straßenverkehrsunfälle, Verkehrsteilnehmer:innen und Unfallursachen in Hamburg 2023 und 2024</t>
  </si>
  <si>
    <t>5   Straßenverkehrsunfälle in den Bezirken Hamburgs 2023 und 2024</t>
  </si>
  <si>
    <t>6   Straßenverkehrsunfälle mit Personenschaden in Hamburg 2024 nach Monaten</t>
  </si>
  <si>
    <t>7   Verunglückte Personen in Hamburg 2024 nach Alter und Beteiligung am Straßenverkehr</t>
  </si>
  <si>
    <t>2   Straßenverkehrsunfälle in Hamburg 1970 – 2024</t>
  </si>
  <si>
    <r>
      <t>Fahrradfahrer:innen</t>
    </r>
    <r>
      <rPr>
        <vertAlign val="superscript"/>
        <sz val="9"/>
        <rFont val="Arial"/>
        <family val="2"/>
      </rPr>
      <t>2</t>
    </r>
  </si>
  <si>
    <r>
      <t>Fehlverhalten der Fahrradfahrer:innen</t>
    </r>
    <r>
      <rPr>
        <vertAlign val="superscript"/>
        <sz val="9"/>
        <rFont val="Arial"/>
        <family val="2"/>
      </rPr>
      <t>2</t>
    </r>
  </si>
  <si>
    <t xml:space="preserve"> 843 276</t>
  </si>
  <si>
    <t>5 757 472</t>
  </si>
  <si>
    <t>1 116 485</t>
  </si>
  <si>
    <t>Verkehrsleistungen Hamburger Unternehmen 2022 - 2024 nach Eigentumsverhältnissen im Schienennahverkehr und gewerblichen Omnibusverkehr</t>
  </si>
  <si>
    <t>Beschäftigte, Fahrzeuge, Platzkapazität und Linienlänge Hamburger Unternehmen am 31. Dezember 2024 nach Eigentumsverhältnissen im Schienennahverkehr und gewerblichen Omnibusverkehr</t>
  </si>
  <si>
    <r>
      <t>9   Beschäftigte, Fahrzeuge, Platzkapazität und Linienlänge Hamburger Unternehmen am 31. Dezember 2024 nach Eigentumsverhältnissen im Schienennahverkehr und gewerblichen Omnibusverkehr</t>
    </r>
    <r>
      <rPr>
        <b/>
        <vertAlign val="superscript"/>
        <sz val="12"/>
        <color rgb="FF003063"/>
        <rFont val="Arial"/>
        <family val="2"/>
      </rPr>
      <t>1</t>
    </r>
  </si>
  <si>
    <r>
      <t>10   Fahrgäste und Beförderungsleistungen Hamburger Unternehmen 2005 - 2024 im Schienennahverkehr und im gewerblichen Omnibuslinienverkehr</t>
    </r>
    <r>
      <rPr>
        <b/>
        <vertAlign val="superscript"/>
        <sz val="12"/>
        <color rgb="FF003063"/>
        <rFont val="Arial"/>
        <family val="2"/>
      </rPr>
      <t>1</t>
    </r>
  </si>
  <si>
    <r>
      <rPr>
        <b/>
        <u/>
        <sz val="8"/>
        <color rgb="FF244061"/>
        <rFont val="Arial"/>
        <family val="2"/>
      </rPr>
      <t xml:space="preserve">› </t>
    </r>
    <r>
      <rPr>
        <u/>
        <sz val="8"/>
        <color rgb="FF244061"/>
        <rFont val="Arial"/>
        <family val="2"/>
      </rPr>
      <t>zum Inhaltsverzeichnis</t>
    </r>
  </si>
  <si>
    <r>
      <rPr>
        <b/>
        <u/>
        <sz val="8"/>
        <color rgb="FF003063"/>
        <rFont val="Arial"/>
        <family val="2"/>
      </rPr>
      <t xml:space="preserve">› </t>
    </r>
    <r>
      <rPr>
        <u/>
        <sz val="8"/>
        <color rgb="FF003063"/>
        <rFont val="Arial"/>
        <family val="2"/>
      </rPr>
      <t>zum Inhaltsverzeichnis</t>
    </r>
  </si>
  <si>
    <t>1   Kraftfahrzeugbestand und Zulassungen in Hamburg 1970 – 2025</t>
  </si>
  <si>
    <r>
      <t>Bestand an Kraftfahrzeugen</t>
    </r>
    <r>
      <rPr>
        <vertAlign val="superscript"/>
        <sz val="9"/>
        <color theme="1"/>
        <rFont val="Arial"/>
        <family val="2"/>
      </rPr>
      <t>1</t>
    </r>
  </si>
  <si>
    <r>
      <t>Zulassungen fabrikneuer Pkw</t>
    </r>
    <r>
      <rPr>
        <vertAlign val="superscript"/>
        <sz val="9"/>
        <color theme="1"/>
        <rFont val="Arial"/>
        <family val="2"/>
      </rPr>
      <t>2</t>
    </r>
  </si>
  <si>
    <r>
      <t>Pkw  
je 1 000 
Einwohner:innen</t>
    </r>
    <r>
      <rPr>
        <vertAlign val="superscript"/>
        <sz val="9"/>
        <color theme="1"/>
        <rFont val="Arial"/>
        <family val="2"/>
      </rPr>
      <t>3</t>
    </r>
  </si>
  <si>
    <t>darunter 
Dieselfahrzeuge</t>
  </si>
  <si>
    <r>
      <t>Pkw</t>
    </r>
    <r>
      <rPr>
        <vertAlign val="superscript"/>
        <sz val="9"/>
        <color theme="1"/>
        <rFont val="Arial"/>
        <family val="2"/>
      </rPr>
      <t>2</t>
    </r>
  </si>
  <si>
    <t>Lkw</t>
  </si>
  <si>
    <t>...</t>
  </si>
  <si>
    <r>
      <t>1</t>
    </r>
    <r>
      <rPr>
        <sz val="8"/>
        <color theme="1"/>
        <rFont val="Arial"/>
        <family val="2"/>
      </rPr>
      <t xml:space="preserve">  bis 2000 jeweils 1.7.; ab 2001 jeweils 1.1.; ab 2008 nur noch angemeldete Fahrzeuge</t>
    </r>
    <r>
      <rPr>
        <b/>
        <sz val="8"/>
        <color theme="1"/>
        <rFont val="Arial"/>
        <family val="2"/>
      </rPr>
      <t xml:space="preserve"> ohne</t>
    </r>
    <r>
      <rPr>
        <sz val="8"/>
        <color theme="1"/>
        <rFont val="Arial"/>
        <family val="2"/>
      </rPr>
      <t xml:space="preserve"> vorübergehende Stilllegungen/Außerbetriebsetzungen</t>
    </r>
  </si>
  <si>
    <r>
      <t>2</t>
    </r>
    <r>
      <rPr>
        <sz val="8"/>
        <color theme="1"/>
        <rFont val="Arial"/>
        <family val="2"/>
      </rPr>
      <t xml:space="preserve">  ab 2005 Pkw einschließlich Wohnmobile</t>
    </r>
  </si>
  <si>
    <r>
      <t>3</t>
    </r>
    <r>
      <rPr>
        <sz val="8"/>
        <rFont val="Arial"/>
        <family val="2"/>
      </rPr>
      <t xml:space="preserve">  Die Dichte der Fahrzeuge bezieht sich auf 1 000 Einwohner:innen der zum 01.01. des Vorjahres ermittelten Bevölkerungszahl 
   (Quelle: Statistisches Bundesamt).</t>
    </r>
  </si>
  <si>
    <t>Quelle: Kraftfahrt-Bundesamt</t>
  </si>
  <si>
    <t>11   Güterverkehr über See in Hamburg 1970 – 2024</t>
  </si>
  <si>
    <r>
      <t>Umgeschlagene 
Container in TEU</t>
    </r>
    <r>
      <rPr>
        <vertAlign val="superscript"/>
        <sz val="9"/>
        <color theme="1"/>
        <rFont val="Arial"/>
        <family val="2"/>
      </rPr>
      <t>1</t>
    </r>
  </si>
  <si>
    <r>
      <t>Umschlag insgesamt</t>
    </r>
    <r>
      <rPr>
        <vertAlign val="superscript"/>
        <sz val="9"/>
        <color theme="1"/>
        <rFont val="Arial"/>
        <family val="2"/>
      </rPr>
      <t>2</t>
    </r>
  </si>
  <si>
    <t>Empfang</t>
  </si>
  <si>
    <t>Versand</t>
  </si>
  <si>
    <t>1 000 t</t>
  </si>
  <si>
    <r>
      <t>1</t>
    </r>
    <r>
      <rPr>
        <sz val="8"/>
        <color theme="1"/>
        <rFont val="Arial"/>
        <family val="2"/>
      </rPr>
      <t xml:space="preserve">  20-Fuß-Einheiten</t>
    </r>
  </si>
  <si>
    <r>
      <t>2</t>
    </r>
    <r>
      <rPr>
        <sz val="8"/>
        <color theme="1"/>
        <rFont val="Arial"/>
        <family val="2"/>
      </rPr>
      <t xml:space="preserve">  beförderte Gütermenge in der Seeschifffahrt, einschließlich Eigengewichte der Transportfahrzeuge und -behälter. </t>
    </r>
  </si>
  <si>
    <t>Grafik 1   Güterverkehr über See in Hamburg 1970 – 2024</t>
  </si>
  <si>
    <r>
      <t>Umschlag insgesamt</t>
    </r>
    <r>
      <rPr>
        <vertAlign val="superscript"/>
        <sz val="9"/>
        <rFont val="Arial"/>
        <family val="2"/>
      </rPr>
      <t>1</t>
    </r>
  </si>
  <si>
    <r>
      <t>1</t>
    </r>
    <r>
      <rPr>
        <sz val="8"/>
        <rFont val="Arial"/>
        <family val="2"/>
      </rPr>
      <t xml:space="preserve">   beförderte Gütermenge in der Seeschifffahrt, einschließlich Eigengewichte der Transportfahrzeuge und -behälter
</t>
    </r>
  </si>
  <si>
    <t>› zum Inhaltsverzeichnis</t>
  </si>
  <si>
    <t>Gütergruppe</t>
  </si>
  <si>
    <t>Verkehrsträger</t>
  </si>
  <si>
    <t>Seeschiffe</t>
  </si>
  <si>
    <t>Binnenschiffe</t>
  </si>
  <si>
    <t>1 000 t</t>
  </si>
  <si>
    <t>Erzeugnisse der Land- und Forstwirtschaft sowie der Fischerei</t>
  </si>
  <si>
    <t>Kohle, rohes Erdöl und Erdgas</t>
  </si>
  <si>
    <t>Erze, Steine und Erden, sonstige Bergbauerzeugnisse</t>
  </si>
  <si>
    <t>Nahrungs-/ Genussmittel, Textilien, Bekleidung, Holzwaren</t>
  </si>
  <si>
    <t>Kokerei und Mineralölerzeugnisse</t>
  </si>
  <si>
    <t>Chemische Erzeugnisse, Mineralerzeugnisse</t>
  </si>
  <si>
    <t>Metalle und Metallerzeugnisse</t>
  </si>
  <si>
    <t>Maschinen und Ausrüstungen, langlebige Konsumgüter</t>
  </si>
  <si>
    <t>Sekundärrohstoffe, Abfälle</t>
  </si>
  <si>
    <t>Sonstige Produkte</t>
  </si>
  <si>
    <t>2024 insgesamt</t>
  </si>
  <si>
    <t>Dagegen 2023</t>
  </si>
  <si>
    <t>Veränderung in %</t>
  </si>
  <si>
    <t>– 2,5</t>
  </si>
  <si>
    <t>2024 Empfang</t>
  </si>
  <si>
    <t>– 2,7</t>
  </si>
  <si>
    <t>2024 Versand</t>
  </si>
  <si>
    <r>
      <rPr>
        <vertAlign val="superscript"/>
        <sz val="8"/>
        <color theme="1"/>
        <rFont val="Arial"/>
        <family val="2"/>
      </rPr>
      <t xml:space="preserve">1 </t>
    </r>
    <r>
      <rPr>
        <sz val="8"/>
        <color theme="1"/>
        <rFont val="Arial"/>
        <family val="2"/>
      </rPr>
      <t>Ohne Eigengewichte der Ladungsträger</t>
    </r>
  </si>
  <si>
    <t>Grafik 2   Warenverkehr über See des Hafens Hamburg 2024 mit den wichtigsten Ländern</t>
  </si>
  <si>
    <t>Land</t>
  </si>
  <si>
    <r>
      <t>Veränderung 2024 gegenüber 2023 in 1 000 t</t>
    </r>
    <r>
      <rPr>
        <vertAlign val="superscript"/>
        <sz val="9"/>
        <color rgb="FF003063"/>
        <rFont val="Arial"/>
        <family val="2"/>
      </rPr>
      <t>1</t>
    </r>
  </si>
  <si>
    <t>Volksrepublik China (mit Hongkong)</t>
  </si>
  <si>
    <t>USA</t>
  </si>
  <si>
    <t>Kanada</t>
  </si>
  <si>
    <t>Norwegen</t>
  </si>
  <si>
    <t>Singapur</t>
  </si>
  <si>
    <t>Niederlande</t>
  </si>
  <si>
    <t>Brasilien</t>
  </si>
  <si>
    <t>Polen</t>
  </si>
  <si>
    <t>Südafrika</t>
  </si>
  <si>
    <t>Großbritannien</t>
  </si>
  <si>
    <r>
      <t>1</t>
    </r>
    <r>
      <rPr>
        <sz val="8"/>
        <color theme="1"/>
        <rFont val="Arial"/>
        <family val="2"/>
      </rPr>
      <t xml:space="preserve">  Ohne Eigengewichte der Ladungsträger</t>
    </r>
  </si>
  <si>
    <t>Grafik 3   In Containern umgeschlagene Güter über See des Hafens Hamburg 2024
mit den wichtigsten ost- und südostasiatischen Ländern</t>
  </si>
  <si>
    <t>Volksrepublik China 
(mit Hongkong)</t>
  </si>
  <si>
    <t>Malaysia</t>
  </si>
  <si>
    <t>Taiwan</t>
  </si>
  <si>
    <t>Südkorea</t>
  </si>
  <si>
    <t>Japan</t>
  </si>
  <si>
    <t>Vietnam</t>
  </si>
  <si>
    <r>
      <t>13   Gewerblicher Luftverkehr</t>
    </r>
    <r>
      <rPr>
        <b/>
        <vertAlign val="superscript"/>
        <sz val="12"/>
        <color rgb="FF003063"/>
        <rFont val="Arial"/>
        <family val="2"/>
      </rPr>
      <t>1</t>
    </r>
    <r>
      <rPr>
        <b/>
        <sz val="12"/>
        <color rgb="FF003063"/>
        <rFont val="Arial"/>
        <family val="2"/>
      </rPr>
      <t xml:space="preserve"> des Flughafens Hamburg Airport – Helmut Schmidt 1970 – 2024</t>
    </r>
  </si>
  <si>
    <t>Starts und Landungen</t>
  </si>
  <si>
    <t>Einsteiger</t>
  </si>
  <si>
    <t>Aussteiger</t>
  </si>
  <si>
    <t>Fluggäste 
(Einsteiger und Aussteiger)</t>
  </si>
  <si>
    <t>Güterverkehr in t</t>
  </si>
  <si>
    <r>
      <t>darunter im 
Linienverkehr</t>
    </r>
    <r>
      <rPr>
        <vertAlign val="superscript"/>
        <sz val="9"/>
        <color theme="1"/>
        <rFont val="Arial"/>
        <family val="2"/>
      </rPr>
      <t>2, 3</t>
    </r>
  </si>
  <si>
    <r>
      <t>darunter im  Linienverkehr</t>
    </r>
    <r>
      <rPr>
        <vertAlign val="superscript"/>
        <sz val="9"/>
        <color theme="1"/>
        <rFont val="Arial"/>
        <family val="2"/>
      </rPr>
      <t>2, 3</t>
    </r>
  </si>
  <si>
    <t>Fracht</t>
  </si>
  <si>
    <r>
      <t>Post</t>
    </r>
    <r>
      <rPr>
        <vertAlign val="superscript"/>
        <sz val="9"/>
        <color theme="1"/>
        <rFont val="Arial"/>
        <family val="2"/>
      </rPr>
      <t>4</t>
    </r>
  </si>
  <si>
    <t>­–</t>
  </si>
  <si>
    <r>
      <t>1</t>
    </r>
    <r>
      <rPr>
        <sz val="8"/>
        <color theme="1"/>
        <rFont val="Arial"/>
        <family val="2"/>
      </rPr>
      <t xml:space="preserve">  ohne Transit</t>
    </r>
  </si>
  <si>
    <r>
      <t>2</t>
    </r>
    <r>
      <rPr>
        <sz val="8"/>
        <color theme="1"/>
        <rFont val="Arial"/>
        <family val="2"/>
      </rPr>
      <t xml:space="preserve">  Ab 1995 wird der Pauschalflugreiseverkehr nach Zielen innerhalb des Gebietes der EU dem Linienverkehr zugeordnet.</t>
    </r>
  </si>
  <si>
    <r>
      <t>3</t>
    </r>
    <r>
      <rPr>
        <sz val="8"/>
        <color theme="1"/>
        <rFont val="Arial"/>
        <family val="2"/>
      </rPr>
      <t xml:space="preserve">  bis 1987 Reisende, ab 1988 Zusteiger</t>
    </r>
  </si>
  <si>
    <r>
      <t>4</t>
    </r>
    <r>
      <rPr>
        <sz val="8"/>
        <color theme="1"/>
        <rFont val="Arial"/>
        <family val="2"/>
      </rPr>
      <t xml:space="preserve">  Postfrachtverkehr ab 2010 eingestellt</t>
    </r>
  </si>
  <si>
    <t>Quelle: Statistisches Bundesamt</t>
  </si>
  <si>
    <t>Kraftfahrzeugbestand und Zulassungen in Hamburg 1970 – 2025</t>
  </si>
  <si>
    <t>Güterverkehr über See in Hamburg 1970 – 2024</t>
  </si>
  <si>
    <t>11.13</t>
  </si>
  <si>
    <t>In Containern umgeschlagene Güter über See des Hafens Hamburg 2024 mit den wichtigsten ostasiatischen Ländern</t>
  </si>
  <si>
    <t>Güterverkehr von und nach Hamburg 2024 nach Gütergruppen und Verkehrsträgern</t>
  </si>
  <si>
    <t>Warenverkehr über See des Hafens Hamburg 2024 mit den wichtigsten Ländern</t>
  </si>
  <si>
    <t>Gewerblicher Luftverkehr des Flughafens Hamburg Airport – Helmut Schmidt 1970 – 2024</t>
  </si>
  <si>
    <t>3   Pkw-Bestand am 01.01.2025 und Straßenverkehrsunfälle 2024 in den Hamburger Stadtteilen</t>
  </si>
  <si>
    <t>Pkw-Bestand am 01.01.2025 und Straßenverkehrsunfälle 2024 in den Hamburger Stadtteilen</t>
  </si>
  <si>
    <r>
      <t>8   Verkehrsleistungen Hamburger Unternehmen 2022 - 2024 
nach Eigentumsverhältnissen im Schienennahverkehr und gewerblichen Omnibusverkehr</t>
    </r>
    <r>
      <rPr>
        <b/>
        <vertAlign val="superscript"/>
        <sz val="12"/>
        <color rgb="FF003063"/>
        <rFont val="Arial"/>
        <family val="2"/>
      </rPr>
      <t>1</t>
    </r>
  </si>
  <si>
    <t>1 000</t>
  </si>
  <si>
    <t>gemischt-
wirtschaftliche 
und private Unternehmen</t>
  </si>
  <si>
    <r>
      <t>12   Güterverkehr von und nach Hamburg 2024 
nach Gütergruppen und Verkehrsträgern</t>
    </r>
    <r>
      <rPr>
        <b/>
        <vertAlign val="superscript"/>
        <sz val="12"/>
        <color rgb="FF003063"/>
        <rFont val="Arial"/>
        <family val="2"/>
      </rPr>
      <t>1</t>
    </r>
  </si>
  <si>
    <t>687 094 r</t>
  </si>
  <si>
    <t>4 835 740 r</t>
  </si>
  <si>
    <t>1 914 r</t>
  </si>
  <si>
    <t>140 411 r</t>
  </si>
  <si>
    <t>5 381 r</t>
  </si>
  <si>
    <t>219 945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</si>
</sst>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 ##0"/>
    <numFmt numFmtId="165" formatCode="#,##0.0"/>
    <numFmt numFmtId="166" formatCode="#\ ##0;\–#\ ##0;\–"/>
    <numFmt numFmtId="167" formatCode="#\ ###\ ##0"/>
    <numFmt numFmtId="168" formatCode="###.0"/>
    <numFmt numFmtId="169" formatCode="###"/>
    <numFmt numFmtId="170" formatCode="#\ ###\ ##0;\–\ #\ ###\ ##0;&quot;–&quot;"/>
    <numFmt numFmtId="171" formatCode="#\ ###\ ##0;\–#\ ##0;\–"/>
    <numFmt numFmtId="172" formatCode="###\ ###\ ##0;\–#\ ##0;\–"/>
    <numFmt numFmtId="173" formatCode="0.0;\–\ 0.0"/>
    <numFmt numFmtId="174" formatCode="#.0\ ##0;\–#.0\ ##0;\–"/>
    <numFmt numFmtId="175" formatCode="\+\ #\ ##0;\–\ #\ ##0;\–;@"/>
    <numFmt numFmtId="176" formatCode="#\ ##0;\–* #\ ##0;\–;@"/>
    <numFmt numFmtId="177" formatCode="\r\ ###\ ###\ ##0;\–#\ ##0;\–"/>
  </numFmts>
  <fonts count="51" x14ac:knownFonts="1">
    <font>
      <sz val="9"/>
      <color theme="1"/>
      <name val="Arial"/>
      <family val="2"/>
    </font>
    <font>
      <sz val="10"/>
      <color theme="1"/>
      <name val="Arial"/>
      <family val="2"/>
    </font>
    <font>
      <sz val="11"/>
      <color theme="1"/>
      <name val="Calibri"/>
      <family val="2"/>
      <scheme val="minor"/>
    </font>
    <font>
      <sz val="11"/>
      <color theme="1"/>
      <name val="Arial"/>
      <family val="2"/>
    </font>
    <font>
      <u/>
      <sz val="10"/>
      <color theme="10"/>
      <name val="Arial"/>
      <family val="2"/>
    </font>
    <font>
      <b/>
      <sz val="11"/>
      <color rgb="FF244061"/>
      <name val="Arial"/>
      <family val="2"/>
    </font>
    <font>
      <sz val="11"/>
      <color rgb="FF000000"/>
      <name val="Arial"/>
      <family val="2"/>
    </font>
    <font>
      <sz val="9"/>
      <color theme="1"/>
      <name val="Arial"/>
      <family val="2"/>
    </font>
    <font>
      <b/>
      <sz val="9"/>
      <color rgb="FF244061"/>
      <name val="Arial"/>
      <family val="2"/>
    </font>
    <font>
      <sz val="11"/>
      <name val="Arial"/>
      <family val="2"/>
    </font>
    <font>
      <sz val="12"/>
      <color theme="0" tint="-0.499984740745262"/>
      <name val="Arial"/>
      <family val="2"/>
    </font>
    <font>
      <sz val="12"/>
      <name val="Arial"/>
      <family val="2"/>
    </font>
    <font>
      <sz val="11"/>
      <color rgb="FF244061"/>
      <name val="Arial"/>
      <family val="2"/>
    </font>
    <font>
      <sz val="9"/>
      <color rgb="FF000000"/>
      <name val="Arial"/>
      <family val="2"/>
    </font>
    <font>
      <sz val="9"/>
      <color rgb="FF244061"/>
      <name val="Arial"/>
      <family val="2"/>
    </font>
    <font>
      <u/>
      <sz val="9"/>
      <color theme="10"/>
      <name val="Arial"/>
      <family val="2"/>
    </font>
    <font>
      <sz val="9"/>
      <name val="Arial"/>
      <family val="2"/>
    </font>
    <font>
      <u/>
      <sz val="9"/>
      <name val="Arial"/>
      <family val="2"/>
    </font>
    <font>
      <b/>
      <sz val="9"/>
      <color theme="1"/>
      <name val="Arial"/>
      <family val="2"/>
    </font>
    <font>
      <b/>
      <sz val="12"/>
      <color rgb="FF003063"/>
      <name val="Arial"/>
      <family val="2"/>
    </font>
    <font>
      <sz val="11"/>
      <color rgb="FF003063"/>
      <name val="Arial"/>
      <family val="2"/>
    </font>
    <font>
      <sz val="9"/>
      <color rgb="FF003063"/>
      <name val="Arial"/>
      <family val="2"/>
    </font>
    <font>
      <b/>
      <sz val="9"/>
      <color rgb="FF003063"/>
      <name val="Arial"/>
      <family val="2"/>
    </font>
    <font>
      <b/>
      <vertAlign val="superscript"/>
      <sz val="12"/>
      <color rgb="FF003063"/>
      <name val="Arial"/>
      <family val="2"/>
    </font>
    <font>
      <sz val="10"/>
      <color rgb="FF003063"/>
      <name val="Arial"/>
      <family val="2"/>
    </font>
    <font>
      <sz val="12"/>
      <color rgb="FF003063"/>
      <name val="Arial"/>
      <family val="2"/>
    </font>
    <font>
      <b/>
      <sz val="28"/>
      <color rgb="FF003063"/>
      <name val="Arial"/>
      <family val="2"/>
    </font>
    <font>
      <sz val="24"/>
      <color rgb="FF003063"/>
      <name val="Arial"/>
      <family val="2"/>
    </font>
    <font>
      <b/>
      <sz val="11"/>
      <color rgb="FF003063"/>
      <name val="Arial"/>
      <family val="2"/>
    </font>
    <font>
      <b/>
      <sz val="9"/>
      <name val="Arial"/>
      <family val="2"/>
    </font>
    <font>
      <vertAlign val="superscript"/>
      <sz val="9"/>
      <color theme="1"/>
      <name val="Arial"/>
      <family val="2"/>
    </font>
    <font>
      <vertAlign val="superscript"/>
      <sz val="8"/>
      <color theme="1"/>
      <name val="Arial"/>
      <family val="2"/>
    </font>
    <font>
      <sz val="8"/>
      <color theme="1"/>
      <name val="Arial"/>
      <family val="2"/>
    </font>
    <font>
      <vertAlign val="superscript"/>
      <sz val="9"/>
      <name val="Arial"/>
      <family val="2"/>
    </font>
    <font>
      <vertAlign val="superscript"/>
      <sz val="8"/>
      <name val="Arial"/>
      <family val="2"/>
    </font>
    <font>
      <sz val="8"/>
      <name val="Arial"/>
      <family val="2"/>
    </font>
    <font>
      <b/>
      <sz val="9"/>
      <color rgb="FF000000"/>
      <name val="Arial"/>
      <family val="2"/>
    </font>
    <font>
      <b/>
      <vertAlign val="superscript"/>
      <sz val="9"/>
      <color theme="1"/>
      <name val="Arial"/>
      <family val="2"/>
    </font>
    <font>
      <sz val="10"/>
      <color rgb="FF808080"/>
      <name val="Arial"/>
      <family val="2"/>
    </font>
    <font>
      <vertAlign val="superscript"/>
      <sz val="8"/>
      <color theme="1"/>
      <name val="Arial Narrow"/>
      <family val="2"/>
    </font>
    <font>
      <u/>
      <sz val="8"/>
      <color rgb="FF244061"/>
      <name val="Arial"/>
      <family val="2"/>
    </font>
    <font>
      <b/>
      <u/>
      <sz val="8"/>
      <color rgb="FF244061"/>
      <name val="Arial"/>
      <family val="2"/>
    </font>
    <font>
      <u/>
      <sz val="8"/>
      <color rgb="FF003063"/>
      <name val="Arial"/>
      <family val="2"/>
    </font>
    <font>
      <b/>
      <u/>
      <sz val="8"/>
      <color rgb="FF003063"/>
      <name val="Arial"/>
      <family val="2"/>
    </font>
    <font>
      <b/>
      <sz val="8"/>
      <color theme="1"/>
      <name val="Arial"/>
      <family val="2"/>
    </font>
    <font>
      <b/>
      <sz val="12"/>
      <color rgb="FF002060"/>
      <name val="Arial"/>
      <family val="2"/>
    </font>
    <font>
      <b/>
      <sz val="12"/>
      <color rgb="FF244061"/>
      <name val="Arial"/>
      <family val="2"/>
    </font>
    <font>
      <b/>
      <sz val="10"/>
      <name val="Arial"/>
      <family val="2"/>
    </font>
    <font>
      <vertAlign val="superscript"/>
      <sz val="9"/>
      <color rgb="FF003063"/>
      <name val="Arial"/>
      <family val="2"/>
    </font>
    <font>
      <sz val="9"/>
      <color rgb="FFFF0000"/>
      <name val="Arial"/>
      <family val="2"/>
    </font>
    <font>
      <u/>
      <sz val="10"/>
      <name val="Arial"/>
      <family val="2"/>
    </font>
  </fonts>
  <fills count="4">
    <fill>
      <patternFill patternType="none"/>
    </fill>
    <fill>
      <patternFill patternType="gray125"/>
    </fill>
    <fill>
      <patternFill patternType="solid">
        <fgColor theme="0"/>
        <bgColor indexed="64"/>
      </patternFill>
    </fill>
    <fill>
      <patternFill patternType="solid">
        <fgColor rgb="FFCFE9FB"/>
        <bgColor indexed="64"/>
      </patternFill>
    </fill>
  </fills>
  <borders count="13">
    <border>
      <left/>
      <right/>
      <top/>
      <bottom/>
      <diagonal/>
    </border>
    <border>
      <left/>
      <right/>
      <top/>
      <bottom style="thin">
        <color indexed="64"/>
      </bottom>
      <diagonal/>
    </border>
    <border>
      <left/>
      <right/>
      <top/>
      <bottom style="thin">
        <color rgb="FF00306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auto="1"/>
      </left>
      <right/>
      <top style="thin">
        <color auto="1"/>
      </top>
      <bottom/>
      <diagonal/>
    </border>
    <border>
      <left style="thin">
        <color indexed="64"/>
      </left>
      <right/>
      <top/>
      <bottom/>
      <diagonal/>
    </border>
  </borders>
  <cellStyleXfs count="9">
    <xf numFmtId="0" fontId="0" fillId="0" borderId="0"/>
    <xf numFmtId="0" fontId="4" fillId="0" borderId="0" applyNumberFormat="0" applyFill="0" applyBorder="0" applyAlignment="0" applyProtection="0"/>
    <xf numFmtId="0" fontId="7" fillId="0" borderId="0"/>
    <xf numFmtId="0" fontId="7" fillId="0" borderId="0"/>
    <xf numFmtId="0" fontId="7" fillId="0" borderId="0"/>
    <xf numFmtId="0" fontId="7" fillId="0" borderId="0"/>
    <xf numFmtId="0" fontId="15" fillId="0" borderId="0" applyNumberFormat="0" applyFill="0" applyBorder="0" applyAlignment="0" applyProtection="0"/>
    <xf numFmtId="0" fontId="2" fillId="0" borderId="0"/>
    <xf numFmtId="9" fontId="2" fillId="0" borderId="0" applyFont="0" applyFill="0" applyBorder="0" applyAlignment="0" applyProtection="0"/>
  </cellStyleXfs>
  <cellXfs count="325">
    <xf numFmtId="0" fontId="0" fillId="0" borderId="0" xfId="0"/>
    <xf numFmtId="0" fontId="3" fillId="0" borderId="0" xfId="0" applyFont="1"/>
    <xf numFmtId="0" fontId="0" fillId="0" borderId="0" xfId="0" applyFill="1"/>
    <xf numFmtId="0" fontId="5" fillId="0" borderId="0" xfId="0" applyFont="1" applyFill="1" applyAlignment="1">
      <alignment horizontal="right" vertical="top" wrapText="1"/>
    </xf>
    <xf numFmtId="0" fontId="0" fillId="0" borderId="0" xfId="0" applyFont="1" applyFill="1"/>
    <xf numFmtId="0" fontId="3" fillId="0" borderId="0" xfId="0" applyFont="1" applyAlignment="1">
      <alignment horizontal="right" vertical="top"/>
    </xf>
    <xf numFmtId="0" fontId="9" fillId="0" borderId="0" xfId="0" applyFont="1" applyAlignment="1">
      <alignment horizontal="right" vertical="top"/>
    </xf>
    <xf numFmtId="0" fontId="9" fillId="0" borderId="0" xfId="0" quotePrefix="1" applyNumberFormat="1" applyFont="1" applyAlignment="1">
      <alignment horizontal="right" vertical="top"/>
    </xf>
    <xf numFmtId="11" fontId="3" fillId="0" borderId="0" xfId="0" applyNumberFormat="1" applyFont="1" applyAlignment="1">
      <alignment horizontal="right" vertical="top"/>
    </xf>
    <xf numFmtId="0" fontId="0" fillId="0" borderId="0" xfId="0" applyAlignment="1">
      <alignment horizontal="right" vertical="top"/>
    </xf>
    <xf numFmtId="0" fontId="0" fillId="0" borderId="0" xfId="0" applyAlignment="1">
      <alignment vertical="top"/>
    </xf>
    <xf numFmtId="0" fontId="7" fillId="0" borderId="0" xfId="4" applyFill="1"/>
    <xf numFmtId="0" fontId="5" fillId="0" borderId="0" xfId="4" applyFont="1" applyFill="1" applyAlignment="1">
      <alignment horizontal="right" vertical="top" wrapText="1"/>
    </xf>
    <xf numFmtId="0" fontId="7" fillId="2" borderId="0" xfId="4" applyFill="1"/>
    <xf numFmtId="0" fontId="5" fillId="0" borderId="0" xfId="4" applyFont="1" applyFill="1" applyBorder="1" applyAlignment="1">
      <alignment horizontal="right" vertical="top" wrapText="1"/>
    </xf>
    <xf numFmtId="0" fontId="7" fillId="0" borderId="0" xfId="4" applyFill="1" applyBorder="1"/>
    <xf numFmtId="0" fontId="7" fillId="0" borderId="0" xfId="5"/>
    <xf numFmtId="0" fontId="7" fillId="0" borderId="0" xfId="4" applyFont="1" applyFill="1"/>
    <xf numFmtId="0" fontId="5" fillId="0" borderId="0" xfId="4" applyFont="1" applyFill="1" applyAlignment="1">
      <alignment horizontal="right" vertical="top"/>
    </xf>
    <xf numFmtId="0" fontId="7" fillId="0" borderId="0" xfId="4" applyFont="1" applyFill="1" applyAlignment="1">
      <alignment horizontal="left" vertical="top" wrapText="1"/>
    </xf>
    <xf numFmtId="0" fontId="7" fillId="0" borderId="0" xfId="4" applyFont="1" applyFill="1" applyAlignment="1">
      <alignment vertical="top"/>
    </xf>
    <xf numFmtId="0" fontId="7" fillId="0" borderId="0" xfId="4" applyFont="1" applyFill="1" applyAlignment="1">
      <alignment vertical="top" wrapText="1"/>
    </xf>
    <xf numFmtId="0" fontId="13" fillId="0" borderId="0" xfId="4" applyFont="1" applyFill="1" applyAlignment="1">
      <alignment horizontal="left" vertical="center" wrapText="1"/>
    </xf>
    <xf numFmtId="0" fontId="8" fillId="0" borderId="0" xfId="4" applyFont="1" applyFill="1" applyAlignment="1">
      <alignment horizontal="right" vertical="center" wrapText="1"/>
    </xf>
    <xf numFmtId="0" fontId="6" fillId="0" borderId="0" xfId="4" applyFont="1" applyFill="1" applyAlignment="1">
      <alignment horizontal="left" vertical="center" wrapText="1"/>
    </xf>
    <xf numFmtId="0" fontId="7" fillId="0" borderId="0" xfId="4" applyBorder="1"/>
    <xf numFmtId="0" fontId="12" fillId="0" borderId="0" xfId="4" applyFont="1" applyFill="1" applyAlignment="1">
      <alignment horizontal="left" vertical="center" wrapText="1"/>
    </xf>
    <xf numFmtId="0" fontId="14" fillId="0" borderId="0" xfId="4" applyFont="1" applyFill="1"/>
    <xf numFmtId="0" fontId="13" fillId="0" borderId="0" xfId="4" applyFont="1" applyFill="1" applyBorder="1" applyAlignment="1">
      <alignment vertical="top" wrapText="1"/>
    </xf>
    <xf numFmtId="0" fontId="7" fillId="0" borderId="0" xfId="4" applyFill="1" applyBorder="1" applyAlignment="1">
      <alignment vertical="top"/>
    </xf>
    <xf numFmtId="0" fontId="13" fillId="0" borderId="0" xfId="4" applyFont="1" applyFill="1" applyBorder="1" applyAlignment="1">
      <alignment wrapText="1"/>
    </xf>
    <xf numFmtId="0" fontId="13" fillId="0" borderId="0" xfId="4" applyFont="1" applyFill="1" applyAlignment="1">
      <alignment wrapText="1"/>
    </xf>
    <xf numFmtId="0" fontId="7" fillId="2" borderId="0" xfId="5" applyFill="1"/>
    <xf numFmtId="0" fontId="7" fillId="2" borderId="0" xfId="5" applyFill="1" applyBorder="1"/>
    <xf numFmtId="0" fontId="8" fillId="0" borderId="0" xfId="0" applyFont="1" applyFill="1" applyBorder="1" applyAlignment="1">
      <alignment horizontal="left" vertical="top"/>
    </xf>
    <xf numFmtId="0" fontId="0" fillId="0" borderId="0" xfId="0" applyFont="1" applyAlignment="1">
      <alignment horizontal="right" vertical="top"/>
    </xf>
    <xf numFmtId="0" fontId="0" fillId="0" borderId="0" xfId="0" applyFont="1" applyAlignment="1">
      <alignment vertical="top"/>
    </xf>
    <xf numFmtId="0" fontId="3" fillId="0" borderId="0" xfId="0" applyFont="1" applyFill="1" applyBorder="1" applyAlignment="1">
      <alignment horizontal="left" vertical="top"/>
    </xf>
    <xf numFmtId="0" fontId="0" fillId="0" borderId="0" xfId="0" applyFont="1" applyFill="1" applyBorder="1" applyAlignment="1">
      <alignment vertical="top"/>
    </xf>
    <xf numFmtId="0" fontId="17" fillId="0" borderId="0" xfId="1" applyFont="1" applyAlignment="1">
      <alignment vertical="top"/>
    </xf>
    <xf numFmtId="0" fontId="0" fillId="0" borderId="0" xfId="0" applyBorder="1" applyAlignment="1">
      <alignment vertical="top"/>
    </xf>
    <xf numFmtId="0" fontId="0" fillId="0" borderId="0" xfId="0" applyFont="1" applyBorder="1" applyAlignment="1">
      <alignment vertical="top"/>
    </xf>
    <xf numFmtId="0" fontId="16" fillId="0" borderId="0" xfId="0" applyFont="1" applyAlignment="1">
      <alignment vertical="top"/>
    </xf>
    <xf numFmtId="0" fontId="7" fillId="0" borderId="0" xfId="5" applyFill="1"/>
    <xf numFmtId="0" fontId="5" fillId="0" borderId="0" xfId="5" applyFont="1" applyFill="1" applyAlignment="1">
      <alignment horizontal="right" vertical="top" wrapText="1"/>
    </xf>
    <xf numFmtId="0" fontId="3" fillId="0" borderId="0" xfId="5" applyFont="1" applyFill="1" applyBorder="1" applyAlignment="1">
      <alignment horizontal="left" vertical="center"/>
    </xf>
    <xf numFmtId="0" fontId="7" fillId="0" borderId="0" xfId="5" applyFill="1" applyBorder="1"/>
    <xf numFmtId="0" fontId="3" fillId="0" borderId="1" xfId="5" applyFont="1" applyFill="1" applyBorder="1" applyAlignment="1">
      <alignment horizontal="left" vertical="center"/>
    </xf>
    <xf numFmtId="0" fontId="7" fillId="2" borderId="2" xfId="5" applyFill="1" applyBorder="1"/>
    <xf numFmtId="0" fontId="7" fillId="2" borderId="1" xfId="5" applyFill="1" applyBorder="1"/>
    <xf numFmtId="0" fontId="10" fillId="0" borderId="0" xfId="5" applyFont="1" applyFill="1" applyBorder="1" applyAlignment="1">
      <alignment horizontal="left" vertical="top"/>
    </xf>
    <xf numFmtId="0" fontId="7" fillId="0" borderId="0" xfId="5" applyBorder="1"/>
    <xf numFmtId="0" fontId="11" fillId="0" borderId="0" xfId="5" applyFont="1"/>
    <xf numFmtId="0" fontId="7" fillId="0" borderId="0" xfId="5" applyAlignment="1">
      <alignment horizontal="left"/>
    </xf>
    <xf numFmtId="0" fontId="19" fillId="0" borderId="0" xfId="5" applyFont="1" applyFill="1" applyAlignment="1">
      <alignment horizontal="right"/>
    </xf>
    <xf numFmtId="0" fontId="19" fillId="0" borderId="0" xfId="5" applyFont="1" applyFill="1" applyAlignment="1">
      <alignment horizontal="left" vertical="top" wrapText="1"/>
    </xf>
    <xf numFmtId="0" fontId="21" fillId="0" borderId="0" xfId="4" applyFont="1" applyFill="1" applyBorder="1"/>
    <xf numFmtId="0" fontId="21" fillId="2" borderId="1" xfId="4" applyFont="1" applyFill="1" applyBorder="1"/>
    <xf numFmtId="0" fontId="20" fillId="0" borderId="1" xfId="4" applyFont="1" applyFill="1" applyBorder="1" applyAlignment="1">
      <alignment horizontal="left" vertical="center"/>
    </xf>
    <xf numFmtId="0" fontId="19" fillId="0" borderId="1" xfId="4" applyFont="1" applyFill="1" applyBorder="1" applyAlignment="1">
      <alignment horizontal="left" vertical="top"/>
    </xf>
    <xf numFmtId="0" fontId="21" fillId="0" borderId="1" xfId="4" applyFont="1" applyFill="1" applyBorder="1"/>
    <xf numFmtId="0" fontId="22" fillId="0" borderId="1" xfId="4" applyFont="1" applyFill="1" applyBorder="1" applyAlignment="1">
      <alignment horizontal="right"/>
    </xf>
    <xf numFmtId="0" fontId="21" fillId="0" borderId="1" xfId="0" applyFont="1" applyBorder="1"/>
    <xf numFmtId="0" fontId="20" fillId="0" borderId="1" xfId="0" applyFont="1" applyFill="1" applyBorder="1" applyAlignment="1">
      <alignment horizontal="left" vertical="center"/>
    </xf>
    <xf numFmtId="0" fontId="19" fillId="0" borderId="1" xfId="0" applyFont="1" applyFill="1" applyBorder="1" applyAlignment="1">
      <alignment horizontal="left" vertical="top"/>
    </xf>
    <xf numFmtId="0" fontId="21" fillId="0" borderId="1" xfId="0" applyFont="1" applyFill="1" applyBorder="1"/>
    <xf numFmtId="0" fontId="22" fillId="0" borderId="1" xfId="0" applyFont="1" applyFill="1" applyBorder="1" applyAlignment="1">
      <alignment horizontal="right"/>
    </xf>
    <xf numFmtId="0" fontId="25" fillId="2" borderId="0" xfId="5" applyFont="1" applyFill="1" applyBorder="1" applyAlignment="1">
      <alignment horizontal="left"/>
    </xf>
    <xf numFmtId="0" fontId="19" fillId="0" borderId="0" xfId="5" applyFont="1" applyFill="1" applyBorder="1" applyAlignment="1">
      <alignment horizontal="right"/>
    </xf>
    <xf numFmtId="0" fontId="21" fillId="0" borderId="2" xfId="5" applyFont="1" applyFill="1" applyBorder="1"/>
    <xf numFmtId="0" fontId="24" fillId="0" borderId="2" xfId="5" applyFont="1" applyFill="1" applyBorder="1" applyAlignment="1">
      <alignment horizontal="right" vertical="top"/>
    </xf>
    <xf numFmtId="0" fontId="21" fillId="0" borderId="0" xfId="5" applyFont="1" applyFill="1" applyBorder="1"/>
    <xf numFmtId="0" fontId="24" fillId="0" borderId="0" xfId="5" applyFont="1" applyFill="1" applyBorder="1" applyAlignment="1">
      <alignment horizontal="right" vertical="top"/>
    </xf>
    <xf numFmtId="0" fontId="21" fillId="0" borderId="0" xfId="5" applyFont="1"/>
    <xf numFmtId="0" fontId="26" fillId="0" borderId="0" xfId="5" applyFont="1" applyFill="1" applyAlignment="1">
      <alignment horizontal="left"/>
    </xf>
    <xf numFmtId="0" fontId="27" fillId="0" borderId="0" xfId="5" applyFont="1" applyFill="1" applyAlignment="1">
      <alignment horizontal="left"/>
    </xf>
    <xf numFmtId="0" fontId="21" fillId="0" borderId="0" xfId="5" applyFont="1" applyAlignment="1">
      <alignment horizontal="left"/>
    </xf>
    <xf numFmtId="0" fontId="25" fillId="0" borderId="0" xfId="5" applyFont="1" applyFill="1" applyAlignment="1">
      <alignment horizontal="left" vertical="top"/>
    </xf>
    <xf numFmtId="0" fontId="28" fillId="0" borderId="0" xfId="4" applyFont="1" applyFill="1" applyAlignment="1">
      <alignment horizontal="right" vertical="top" wrapText="1"/>
    </xf>
    <xf numFmtId="0" fontId="28" fillId="0" borderId="0" xfId="4" applyFont="1" applyFill="1" applyAlignment="1">
      <alignment horizontal="right" vertical="top"/>
    </xf>
    <xf numFmtId="0" fontId="20" fillId="0" borderId="0" xfId="4" applyFont="1" applyFill="1" applyAlignment="1">
      <alignment horizontal="left" vertical="center"/>
    </xf>
    <xf numFmtId="0" fontId="28" fillId="0" borderId="0" xfId="4" applyFont="1" applyFill="1" applyBorder="1" applyAlignment="1">
      <alignment horizontal="right" vertical="top" wrapText="1"/>
    </xf>
    <xf numFmtId="0" fontId="22" fillId="0" borderId="0" xfId="4" applyFont="1" applyFill="1" applyAlignment="1">
      <alignment horizontal="right" vertical="center" wrapText="1"/>
    </xf>
    <xf numFmtId="0" fontId="20" fillId="0" borderId="0" xfId="4" applyFont="1" applyFill="1" applyBorder="1" applyAlignment="1">
      <alignment horizontal="left" vertical="center"/>
    </xf>
    <xf numFmtId="0" fontId="24" fillId="0" borderId="0" xfId="4" applyFont="1" applyFill="1" applyBorder="1" applyAlignment="1">
      <alignment horizontal="left"/>
    </xf>
    <xf numFmtId="0" fontId="21" fillId="0" borderId="0" xfId="4" applyFont="1" applyFill="1" applyBorder="1" applyAlignment="1">
      <alignment horizontal="right" vertical="top"/>
    </xf>
    <xf numFmtId="0" fontId="21" fillId="2" borderId="0" xfId="4" applyFont="1" applyFill="1" applyBorder="1"/>
    <xf numFmtId="0" fontId="24" fillId="2" borderId="0" xfId="4" applyFont="1" applyFill="1" applyBorder="1"/>
    <xf numFmtId="0" fontId="21" fillId="0" borderId="0" xfId="0" applyFont="1"/>
    <xf numFmtId="0" fontId="20" fillId="0" borderId="0" xfId="0" applyFont="1" applyFill="1" applyBorder="1" applyAlignment="1">
      <alignment horizontal="left" vertical="center"/>
    </xf>
    <xf numFmtId="0" fontId="24" fillId="0" borderId="0" xfId="0" applyFont="1" applyFill="1" applyBorder="1" applyAlignment="1">
      <alignment horizontal="left"/>
    </xf>
    <xf numFmtId="0" fontId="21" fillId="0" borderId="0" xfId="0" applyFont="1" applyFill="1" applyBorder="1"/>
    <xf numFmtId="0" fontId="21" fillId="0" borderId="0" xfId="0" applyFont="1" applyFill="1" applyBorder="1" applyAlignment="1">
      <alignment horizontal="right" vertical="top"/>
    </xf>
    <xf numFmtId="167" fontId="16" fillId="0" borderId="0" xfId="0" applyNumberFormat="1" applyFont="1" applyFill="1" applyBorder="1" applyAlignment="1">
      <alignment horizontal="right" vertical="center" indent="1"/>
    </xf>
    <xf numFmtId="167" fontId="29" fillId="0" borderId="0" xfId="0" applyNumberFormat="1" applyFont="1" applyFill="1" applyBorder="1" applyAlignment="1">
      <alignment horizontal="right" vertical="center" indent="1"/>
    </xf>
    <xf numFmtId="167" fontId="16" fillId="0" borderId="1" xfId="0" applyNumberFormat="1" applyFont="1" applyFill="1" applyBorder="1" applyAlignment="1">
      <alignment horizontal="right" vertical="center" indent="1"/>
    </xf>
    <xf numFmtId="0" fontId="7" fillId="2" borderId="0" xfId="4" applyFont="1" applyFill="1" applyBorder="1"/>
    <xf numFmtId="0" fontId="7" fillId="2" borderId="0" xfId="4" applyFont="1" applyFill="1"/>
    <xf numFmtId="0" fontId="7" fillId="0" borderId="0" xfId="0" applyFont="1"/>
    <xf numFmtId="0" fontId="7" fillId="3" borderId="3" xfId="0" applyFont="1" applyFill="1" applyBorder="1" applyAlignment="1">
      <alignment horizontal="center" vertical="center"/>
    </xf>
    <xf numFmtId="0" fontId="7" fillId="3" borderId="3" xfId="0" applyFont="1" applyFill="1" applyBorder="1" applyAlignment="1">
      <alignment horizontal="center" vertical="center" wrapText="1"/>
    </xf>
    <xf numFmtId="0" fontId="7" fillId="0" borderId="0" xfId="0" applyFont="1" applyBorder="1"/>
    <xf numFmtId="0" fontId="31" fillId="0" borderId="0" xfId="0" applyFont="1" applyAlignment="1">
      <alignment horizontal="justify" vertical="center"/>
    </xf>
    <xf numFmtId="0" fontId="31" fillId="0" borderId="0" xfId="0" applyFont="1" applyAlignment="1">
      <alignment horizontal="left" vertical="top"/>
    </xf>
    <xf numFmtId="0" fontId="32" fillId="0" borderId="0" xfId="0" applyFont="1" applyAlignment="1">
      <alignment vertical="center"/>
    </xf>
    <xf numFmtId="0" fontId="31" fillId="0" borderId="0" xfId="0" applyFont="1" applyAlignment="1">
      <alignment vertical="center"/>
    </xf>
    <xf numFmtId="0" fontId="34" fillId="0" borderId="0" xfId="0" applyFont="1" applyAlignment="1">
      <alignment vertical="center"/>
    </xf>
    <xf numFmtId="165" fontId="7" fillId="0" borderId="0" xfId="0" applyNumberFormat="1" applyFont="1"/>
    <xf numFmtId="0" fontId="34" fillId="0" borderId="0" xfId="0" applyFont="1" applyAlignment="1">
      <alignment vertical="top"/>
    </xf>
    <xf numFmtId="0" fontId="31" fillId="0" borderId="0" xfId="0" applyFont="1" applyAlignment="1">
      <alignment vertical="top"/>
    </xf>
    <xf numFmtId="0" fontId="1" fillId="0" borderId="0" xfId="0" applyFont="1" applyAlignment="1">
      <alignment horizontal="justify" vertical="center"/>
    </xf>
    <xf numFmtId="0" fontId="13" fillId="0" borderId="4" xfId="0" applyFont="1" applyFill="1" applyBorder="1" applyAlignment="1">
      <alignment horizontal="left" vertical="center" indent="1"/>
    </xf>
    <xf numFmtId="0" fontId="13" fillId="0" borderId="5" xfId="0" applyFont="1" applyFill="1" applyBorder="1" applyAlignment="1">
      <alignment horizontal="left" vertical="center" indent="1"/>
    </xf>
    <xf numFmtId="0" fontId="13" fillId="0" borderId="6" xfId="0" applyFont="1" applyFill="1" applyBorder="1" applyAlignment="1">
      <alignment horizontal="left" vertical="center" indent="1"/>
    </xf>
    <xf numFmtId="0" fontId="18" fillId="0" borderId="5" xfId="0" applyFont="1" applyFill="1" applyBorder="1" applyAlignment="1">
      <alignment horizontal="left" vertical="center" indent="1"/>
    </xf>
    <xf numFmtId="0" fontId="36" fillId="0" borderId="5" xfId="0" applyFont="1" applyFill="1" applyBorder="1" applyAlignment="1">
      <alignment horizontal="left" vertical="center" indent="1"/>
    </xf>
    <xf numFmtId="0" fontId="36" fillId="0" borderId="6" xfId="0" applyFont="1" applyFill="1" applyBorder="1" applyAlignment="1">
      <alignment horizontal="left" vertical="center" indent="1"/>
    </xf>
    <xf numFmtId="167" fontId="29" fillId="0" borderId="1" xfId="0" applyNumberFormat="1" applyFont="1" applyFill="1" applyBorder="1" applyAlignment="1">
      <alignment horizontal="right" vertical="center" indent="1"/>
    </xf>
    <xf numFmtId="0" fontId="16" fillId="3" borderId="3" xfId="0" applyFont="1" applyFill="1" applyBorder="1" applyAlignment="1">
      <alignment horizontal="center" vertical="center"/>
    </xf>
    <xf numFmtId="0" fontId="18" fillId="0" borderId="4" xfId="0" applyFont="1" applyFill="1" applyBorder="1" applyAlignment="1">
      <alignment horizontal="left" vertical="center" wrapText="1" indent="1"/>
    </xf>
    <xf numFmtId="0" fontId="7" fillId="0" borderId="5" xfId="0" applyFont="1" applyFill="1" applyBorder="1" applyAlignment="1">
      <alignment horizontal="left" vertical="center" wrapText="1" indent="2"/>
    </xf>
    <xf numFmtId="0" fontId="18" fillId="0" borderId="5" xfId="0" applyFont="1" applyFill="1" applyBorder="1" applyAlignment="1">
      <alignment horizontal="left" vertical="center" wrapText="1" indent="1"/>
    </xf>
    <xf numFmtId="0" fontId="7" fillId="0" borderId="5" xfId="0" applyFont="1" applyFill="1" applyBorder="1" applyAlignment="1">
      <alignment horizontal="left" vertical="center" wrapText="1" indent="3"/>
    </xf>
    <xf numFmtId="0" fontId="16" fillId="0" borderId="5" xfId="0" applyFont="1" applyFill="1" applyBorder="1" applyAlignment="1">
      <alignment horizontal="left" vertical="center" indent="2"/>
    </xf>
    <xf numFmtId="0" fontId="7" fillId="0" borderId="6" xfId="0" applyFont="1" applyFill="1" applyBorder="1" applyAlignment="1">
      <alignment horizontal="left" vertical="center" wrapText="1" indent="2"/>
    </xf>
    <xf numFmtId="0" fontId="7" fillId="0" borderId="4" xfId="0" applyFont="1" applyFill="1" applyBorder="1" applyAlignment="1">
      <alignment horizontal="left" vertical="center" indent="1"/>
    </xf>
    <xf numFmtId="0" fontId="7" fillId="0" borderId="5" xfId="0" applyFont="1" applyFill="1" applyBorder="1" applyAlignment="1">
      <alignment horizontal="left" vertical="center" indent="1"/>
    </xf>
    <xf numFmtId="0" fontId="18" fillId="0" borderId="6" xfId="0" applyFont="1" applyFill="1" applyBorder="1" applyAlignment="1">
      <alignment horizontal="left" vertical="center" indent="1"/>
    </xf>
    <xf numFmtId="166" fontId="16" fillId="0" borderId="0" xfId="0" applyNumberFormat="1" applyFont="1" applyFill="1" applyAlignment="1">
      <alignment horizontal="right" vertical="center" indent="1"/>
    </xf>
    <xf numFmtId="0" fontId="7" fillId="0" borderId="5" xfId="0" applyFont="1" applyFill="1" applyBorder="1" applyAlignment="1">
      <alignment horizontal="left" vertical="center" indent="2"/>
    </xf>
    <xf numFmtId="0" fontId="7" fillId="0" borderId="6" xfId="0" applyFont="1" applyFill="1" applyBorder="1" applyAlignment="1">
      <alignment horizontal="left" vertical="center" indent="2"/>
    </xf>
    <xf numFmtId="166" fontId="16" fillId="0" borderId="7" xfId="0" applyNumberFormat="1" applyFont="1" applyFill="1" applyBorder="1" applyAlignment="1">
      <alignment horizontal="right" vertical="center" indent="1"/>
    </xf>
    <xf numFmtId="166" fontId="16" fillId="0" borderId="1" xfId="0" applyNumberFormat="1" applyFont="1" applyFill="1" applyBorder="1" applyAlignment="1">
      <alignment horizontal="right" vertical="center" indent="1"/>
    </xf>
    <xf numFmtId="0" fontId="7" fillId="3" borderId="3" xfId="0" applyFont="1" applyFill="1" applyBorder="1" applyAlignment="1">
      <alignment horizontal="center" vertical="center" wrapText="1"/>
    </xf>
    <xf numFmtId="0" fontId="13" fillId="0" borderId="5" xfId="0" applyFont="1" applyFill="1" applyBorder="1" applyAlignment="1">
      <alignment horizontal="left" vertical="center" indent="2"/>
    </xf>
    <xf numFmtId="0" fontId="13" fillId="0" borderId="5" xfId="0" applyFont="1" applyFill="1" applyBorder="1" applyAlignment="1">
      <alignment vertical="center"/>
    </xf>
    <xf numFmtId="0" fontId="13" fillId="0" borderId="6" xfId="0" applyFont="1" applyFill="1" applyBorder="1" applyAlignment="1">
      <alignment horizontal="left" vertical="center" indent="2"/>
    </xf>
    <xf numFmtId="0" fontId="13" fillId="0" borderId="5" xfId="0" applyFont="1" applyFill="1" applyBorder="1" applyAlignment="1">
      <alignment horizontal="center" vertical="center"/>
    </xf>
    <xf numFmtId="164" fontId="7" fillId="3" borderId="3" xfId="0" applyNumberFormat="1" applyFont="1" applyFill="1" applyBorder="1" applyAlignment="1">
      <alignment horizontal="center" vertical="center"/>
    </xf>
    <xf numFmtId="0" fontId="7" fillId="0" borderId="0" xfId="0" applyFont="1" applyFill="1" applyAlignment="1">
      <alignment horizontal="right" vertical="center" indent="1"/>
    </xf>
    <xf numFmtId="166" fontId="16" fillId="0" borderId="0" xfId="0" applyNumberFormat="1" applyFont="1" applyFill="1" applyBorder="1" applyAlignment="1">
      <alignment horizontal="right" vertical="center" indent="1"/>
    </xf>
    <xf numFmtId="0" fontId="7" fillId="3" borderId="9" xfId="0" applyFont="1" applyFill="1" applyBorder="1" applyAlignment="1">
      <alignment horizontal="center" vertical="center" wrapText="1"/>
    </xf>
    <xf numFmtId="0" fontId="7" fillId="3" borderId="9" xfId="0" applyFont="1" applyFill="1" applyBorder="1" applyAlignment="1">
      <alignment horizontal="center" vertical="center"/>
    </xf>
    <xf numFmtId="168" fontId="16" fillId="0" borderId="0" xfId="0" applyNumberFormat="1" applyFont="1" applyFill="1" applyBorder="1" applyAlignment="1">
      <alignment horizontal="right" vertical="center" indent="1"/>
    </xf>
    <xf numFmtId="168" fontId="16" fillId="0" borderId="1" xfId="0" applyNumberFormat="1" applyFont="1" applyFill="1" applyBorder="1" applyAlignment="1">
      <alignment horizontal="right" vertical="center" indent="1"/>
    </xf>
    <xf numFmtId="0" fontId="7" fillId="0" borderId="1" xfId="0" applyFont="1" applyBorder="1"/>
    <xf numFmtId="0" fontId="7" fillId="0" borderId="0" xfId="0" applyFont="1" applyFill="1" applyBorder="1" applyAlignment="1">
      <alignment horizontal="right" vertical="center" indent="1"/>
    </xf>
    <xf numFmtId="0" fontId="7" fillId="0" borderId="0" xfId="4"/>
    <xf numFmtId="0" fontId="38" fillId="2" borderId="0" xfId="4" applyFont="1" applyFill="1"/>
    <xf numFmtId="0" fontId="39" fillId="0" borderId="0" xfId="0" applyFont="1" applyAlignment="1">
      <alignment horizontal="justify" vertical="center"/>
    </xf>
    <xf numFmtId="0" fontId="0" fillId="3" borderId="3" xfId="0" applyFont="1" applyFill="1" applyBorder="1" applyAlignment="1">
      <alignment horizontal="center" vertical="center" wrapText="1"/>
    </xf>
    <xf numFmtId="0" fontId="0" fillId="3" borderId="9" xfId="0" applyFont="1" applyFill="1" applyBorder="1" applyAlignment="1">
      <alignment horizontal="center" vertical="center" wrapText="1"/>
    </xf>
    <xf numFmtId="0" fontId="0" fillId="0" borderId="0" xfId="0" applyFont="1" applyFill="1" applyBorder="1" applyAlignment="1">
      <alignment horizontal="left" vertical="center" indent="1"/>
    </xf>
    <xf numFmtId="0" fontId="18" fillId="0" borderId="10" xfId="0" applyFont="1" applyFill="1" applyBorder="1" applyAlignment="1">
      <alignment horizontal="right" vertical="center" indent="1"/>
    </xf>
    <xf numFmtId="0" fontId="18" fillId="0" borderId="0" xfId="0" applyFont="1" applyFill="1" applyBorder="1" applyAlignment="1">
      <alignment horizontal="right" vertical="center" indent="1"/>
    </xf>
    <xf numFmtId="3" fontId="0" fillId="0" borderId="0" xfId="0" applyNumberFormat="1" applyFont="1" applyFill="1" applyBorder="1" applyAlignment="1">
      <alignment horizontal="left" vertical="center" indent="1"/>
    </xf>
    <xf numFmtId="0" fontId="0" fillId="0" borderId="1" xfId="0" applyFont="1" applyFill="1" applyBorder="1" applyAlignment="1">
      <alignment horizontal="left" vertical="center" indent="1"/>
    </xf>
    <xf numFmtId="0" fontId="31" fillId="0" borderId="0" xfId="0" applyFont="1" applyAlignment="1">
      <alignment horizontal="left" vertical="top"/>
    </xf>
    <xf numFmtId="0" fontId="5" fillId="0" borderId="0" xfId="4" applyFont="1" applyAlignment="1">
      <alignment vertical="top"/>
    </xf>
    <xf numFmtId="0" fontId="5" fillId="0" borderId="0" xfId="4" applyFont="1" applyAlignment="1">
      <alignment vertical="top" wrapText="1"/>
    </xf>
    <xf numFmtId="0" fontId="28" fillId="0" borderId="0" xfId="4" applyFont="1" applyAlignment="1">
      <alignment horizontal="right" vertical="top" wrapText="1"/>
    </xf>
    <xf numFmtId="0" fontId="7" fillId="0" borderId="0" xfId="4" applyAlignment="1">
      <alignment vertical="top"/>
    </xf>
    <xf numFmtId="0" fontId="13" fillId="0" borderId="0" xfId="4" applyFont="1" applyAlignment="1">
      <alignment vertical="top" wrapText="1"/>
    </xf>
    <xf numFmtId="0" fontId="28" fillId="0" borderId="0" xfId="4" applyFont="1" applyAlignment="1">
      <alignment vertical="top"/>
    </xf>
    <xf numFmtId="0" fontId="21" fillId="0" borderId="0" xfId="4" applyFont="1"/>
    <xf numFmtId="0" fontId="16" fillId="0" borderId="0" xfId="4" applyFont="1" applyAlignment="1">
      <alignment vertical="top" wrapText="1"/>
    </xf>
    <xf numFmtId="0" fontId="0" fillId="3" borderId="3" xfId="0" applyFont="1" applyFill="1" applyBorder="1" applyAlignment="1">
      <alignment horizontal="center" vertical="center"/>
    </xf>
    <xf numFmtId="0" fontId="0" fillId="3" borderId="9" xfId="0" applyFont="1" applyFill="1" applyBorder="1" applyAlignment="1">
      <alignment horizontal="center" vertical="center"/>
    </xf>
    <xf numFmtId="0" fontId="16" fillId="0" borderId="0" xfId="0" applyFont="1" applyAlignment="1">
      <alignment horizontal="right" vertical="top"/>
    </xf>
    <xf numFmtId="0" fontId="29" fillId="0" borderId="0" xfId="0" applyFont="1" applyAlignment="1">
      <alignment horizontal="right" vertical="top"/>
    </xf>
    <xf numFmtId="0" fontId="16" fillId="0" borderId="5" xfId="0" applyFont="1" applyFill="1" applyBorder="1" applyAlignment="1">
      <alignment horizontal="left" vertical="center" wrapText="1" indent="2"/>
    </xf>
    <xf numFmtId="0" fontId="16" fillId="0" borderId="5" xfId="0" quotePrefix="1" applyFont="1" applyFill="1" applyBorder="1" applyAlignment="1">
      <alignment horizontal="left" vertical="center" indent="2"/>
    </xf>
    <xf numFmtId="17" fontId="16" fillId="0" borderId="5" xfId="0" quotePrefix="1" applyNumberFormat="1" applyFont="1" applyFill="1" applyBorder="1" applyAlignment="1">
      <alignment horizontal="left" vertical="center" indent="2"/>
    </xf>
    <xf numFmtId="171" fontId="16" fillId="0" borderId="0" xfId="0" applyNumberFormat="1" applyFont="1" applyFill="1" applyAlignment="1">
      <alignment horizontal="right" vertical="center" indent="1"/>
    </xf>
    <xf numFmtId="171" fontId="16" fillId="0" borderId="0" xfId="0" applyNumberFormat="1" applyFont="1" applyFill="1" applyBorder="1" applyAlignment="1">
      <alignment horizontal="right" vertical="center" indent="1"/>
    </xf>
    <xf numFmtId="0" fontId="16" fillId="0" borderId="6" xfId="0" applyFont="1" applyFill="1" applyBorder="1" applyAlignment="1">
      <alignment horizontal="left" vertical="center" indent="1"/>
    </xf>
    <xf numFmtId="0" fontId="16" fillId="0" borderId="1" xfId="0" applyFont="1" applyFill="1" applyBorder="1" applyAlignment="1">
      <alignment horizontal="right" vertical="center" indent="1"/>
    </xf>
    <xf numFmtId="0" fontId="28" fillId="0" borderId="0" xfId="0" applyFont="1" applyAlignment="1">
      <alignment horizontal="right" vertical="top"/>
    </xf>
    <xf numFmtId="0" fontId="20" fillId="0" borderId="0" xfId="0" applyFont="1" applyAlignment="1">
      <alignment vertical="top"/>
    </xf>
    <xf numFmtId="0" fontId="28" fillId="0" borderId="0" xfId="0" applyFont="1" applyAlignment="1">
      <alignment vertical="top" wrapText="1"/>
    </xf>
    <xf numFmtId="0" fontId="25" fillId="0" borderId="0" xfId="5" applyFont="1" applyFill="1" applyAlignment="1">
      <alignment horizontal="left"/>
    </xf>
    <xf numFmtId="0" fontId="0" fillId="2" borderId="0" xfId="0" applyFill="1"/>
    <xf numFmtId="0" fontId="7" fillId="3" borderId="3" xfId="0" applyFont="1" applyFill="1" applyBorder="1" applyAlignment="1">
      <alignment horizontal="center" vertical="center" wrapText="1"/>
    </xf>
    <xf numFmtId="0" fontId="7" fillId="3" borderId="3" xfId="0" applyFont="1" applyFill="1" applyBorder="1" applyAlignment="1">
      <alignment horizontal="center" vertical="center"/>
    </xf>
    <xf numFmtId="0" fontId="7" fillId="3" borderId="9" xfId="0" applyFont="1" applyFill="1" applyBorder="1" applyAlignment="1">
      <alignment horizontal="center" vertical="center"/>
    </xf>
    <xf numFmtId="0" fontId="16" fillId="3" borderId="3" xfId="0" applyFont="1" applyFill="1" applyBorder="1" applyAlignment="1">
      <alignment horizontal="center" vertical="center" wrapText="1"/>
    </xf>
    <xf numFmtId="0" fontId="31" fillId="0" borderId="0" xfId="0" applyFont="1" applyAlignment="1">
      <alignment horizontal="left" vertical="top"/>
    </xf>
    <xf numFmtId="0" fontId="7" fillId="3" borderId="9" xfId="0" applyFont="1" applyFill="1" applyBorder="1" applyAlignment="1">
      <alignment horizontal="center" vertical="center" wrapText="1"/>
    </xf>
    <xf numFmtId="0" fontId="40" fillId="0" borderId="0" xfId="6" applyFont="1" applyFill="1" applyAlignment="1">
      <alignment horizontal="right"/>
    </xf>
    <xf numFmtId="0" fontId="42" fillId="0" borderId="0" xfId="6" applyFont="1" applyFill="1" applyAlignment="1">
      <alignment horizontal="right"/>
    </xf>
    <xf numFmtId="0" fontId="21" fillId="2" borderId="0" xfId="4" applyFont="1" applyFill="1"/>
    <xf numFmtId="0" fontId="24" fillId="2" borderId="0" xfId="4" applyFont="1" applyFill="1"/>
    <xf numFmtId="0" fontId="13" fillId="0" borderId="4" xfId="0" applyFont="1" applyBorder="1" applyAlignment="1">
      <alignment horizontal="left" vertical="center" indent="1"/>
    </xf>
    <xf numFmtId="167" fontId="16" fillId="0" borderId="0" xfId="0" applyNumberFormat="1" applyFont="1" applyAlignment="1">
      <alignment horizontal="right" vertical="center" indent="1"/>
    </xf>
    <xf numFmtId="167" fontId="29" fillId="0" borderId="0" xfId="0" applyNumberFormat="1" applyFont="1" applyAlignment="1">
      <alignment horizontal="right" vertical="center" indent="1"/>
    </xf>
    <xf numFmtId="0" fontId="13" fillId="0" borderId="5" xfId="0" applyFont="1" applyBorder="1" applyAlignment="1">
      <alignment horizontal="left" vertical="center" indent="1"/>
    </xf>
    <xf numFmtId="0" fontId="16" fillId="0" borderId="6" xfId="0" applyFont="1" applyBorder="1" applyAlignment="1">
      <alignment horizontal="left" vertical="center" indent="1"/>
    </xf>
    <xf numFmtId="167" fontId="16" fillId="0" borderId="1" xfId="0" applyNumberFormat="1" applyFont="1" applyBorder="1" applyAlignment="1">
      <alignment horizontal="right" vertical="center" indent="1"/>
    </xf>
    <xf numFmtId="0" fontId="14" fillId="0" borderId="0" xfId="0" applyFont="1"/>
    <xf numFmtId="0" fontId="7" fillId="0" borderId="5" xfId="0" applyFont="1" applyBorder="1" applyAlignment="1">
      <alignment horizontal="left" vertical="center" indent="1"/>
    </xf>
    <xf numFmtId="172" fontId="29" fillId="0" borderId="0" xfId="0" applyNumberFormat="1" applyFont="1" applyAlignment="1">
      <alignment horizontal="right" vertical="center" indent="1"/>
    </xf>
    <xf numFmtId="172" fontId="16" fillId="0" borderId="0" xfId="0" applyNumberFormat="1" applyFont="1" applyAlignment="1">
      <alignment horizontal="right" vertical="center" indent="1"/>
    </xf>
    <xf numFmtId="172" fontId="16" fillId="0" borderId="1" xfId="0" applyNumberFormat="1" applyFont="1" applyBorder="1" applyAlignment="1">
      <alignment horizontal="right" vertical="center" indent="1"/>
    </xf>
    <xf numFmtId="49" fontId="45" fillId="2" borderId="0" xfId="5" applyNumberFormat="1" applyFont="1" applyFill="1"/>
    <xf numFmtId="49" fontId="46" fillId="2" borderId="0" xfId="5" applyNumberFormat="1" applyFont="1" applyFill="1"/>
    <xf numFmtId="0" fontId="21" fillId="2" borderId="0" xfId="5" applyFont="1" applyFill="1"/>
    <xf numFmtId="49" fontId="19" fillId="2" borderId="0" xfId="5" applyNumberFormat="1" applyFont="1" applyFill="1"/>
    <xf numFmtId="0" fontId="21" fillId="2" borderId="1" xfId="5" applyFont="1" applyFill="1" applyBorder="1"/>
    <xf numFmtId="0" fontId="47" fillId="2" borderId="0" xfId="4" applyFont="1" applyFill="1" applyAlignment="1">
      <alignment horizontal="center" wrapText="1"/>
    </xf>
    <xf numFmtId="0" fontId="5" fillId="2" borderId="0" xfId="4" applyFont="1" applyFill="1" applyAlignment="1">
      <alignment horizontal="left" vertical="center"/>
    </xf>
    <xf numFmtId="0" fontId="5" fillId="2" borderId="0" xfId="4" applyFont="1" applyFill="1" applyAlignment="1">
      <alignment horizontal="right" vertical="center"/>
    </xf>
    <xf numFmtId="0" fontId="47" fillId="2" borderId="0" xfId="5" applyFont="1" applyFill="1"/>
    <xf numFmtId="0" fontId="16" fillId="3" borderId="3" xfId="4" applyFont="1" applyFill="1" applyBorder="1" applyAlignment="1">
      <alignment horizontal="center" vertical="center" wrapText="1"/>
    </xf>
    <xf numFmtId="0" fontId="16" fillId="3" borderId="9" xfId="4" applyFont="1" applyFill="1" applyBorder="1" applyAlignment="1">
      <alignment horizontal="center" vertical="center" wrapText="1"/>
    </xf>
    <xf numFmtId="166" fontId="16" fillId="0" borderId="0" xfId="0" applyNumberFormat="1" applyFont="1" applyAlignment="1">
      <alignment horizontal="right" vertical="center" indent="1"/>
    </xf>
    <xf numFmtId="166" fontId="16" fillId="0" borderId="1" xfId="0" applyNumberFormat="1" applyFont="1" applyBorder="1" applyAlignment="1">
      <alignment horizontal="right" vertical="center" indent="1"/>
    </xf>
    <xf numFmtId="0" fontId="34" fillId="2" borderId="0" xfId="4" applyFont="1" applyFill="1" applyAlignment="1">
      <alignment vertical="top"/>
    </xf>
    <xf numFmtId="0" fontId="42" fillId="2" borderId="0" xfId="1" applyFont="1" applyFill="1" applyAlignment="1">
      <alignment horizontal="right"/>
    </xf>
    <xf numFmtId="0" fontId="24" fillId="2" borderId="1" xfId="4" applyFont="1" applyFill="1" applyBorder="1"/>
    <xf numFmtId="0" fontId="7" fillId="0" borderId="4" xfId="0" applyFont="1" applyBorder="1" applyAlignment="1">
      <alignment horizontal="left" vertical="center" indent="1"/>
    </xf>
    <xf numFmtId="0" fontId="18" fillId="0" borderId="5" xfId="0" applyFont="1" applyBorder="1" applyAlignment="1">
      <alignment horizontal="left" vertical="center" indent="1"/>
    </xf>
    <xf numFmtId="166" fontId="29" fillId="0" borderId="0" xfId="0" applyNumberFormat="1" applyFont="1" applyAlignment="1">
      <alignment horizontal="right" vertical="center" indent="1"/>
    </xf>
    <xf numFmtId="173" fontId="0" fillId="0" borderId="0" xfId="0" applyNumberFormat="1" applyAlignment="1">
      <alignment horizontal="right" vertical="center" indent="1"/>
    </xf>
    <xf numFmtId="174" fontId="7" fillId="0" borderId="0" xfId="0" applyNumberFormat="1" applyFont="1"/>
    <xf numFmtId="0" fontId="7" fillId="0" borderId="6" xfId="0" applyFont="1" applyBorder="1" applyAlignment="1">
      <alignment horizontal="left" vertical="center" indent="1"/>
    </xf>
    <xf numFmtId="173" fontId="0" fillId="0" borderId="1" xfId="0" applyNumberFormat="1" applyBorder="1" applyAlignment="1">
      <alignment horizontal="right" vertical="center" indent="1"/>
    </xf>
    <xf numFmtId="0" fontId="32" fillId="0" borderId="0" xfId="0" applyFont="1"/>
    <xf numFmtId="0" fontId="32" fillId="0" borderId="0" xfId="0" applyFont="1" applyAlignment="1">
      <alignment horizontal="left" vertical="top"/>
    </xf>
    <xf numFmtId="0" fontId="46" fillId="2" borderId="0" xfId="0" applyFont="1" applyFill="1" applyAlignment="1">
      <alignment vertical="top" wrapText="1"/>
    </xf>
    <xf numFmtId="0" fontId="7" fillId="2" borderId="0" xfId="0" applyFont="1" applyFill="1"/>
    <xf numFmtId="0" fontId="24" fillId="2" borderId="0" xfId="0" applyFont="1" applyFill="1" applyAlignment="1">
      <alignment horizontal="left" wrapText="1"/>
    </xf>
    <xf numFmtId="0" fontId="21" fillId="2" borderId="0" xfId="0" applyFont="1" applyFill="1"/>
    <xf numFmtId="0" fontId="19" fillId="2" borderId="1" xfId="0" applyFont="1" applyFill="1" applyBorder="1" applyAlignment="1">
      <alignment horizontal="left" vertical="top" wrapText="1"/>
    </xf>
    <xf numFmtId="0" fontId="21" fillId="2" borderId="1" xfId="0" applyFont="1" applyFill="1" applyBorder="1"/>
    <xf numFmtId="0" fontId="5" fillId="2" borderId="0" xfId="0" applyFont="1" applyFill="1" applyAlignment="1">
      <alignment horizontal="left" vertical="top"/>
    </xf>
    <xf numFmtId="0" fontId="5" fillId="2" borderId="0" xfId="0" applyFont="1" applyFill="1" applyAlignment="1">
      <alignment horizontal="right" vertical="center"/>
    </xf>
    <xf numFmtId="0" fontId="5" fillId="2" borderId="0" xfId="0" applyFont="1" applyFill="1" applyAlignment="1">
      <alignment horizontal="right" vertical="top"/>
    </xf>
    <xf numFmtId="0" fontId="7" fillId="2" borderId="0" xfId="5" applyFill="1" applyAlignment="1">
      <alignment vertical="top"/>
    </xf>
    <xf numFmtId="0" fontId="5" fillId="2" borderId="0" xfId="0" applyFont="1" applyFill="1" applyAlignment="1">
      <alignment horizontal="left" vertical="center"/>
    </xf>
    <xf numFmtId="0" fontId="16" fillId="3" borderId="9" xfId="0" applyFont="1" applyFill="1" applyBorder="1" applyAlignment="1">
      <alignment horizontal="center" vertical="center" wrapText="1"/>
    </xf>
    <xf numFmtId="0" fontId="16" fillId="0" borderId="4" xfId="0" applyFont="1" applyBorder="1" applyAlignment="1">
      <alignment horizontal="left" vertical="center" indent="1"/>
    </xf>
    <xf numFmtId="175" fontId="16" fillId="0" borderId="0" xfId="0" applyNumberFormat="1" applyFont="1" applyAlignment="1">
      <alignment horizontal="right" vertical="center" indent="1"/>
    </xf>
    <xf numFmtId="0" fontId="16" fillId="0" borderId="5" xfId="0" applyFont="1" applyBorder="1" applyAlignment="1">
      <alignment horizontal="left" vertical="center" indent="1"/>
    </xf>
    <xf numFmtId="175" fontId="16" fillId="0" borderId="1" xfId="0" applyNumberFormat="1" applyFont="1" applyBorder="1" applyAlignment="1">
      <alignment horizontal="right" vertical="center" indent="1"/>
    </xf>
    <xf numFmtId="0" fontId="31" fillId="2" borderId="0" xfId="0" applyFont="1" applyFill="1"/>
    <xf numFmtId="0" fontId="42" fillId="2" borderId="0" xfId="6" applyFont="1" applyFill="1" applyAlignment="1">
      <alignment horizontal="right"/>
    </xf>
    <xf numFmtId="0" fontId="49" fillId="2" borderId="0" xfId="0" applyFont="1" applyFill="1"/>
    <xf numFmtId="0" fontId="16" fillId="3" borderId="8" xfId="0" applyFont="1" applyFill="1" applyBorder="1" applyAlignment="1">
      <alignment horizontal="center" vertical="center" wrapText="1"/>
    </xf>
    <xf numFmtId="0" fontId="16" fillId="0" borderId="5" xfId="0" applyFont="1" applyBorder="1" applyAlignment="1">
      <alignment horizontal="left" vertical="center" wrapText="1"/>
    </xf>
    <xf numFmtId="176" fontId="16" fillId="0" borderId="0" xfId="0" applyNumberFormat="1" applyFont="1" applyAlignment="1">
      <alignment horizontal="right" vertical="center" indent="1"/>
    </xf>
    <xf numFmtId="0" fontId="16" fillId="0" borderId="5" xfId="0" applyFont="1" applyBorder="1" applyAlignment="1">
      <alignment horizontal="left" vertical="center"/>
    </xf>
    <xf numFmtId="0" fontId="16" fillId="0" borderId="6" xfId="0" applyFont="1" applyBorder="1" applyAlignment="1">
      <alignment horizontal="left" vertical="center"/>
    </xf>
    <xf numFmtId="176" fontId="16" fillId="0" borderId="1" xfId="0" applyNumberFormat="1" applyFont="1" applyBorder="1" applyAlignment="1">
      <alignment horizontal="right" vertical="center" indent="1"/>
    </xf>
    <xf numFmtId="0" fontId="40" fillId="2" borderId="0" xfId="6" applyFont="1" applyFill="1" applyAlignment="1">
      <alignment horizontal="right"/>
    </xf>
    <xf numFmtId="177" fontId="16" fillId="0" borderId="0" xfId="0" applyNumberFormat="1" applyFont="1" applyAlignment="1">
      <alignment horizontal="right" vertical="center" indent="1"/>
    </xf>
    <xf numFmtId="167" fontId="29" fillId="0" borderId="7" xfId="0" applyNumberFormat="1" applyFont="1" applyBorder="1" applyAlignment="1">
      <alignment horizontal="right" vertical="center" indent="1"/>
    </xf>
    <xf numFmtId="167" fontId="29" fillId="0" borderId="1" xfId="0" applyNumberFormat="1" applyFont="1" applyBorder="1" applyAlignment="1">
      <alignment horizontal="right" vertical="center" indent="1"/>
    </xf>
    <xf numFmtId="0" fontId="50" fillId="0" borderId="0" xfId="1" applyFont="1" applyAlignment="1">
      <alignment vertical="top"/>
    </xf>
    <xf numFmtId="0" fontId="29" fillId="0" borderId="12" xfId="0" applyFont="1" applyFill="1" applyBorder="1" applyAlignment="1">
      <alignment horizontal="right" vertical="center"/>
    </xf>
    <xf numFmtId="0" fontId="29" fillId="0" borderId="0" xfId="0" applyFont="1" applyFill="1" applyBorder="1" applyAlignment="1">
      <alignment horizontal="right" vertical="center"/>
    </xf>
    <xf numFmtId="166" fontId="16" fillId="0" borderId="0" xfId="0" applyNumberFormat="1" applyFont="1" applyFill="1" applyAlignment="1">
      <alignment horizontal="right" vertical="center" indent="1"/>
    </xf>
    <xf numFmtId="166" fontId="16" fillId="0" borderId="7" xfId="0" applyNumberFormat="1" applyFont="1" applyFill="1" applyBorder="1" applyAlignment="1">
      <alignment horizontal="right" vertical="center" indent="1"/>
    </xf>
    <xf numFmtId="166" fontId="16" fillId="0" borderId="1" xfId="0" applyNumberFormat="1" applyFont="1" applyFill="1" applyBorder="1" applyAlignment="1">
      <alignment horizontal="right" vertical="center" indent="1"/>
    </xf>
    <xf numFmtId="168" fontId="16" fillId="0" borderId="0" xfId="0" applyNumberFormat="1" applyFont="1" applyFill="1" applyAlignment="1">
      <alignment horizontal="right" vertical="center" indent="1"/>
    </xf>
    <xf numFmtId="169" fontId="16" fillId="0" borderId="0" xfId="0" applyNumberFormat="1" applyFont="1" applyFill="1" applyAlignment="1">
      <alignment horizontal="right" vertical="center" indent="2"/>
    </xf>
    <xf numFmtId="0" fontId="0" fillId="0" borderId="10" xfId="0" applyFill="1" applyBorder="1"/>
    <xf numFmtId="0" fontId="0" fillId="0" borderId="0" xfId="0" applyFill="1" applyBorder="1"/>
    <xf numFmtId="0" fontId="36" fillId="0" borderId="4" xfId="0" applyFont="1" applyFill="1" applyBorder="1" applyAlignment="1">
      <alignment vertical="center"/>
    </xf>
    <xf numFmtId="0" fontId="36" fillId="0" borderId="5" xfId="0" applyFont="1" applyFill="1" applyBorder="1" applyAlignment="1">
      <alignment vertical="center"/>
    </xf>
    <xf numFmtId="170" fontId="16" fillId="0" borderId="12" xfId="0" applyNumberFormat="1" applyFont="1" applyFill="1" applyBorder="1" applyAlignment="1">
      <alignment horizontal="right" vertical="center" indent="1"/>
    </xf>
    <xf numFmtId="170" fontId="16" fillId="0" borderId="0" xfId="0" applyNumberFormat="1" applyFont="1" applyFill="1" applyBorder="1" applyAlignment="1">
      <alignment horizontal="right" vertical="center" indent="1"/>
    </xf>
    <xf numFmtId="0" fontId="29" fillId="0" borderId="12" xfId="0" applyFont="1" applyFill="1" applyBorder="1" applyAlignment="1">
      <alignment horizontal="right" vertical="center" indent="1"/>
    </xf>
    <xf numFmtId="0" fontId="29" fillId="0" borderId="0" xfId="0" applyFont="1" applyFill="1" applyBorder="1" applyAlignment="1">
      <alignment horizontal="right" vertical="center" indent="1"/>
    </xf>
    <xf numFmtId="170" fontId="16" fillId="0" borderId="7" xfId="0" applyNumberFormat="1" applyFont="1" applyFill="1" applyBorder="1" applyAlignment="1">
      <alignment horizontal="right" vertical="center" indent="1"/>
    </xf>
    <xf numFmtId="170" fontId="16" fillId="0" borderId="1" xfId="0" applyNumberFormat="1" applyFont="1" applyFill="1" applyBorder="1" applyAlignment="1">
      <alignment horizontal="right" vertical="center" indent="1"/>
    </xf>
    <xf numFmtId="0" fontId="19" fillId="0" borderId="0" xfId="5" applyFont="1" applyFill="1" applyAlignment="1">
      <alignment horizontal="left" vertical="top" wrapText="1"/>
    </xf>
    <xf numFmtId="0" fontId="19" fillId="0" borderId="0" xfId="4" applyFont="1" applyAlignment="1">
      <alignment horizontal="left" vertical="top" wrapText="1"/>
    </xf>
    <xf numFmtId="0" fontId="7" fillId="3" borderId="8"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9" xfId="0" applyFont="1" applyFill="1" applyBorder="1" applyAlignment="1">
      <alignment horizontal="center" vertical="center"/>
    </xf>
    <xf numFmtId="0" fontId="7" fillId="3" borderId="3"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31" fillId="0" borderId="0" xfId="0" applyFont="1" applyAlignment="1">
      <alignment horizontal="justify" vertical="center"/>
    </xf>
    <xf numFmtId="0" fontId="31" fillId="0" borderId="0" xfId="0" applyFont="1" applyAlignment="1">
      <alignment horizontal="justify" vertical="top"/>
    </xf>
    <xf numFmtId="0" fontId="31" fillId="0" borderId="0" xfId="0" applyFont="1" applyAlignment="1">
      <alignment horizontal="left" vertical="top"/>
    </xf>
    <xf numFmtId="0" fontId="34" fillId="0" borderId="0" xfId="0" applyFont="1" applyAlignment="1">
      <alignment horizontal="justify" vertical="center" wrapText="1"/>
    </xf>
    <xf numFmtId="0" fontId="34" fillId="0" borderId="0" xfId="0" applyFont="1" applyAlignment="1">
      <alignment horizontal="justify" vertical="center"/>
    </xf>
    <xf numFmtId="0" fontId="32" fillId="0" borderId="0" xfId="0" applyFont="1" applyAlignment="1">
      <alignment vertical="center"/>
    </xf>
    <xf numFmtId="0" fontId="19" fillId="0" borderId="0" xfId="4" applyFont="1" applyFill="1" applyBorder="1" applyAlignment="1">
      <alignment horizontal="left" vertical="top" wrapText="1"/>
    </xf>
    <xf numFmtId="0" fontId="31" fillId="0" borderId="0" xfId="0" applyFont="1" applyBorder="1" applyAlignment="1">
      <alignment horizontal="justify" vertical="center"/>
    </xf>
    <xf numFmtId="0" fontId="7" fillId="3" borderId="8" xfId="0" applyFont="1" applyFill="1" applyBorder="1" applyAlignment="1">
      <alignment horizontal="center" vertical="center" wrapText="1"/>
    </xf>
    <xf numFmtId="0" fontId="13" fillId="3" borderId="8" xfId="0" applyFont="1" applyFill="1" applyBorder="1" applyAlignment="1">
      <alignment horizontal="center" vertical="center"/>
    </xf>
    <xf numFmtId="0" fontId="16" fillId="3" borderId="3" xfId="0" applyFont="1" applyFill="1" applyBorder="1" applyAlignment="1">
      <alignment horizontal="center" vertical="center" wrapText="1"/>
    </xf>
    <xf numFmtId="0" fontId="16" fillId="3" borderId="3" xfId="0" applyFont="1" applyFill="1" applyBorder="1" applyAlignment="1">
      <alignment horizontal="center" vertical="center"/>
    </xf>
    <xf numFmtId="0" fontId="16" fillId="3" borderId="9" xfId="0" applyFont="1" applyFill="1" applyBorder="1" applyAlignment="1">
      <alignment horizontal="center" vertical="center"/>
    </xf>
    <xf numFmtId="0" fontId="31" fillId="0" borderId="0" xfId="0" applyFont="1" applyBorder="1" applyAlignment="1">
      <alignment vertical="center"/>
    </xf>
    <xf numFmtId="0" fontId="34" fillId="0" borderId="0" xfId="0" applyFont="1" applyBorder="1" applyAlignment="1">
      <alignment vertical="center"/>
    </xf>
    <xf numFmtId="0" fontId="1" fillId="3" borderId="8" xfId="0" applyFont="1" applyFill="1" applyBorder="1" applyAlignment="1">
      <alignment horizontal="center" vertical="center"/>
    </xf>
    <xf numFmtId="0" fontId="31" fillId="0" borderId="0" xfId="0" applyFont="1" applyBorder="1" applyAlignment="1">
      <alignment horizontal="left" vertical="top"/>
    </xf>
    <xf numFmtId="0" fontId="34" fillId="0" borderId="0" xfId="0" applyFont="1" applyBorder="1" applyAlignment="1">
      <alignment horizontal="left" vertical="top"/>
    </xf>
    <xf numFmtId="0" fontId="29" fillId="0" borderId="12" xfId="0" applyFont="1" applyFill="1" applyBorder="1" applyAlignment="1">
      <alignment horizontal="center"/>
    </xf>
    <xf numFmtId="0" fontId="29" fillId="0" borderId="0" xfId="0" applyFont="1" applyFill="1" applyBorder="1" applyAlignment="1">
      <alignment horizontal="center"/>
    </xf>
    <xf numFmtId="0" fontId="29" fillId="0" borderId="11" xfId="0" applyFont="1" applyFill="1" applyBorder="1" applyAlignment="1">
      <alignment horizontal="center"/>
    </xf>
    <xf numFmtId="0" fontId="29" fillId="0" borderId="10" xfId="0" applyFont="1" applyFill="1" applyBorder="1" applyAlignment="1">
      <alignment horizontal="center"/>
    </xf>
    <xf numFmtId="0" fontId="19" fillId="2" borderId="0" xfId="4" applyFont="1" applyFill="1" applyBorder="1" applyAlignment="1">
      <alignment horizontal="left" vertical="top" wrapText="1"/>
    </xf>
    <xf numFmtId="0" fontId="0" fillId="3" borderId="8" xfId="0" applyFont="1" applyFill="1" applyBorder="1" applyAlignment="1">
      <alignment horizontal="center" vertical="center" wrapText="1"/>
    </xf>
    <xf numFmtId="0" fontId="0" fillId="3" borderId="3" xfId="0" applyFont="1" applyFill="1" applyBorder="1" applyAlignment="1">
      <alignment horizontal="center" vertical="center" wrapText="1"/>
    </xf>
    <xf numFmtId="0" fontId="0" fillId="3" borderId="9" xfId="0" applyFont="1" applyFill="1" applyBorder="1" applyAlignment="1">
      <alignment horizontal="center" vertical="center" wrapText="1"/>
    </xf>
    <xf numFmtId="0" fontId="36" fillId="0" borderId="0" xfId="0" applyFont="1" applyFill="1" applyBorder="1" applyAlignment="1">
      <alignment horizontal="center" vertical="center"/>
    </xf>
    <xf numFmtId="0" fontId="29" fillId="0" borderId="0" xfId="0" applyFont="1" applyFill="1" applyBorder="1" applyAlignment="1">
      <alignment horizontal="center" vertical="center"/>
    </xf>
    <xf numFmtId="0" fontId="29" fillId="0" borderId="0" xfId="0" applyFont="1" applyFill="1" applyAlignment="1">
      <alignment horizontal="center" vertical="center"/>
    </xf>
    <xf numFmtId="0" fontId="19" fillId="0" borderId="1" xfId="4" applyFont="1" applyFill="1" applyBorder="1" applyAlignment="1">
      <alignment horizontal="left" vertical="top" wrapText="1"/>
    </xf>
    <xf numFmtId="0" fontId="31" fillId="0" borderId="0" xfId="0" applyFont="1" applyAlignment="1">
      <alignment horizontal="left" vertical="center" wrapText="1"/>
    </xf>
    <xf numFmtId="0" fontId="31" fillId="0" borderId="0" xfId="0" applyFont="1" applyAlignment="1">
      <alignment vertical="top" wrapText="1"/>
    </xf>
    <xf numFmtId="0" fontId="19" fillId="2" borderId="1" xfId="5" applyFont="1" applyFill="1" applyBorder="1" applyAlignment="1">
      <alignment horizontal="left" vertical="top" wrapText="1"/>
    </xf>
    <xf numFmtId="0" fontId="16" fillId="3" borderId="8" xfId="4" applyFont="1" applyFill="1" applyBorder="1" applyAlignment="1">
      <alignment horizontal="center" vertical="center" wrapText="1"/>
    </xf>
    <xf numFmtId="0" fontId="16" fillId="3" borderId="3" xfId="4" applyFont="1" applyFill="1" applyBorder="1" applyAlignment="1">
      <alignment horizontal="center" vertical="center" wrapText="1"/>
    </xf>
    <xf numFmtId="0" fontId="16" fillId="3" borderId="9" xfId="4" applyFont="1" applyFill="1" applyBorder="1" applyAlignment="1">
      <alignment horizontal="center" vertical="center" wrapText="1"/>
    </xf>
    <xf numFmtId="0" fontId="34" fillId="2" borderId="0" xfId="4" applyFont="1" applyFill="1" applyAlignment="1">
      <alignment horizontal="left" vertical="top"/>
    </xf>
    <xf numFmtId="0" fontId="19" fillId="2" borderId="1" xfId="0" applyFont="1" applyFill="1" applyBorder="1" applyAlignment="1">
      <alignment horizontal="left" vertical="top" wrapText="1"/>
    </xf>
    <xf numFmtId="0" fontId="16" fillId="3" borderId="8" xfId="0" applyFont="1" applyFill="1" applyBorder="1" applyAlignment="1">
      <alignment horizontal="center" vertical="center" wrapText="1"/>
    </xf>
    <xf numFmtId="0" fontId="21" fillId="3" borderId="3" xfId="0" applyFont="1" applyFill="1" applyBorder="1" applyAlignment="1">
      <alignment horizontal="center" vertical="center" wrapText="1"/>
    </xf>
    <xf numFmtId="0" fontId="21" fillId="3" borderId="9" xfId="0" applyFont="1" applyFill="1" applyBorder="1" applyAlignment="1">
      <alignment horizontal="center" vertical="center" wrapText="1"/>
    </xf>
    <xf numFmtId="0" fontId="5" fillId="2" borderId="0" xfId="0" applyFont="1" applyFill="1" applyAlignment="1">
      <alignment horizontal="left" vertical="top" wrapText="1"/>
    </xf>
    <xf numFmtId="0" fontId="31" fillId="0" borderId="0" xfId="0" applyFont="1" applyAlignment="1">
      <alignment vertical="center"/>
    </xf>
  </cellXfs>
  <cellStyles count="9">
    <cellStyle name="Link" xfId="1" builtinId="8"/>
    <cellStyle name="Link 2" xfId="6" xr:uid="{00000000-0005-0000-0000-000001000000}"/>
    <cellStyle name="Prozent 2" xfId="8" xr:uid="{00000000-0005-0000-0000-000036000000}"/>
    <cellStyle name="Standard" xfId="0" builtinId="0"/>
    <cellStyle name="Standard 2" xfId="4" xr:uid="{00000000-0005-0000-0000-000003000000}"/>
    <cellStyle name="Standard 2 2" xfId="5" xr:uid="{00000000-0005-0000-0000-000004000000}"/>
    <cellStyle name="Standard 3" xfId="2" xr:uid="{00000000-0005-0000-0000-000005000000}"/>
    <cellStyle name="Standard 4" xfId="7" xr:uid="{00000000-0005-0000-0000-000037000000}"/>
    <cellStyle name="Standard 5" xfId="3" xr:uid="{00000000-0005-0000-0000-000006000000}"/>
  </cellStyles>
  <dxfs count="0"/>
  <tableStyles count="0" defaultTableStyle="TableStyleMedium2" defaultPivotStyle="PivotStyleLight16"/>
  <colors>
    <mruColors>
      <color rgb="FF003063"/>
      <color rgb="FFCFE9FB"/>
      <color rgb="FFD3E0F1"/>
      <color rgb="FF244061"/>
      <color rgb="FFE8EFF8"/>
      <color rgb="FF5694CB"/>
      <color rgb="FFA4C0E3"/>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0098104593603328E-2"/>
          <c:y val="0.11440651440309092"/>
          <c:w val="0.90026315114519495"/>
          <c:h val="0.74756761383087988"/>
        </c:manualLayout>
      </c:layout>
      <c:lineChart>
        <c:grouping val="standard"/>
        <c:varyColors val="0"/>
        <c:ser>
          <c:idx val="2"/>
          <c:order val="0"/>
          <c:tx>
            <c:strRef>
              <c:f>'Grafik 1'!$E$33</c:f>
              <c:strCache>
                <c:ptCount val="1"/>
                <c:pt idx="0">
                  <c:v>Umschlag insgesamt1</c:v>
                </c:pt>
              </c:strCache>
            </c:strRef>
          </c:tx>
          <c:spPr>
            <a:ln w="28575" cap="rnd">
              <a:solidFill>
                <a:schemeClr val="accent3"/>
              </a:solidFill>
              <a:round/>
            </a:ln>
            <a:effectLst/>
          </c:spPr>
          <c:marker>
            <c:symbol val="circle"/>
            <c:size val="7"/>
            <c:spPr>
              <a:solidFill>
                <a:schemeClr val="accent3"/>
              </a:solidFill>
              <a:ln w="9525">
                <a:solidFill>
                  <a:schemeClr val="accent3"/>
                </a:solidFill>
              </a:ln>
              <a:effectLst/>
            </c:spPr>
          </c:marker>
          <c:cat>
            <c:numRef>
              <c:f>'Grafik 1'!$D$35:$D$89</c:f>
              <c:numCache>
                <c:formatCode>General</c:formatCode>
                <c:ptCount val="5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numCache>
            </c:numRef>
          </c:cat>
          <c:val>
            <c:numRef>
              <c:f>'Grafik 1'!$E$35:$E$89</c:f>
              <c:numCache>
                <c:formatCode>#\ ##0;\–#\ ##0;\–</c:formatCode>
                <c:ptCount val="55"/>
                <c:pt idx="0">
                  <c:v>46959</c:v>
                </c:pt>
                <c:pt idx="1">
                  <c:v>45303</c:v>
                </c:pt>
                <c:pt idx="2">
                  <c:v>46255</c:v>
                </c:pt>
                <c:pt idx="3">
                  <c:v>49850</c:v>
                </c:pt>
                <c:pt idx="4">
                  <c:v>52349</c:v>
                </c:pt>
                <c:pt idx="5">
                  <c:v>48181</c:v>
                </c:pt>
                <c:pt idx="6">
                  <c:v>52460</c:v>
                </c:pt>
                <c:pt idx="7">
                  <c:v>53574</c:v>
                </c:pt>
                <c:pt idx="8">
                  <c:v>54596</c:v>
                </c:pt>
                <c:pt idx="9">
                  <c:v>62650</c:v>
                </c:pt>
                <c:pt idx="10">
                  <c:v>62393</c:v>
                </c:pt>
                <c:pt idx="11">
                  <c:v>60027</c:v>
                </c:pt>
                <c:pt idx="12">
                  <c:v>61581</c:v>
                </c:pt>
                <c:pt idx="13">
                  <c:v>50631</c:v>
                </c:pt>
                <c:pt idx="14">
                  <c:v>53488</c:v>
                </c:pt>
                <c:pt idx="15">
                  <c:v>59535</c:v>
                </c:pt>
                <c:pt idx="16">
                  <c:v>54696</c:v>
                </c:pt>
                <c:pt idx="17">
                  <c:v>56570</c:v>
                </c:pt>
                <c:pt idx="18">
                  <c:v>58942</c:v>
                </c:pt>
                <c:pt idx="19">
                  <c:v>57582</c:v>
                </c:pt>
                <c:pt idx="20">
                  <c:v>61098</c:v>
                </c:pt>
                <c:pt idx="21">
                  <c:v>65204</c:v>
                </c:pt>
                <c:pt idx="22">
                  <c:v>64881</c:v>
                </c:pt>
                <c:pt idx="23">
                  <c:v>65772</c:v>
                </c:pt>
                <c:pt idx="24">
                  <c:v>68439</c:v>
                </c:pt>
                <c:pt idx="25">
                  <c:v>72189</c:v>
                </c:pt>
                <c:pt idx="26">
                  <c:v>70920</c:v>
                </c:pt>
                <c:pt idx="27">
                  <c:v>76503</c:v>
                </c:pt>
                <c:pt idx="28">
                  <c:v>76264</c:v>
                </c:pt>
                <c:pt idx="29">
                  <c:v>81036</c:v>
                </c:pt>
                <c:pt idx="30">
                  <c:v>85863</c:v>
                </c:pt>
                <c:pt idx="31">
                  <c:v>92709</c:v>
                </c:pt>
                <c:pt idx="32">
                  <c:v>98272</c:v>
                </c:pt>
                <c:pt idx="33">
                  <c:v>106536</c:v>
                </c:pt>
                <c:pt idx="34">
                  <c:v>114501</c:v>
                </c:pt>
                <c:pt idx="35">
                  <c:v>125894</c:v>
                </c:pt>
                <c:pt idx="36">
                  <c:v>135259</c:v>
                </c:pt>
                <c:pt idx="37">
                  <c:v>140236</c:v>
                </c:pt>
                <c:pt idx="38">
                  <c:v>140562</c:v>
                </c:pt>
                <c:pt idx="39">
                  <c:v>110604</c:v>
                </c:pt>
                <c:pt idx="40">
                  <c:v>121222</c:v>
                </c:pt>
                <c:pt idx="41">
                  <c:v>132293</c:v>
                </c:pt>
                <c:pt idx="42">
                  <c:v>131269</c:v>
                </c:pt>
                <c:pt idx="43">
                  <c:v>139573</c:v>
                </c:pt>
                <c:pt idx="44">
                  <c:v>146000</c:v>
                </c:pt>
                <c:pt idx="45">
                  <c:v>138311</c:v>
                </c:pt>
                <c:pt idx="46">
                  <c:v>138585</c:v>
                </c:pt>
                <c:pt idx="47">
                  <c:v>136839</c:v>
                </c:pt>
                <c:pt idx="48">
                  <c:v>135163</c:v>
                </c:pt>
                <c:pt idx="49">
                  <c:v>135271</c:v>
                </c:pt>
                <c:pt idx="50">
                  <c:v>125911</c:v>
                </c:pt>
                <c:pt idx="51">
                  <c:v>128307</c:v>
                </c:pt>
                <c:pt idx="52">
                  <c:v>119426</c:v>
                </c:pt>
                <c:pt idx="53">
                  <c:v>114249.349</c:v>
                </c:pt>
                <c:pt idx="54">
                  <c:v>111923.317</c:v>
                </c:pt>
              </c:numCache>
            </c:numRef>
          </c:val>
          <c:smooth val="0"/>
          <c:extLst>
            <c:ext xmlns:c16="http://schemas.microsoft.com/office/drawing/2014/chart" uri="{C3380CC4-5D6E-409C-BE32-E72D297353CC}">
              <c16:uniqueId val="{00000000-9233-4870-A639-444454ADCA03}"/>
            </c:ext>
          </c:extLst>
        </c:ser>
        <c:ser>
          <c:idx val="0"/>
          <c:order val="1"/>
          <c:tx>
            <c:strRef>
              <c:f>'Grafik 1'!$F$33</c:f>
              <c:strCache>
                <c:ptCount val="1"/>
                <c:pt idx="0">
                  <c:v>Empfang</c:v>
                </c:pt>
              </c:strCache>
            </c:strRef>
          </c:tx>
          <c:spPr>
            <a:ln w="28575" cap="rnd">
              <a:solidFill>
                <a:schemeClr val="accent1"/>
              </a:solidFill>
              <a:round/>
            </a:ln>
            <a:effectLst/>
          </c:spPr>
          <c:marker>
            <c:symbol val="circle"/>
            <c:size val="7"/>
            <c:spPr>
              <a:solidFill>
                <a:schemeClr val="accent1"/>
              </a:solidFill>
              <a:ln w="9525">
                <a:solidFill>
                  <a:schemeClr val="accent1"/>
                </a:solidFill>
              </a:ln>
              <a:effectLst/>
            </c:spPr>
          </c:marker>
          <c:cat>
            <c:numRef>
              <c:f>'Grafik 1'!$D$35:$D$89</c:f>
              <c:numCache>
                <c:formatCode>General</c:formatCode>
                <c:ptCount val="5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numCache>
            </c:numRef>
          </c:cat>
          <c:val>
            <c:numRef>
              <c:f>'Grafik 1'!$F$35:$F$89</c:f>
              <c:numCache>
                <c:formatCode>#\ ##0;\–#\ ##0;\–</c:formatCode>
                <c:ptCount val="55"/>
                <c:pt idx="0">
                  <c:v>36069</c:v>
                </c:pt>
                <c:pt idx="1">
                  <c:v>35090</c:v>
                </c:pt>
                <c:pt idx="2">
                  <c:v>35581</c:v>
                </c:pt>
                <c:pt idx="3">
                  <c:v>37154</c:v>
                </c:pt>
                <c:pt idx="4">
                  <c:v>36527</c:v>
                </c:pt>
                <c:pt idx="5">
                  <c:v>34240</c:v>
                </c:pt>
                <c:pt idx="6">
                  <c:v>38120</c:v>
                </c:pt>
                <c:pt idx="7">
                  <c:v>38788</c:v>
                </c:pt>
                <c:pt idx="8">
                  <c:v>39614</c:v>
                </c:pt>
                <c:pt idx="9">
                  <c:v>46758</c:v>
                </c:pt>
                <c:pt idx="10">
                  <c:v>44911</c:v>
                </c:pt>
                <c:pt idx="11">
                  <c:v>39234</c:v>
                </c:pt>
                <c:pt idx="12">
                  <c:v>38482</c:v>
                </c:pt>
                <c:pt idx="13">
                  <c:v>29935</c:v>
                </c:pt>
                <c:pt idx="14">
                  <c:v>32959</c:v>
                </c:pt>
                <c:pt idx="15">
                  <c:v>38380</c:v>
                </c:pt>
                <c:pt idx="16">
                  <c:v>36584</c:v>
                </c:pt>
                <c:pt idx="17">
                  <c:v>37026</c:v>
                </c:pt>
                <c:pt idx="18">
                  <c:v>39114</c:v>
                </c:pt>
                <c:pt idx="19">
                  <c:v>36630</c:v>
                </c:pt>
                <c:pt idx="20">
                  <c:v>39340</c:v>
                </c:pt>
                <c:pt idx="21">
                  <c:v>42243</c:v>
                </c:pt>
                <c:pt idx="22">
                  <c:v>41522</c:v>
                </c:pt>
                <c:pt idx="23">
                  <c:v>41846</c:v>
                </c:pt>
                <c:pt idx="24">
                  <c:v>41799</c:v>
                </c:pt>
                <c:pt idx="25">
                  <c:v>44404</c:v>
                </c:pt>
                <c:pt idx="26">
                  <c:v>43782</c:v>
                </c:pt>
                <c:pt idx="27">
                  <c:v>48077</c:v>
                </c:pt>
                <c:pt idx="28">
                  <c:v>47298</c:v>
                </c:pt>
                <c:pt idx="29">
                  <c:v>49232</c:v>
                </c:pt>
                <c:pt idx="30">
                  <c:v>50493</c:v>
                </c:pt>
                <c:pt idx="31">
                  <c:v>55960</c:v>
                </c:pt>
                <c:pt idx="32">
                  <c:v>58439</c:v>
                </c:pt>
                <c:pt idx="33">
                  <c:v>63649</c:v>
                </c:pt>
                <c:pt idx="34">
                  <c:v>67731</c:v>
                </c:pt>
                <c:pt idx="35">
                  <c:v>73183</c:v>
                </c:pt>
                <c:pt idx="36">
                  <c:v>79137</c:v>
                </c:pt>
                <c:pt idx="37">
                  <c:v>82472</c:v>
                </c:pt>
                <c:pt idx="38">
                  <c:v>82255</c:v>
                </c:pt>
                <c:pt idx="39">
                  <c:v>62497</c:v>
                </c:pt>
                <c:pt idx="40">
                  <c:v>70700</c:v>
                </c:pt>
                <c:pt idx="41">
                  <c:v>76315</c:v>
                </c:pt>
                <c:pt idx="42">
                  <c:v>74237</c:v>
                </c:pt>
                <c:pt idx="43">
                  <c:v>78335</c:v>
                </c:pt>
                <c:pt idx="44">
                  <c:v>81648</c:v>
                </c:pt>
                <c:pt idx="45">
                  <c:v>77387</c:v>
                </c:pt>
                <c:pt idx="46">
                  <c:v>79435</c:v>
                </c:pt>
                <c:pt idx="47">
                  <c:v>78781</c:v>
                </c:pt>
                <c:pt idx="48">
                  <c:v>79587</c:v>
                </c:pt>
                <c:pt idx="49">
                  <c:v>77410</c:v>
                </c:pt>
                <c:pt idx="50">
                  <c:v>70166</c:v>
                </c:pt>
                <c:pt idx="51">
                  <c:v>73758</c:v>
                </c:pt>
                <c:pt idx="52">
                  <c:v>69424</c:v>
                </c:pt>
                <c:pt idx="53">
                  <c:v>65614.227799999993</c:v>
                </c:pt>
                <c:pt idx="54">
                  <c:v>64140.136100000003</c:v>
                </c:pt>
              </c:numCache>
            </c:numRef>
          </c:val>
          <c:smooth val="0"/>
          <c:extLst>
            <c:ext xmlns:c16="http://schemas.microsoft.com/office/drawing/2014/chart" uri="{C3380CC4-5D6E-409C-BE32-E72D297353CC}">
              <c16:uniqueId val="{00000001-9233-4870-A639-444454ADCA03}"/>
            </c:ext>
          </c:extLst>
        </c:ser>
        <c:ser>
          <c:idx val="1"/>
          <c:order val="2"/>
          <c:tx>
            <c:strRef>
              <c:f>'Grafik 1'!$G$33</c:f>
              <c:strCache>
                <c:ptCount val="1"/>
                <c:pt idx="0">
                  <c:v>Versand</c:v>
                </c:pt>
              </c:strCache>
            </c:strRef>
          </c:tx>
          <c:spPr>
            <a:ln w="28575" cap="rnd">
              <a:solidFill>
                <a:schemeClr val="accent2"/>
              </a:solidFill>
              <a:round/>
            </a:ln>
            <a:effectLst/>
          </c:spPr>
          <c:marker>
            <c:symbol val="circle"/>
            <c:size val="7"/>
            <c:spPr>
              <a:solidFill>
                <a:schemeClr val="accent2"/>
              </a:solidFill>
              <a:ln w="9525">
                <a:solidFill>
                  <a:schemeClr val="accent2"/>
                </a:solidFill>
              </a:ln>
              <a:effectLst/>
            </c:spPr>
          </c:marker>
          <c:cat>
            <c:numRef>
              <c:f>'Grafik 1'!$D$35:$D$89</c:f>
              <c:numCache>
                <c:formatCode>General</c:formatCode>
                <c:ptCount val="55"/>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numCache>
            </c:numRef>
          </c:cat>
          <c:val>
            <c:numRef>
              <c:f>'Grafik 1'!$G$35:$G$89</c:f>
              <c:numCache>
                <c:formatCode>#\ ##0;\–#\ ##0;\–</c:formatCode>
                <c:ptCount val="55"/>
                <c:pt idx="0">
                  <c:v>10890</c:v>
                </c:pt>
                <c:pt idx="1">
                  <c:v>10213</c:v>
                </c:pt>
                <c:pt idx="2">
                  <c:v>10674</c:v>
                </c:pt>
                <c:pt idx="3">
                  <c:v>12696</c:v>
                </c:pt>
                <c:pt idx="4">
                  <c:v>15822</c:v>
                </c:pt>
                <c:pt idx="5">
                  <c:v>13941</c:v>
                </c:pt>
                <c:pt idx="6">
                  <c:v>14340</c:v>
                </c:pt>
                <c:pt idx="7">
                  <c:v>14786</c:v>
                </c:pt>
                <c:pt idx="8">
                  <c:v>14982</c:v>
                </c:pt>
                <c:pt idx="9">
                  <c:v>15892</c:v>
                </c:pt>
                <c:pt idx="10">
                  <c:v>17482</c:v>
                </c:pt>
                <c:pt idx="11">
                  <c:v>20793</c:v>
                </c:pt>
                <c:pt idx="12">
                  <c:v>23099</c:v>
                </c:pt>
                <c:pt idx="13">
                  <c:v>20696</c:v>
                </c:pt>
                <c:pt idx="14">
                  <c:v>20529</c:v>
                </c:pt>
                <c:pt idx="15">
                  <c:v>21155</c:v>
                </c:pt>
                <c:pt idx="16">
                  <c:v>18112</c:v>
                </c:pt>
                <c:pt idx="17">
                  <c:v>19544</c:v>
                </c:pt>
                <c:pt idx="18">
                  <c:v>19828</c:v>
                </c:pt>
                <c:pt idx="19">
                  <c:v>20952</c:v>
                </c:pt>
                <c:pt idx="20">
                  <c:v>21758</c:v>
                </c:pt>
                <c:pt idx="21">
                  <c:v>22961</c:v>
                </c:pt>
                <c:pt idx="22">
                  <c:v>23359</c:v>
                </c:pt>
                <c:pt idx="23">
                  <c:v>23926</c:v>
                </c:pt>
                <c:pt idx="24">
                  <c:v>26640</c:v>
                </c:pt>
                <c:pt idx="25">
                  <c:v>27785</c:v>
                </c:pt>
                <c:pt idx="26">
                  <c:v>27138</c:v>
                </c:pt>
                <c:pt idx="27">
                  <c:v>28426</c:v>
                </c:pt>
                <c:pt idx="28">
                  <c:v>28966</c:v>
                </c:pt>
                <c:pt idx="29">
                  <c:v>31805</c:v>
                </c:pt>
                <c:pt idx="30">
                  <c:v>35370</c:v>
                </c:pt>
                <c:pt idx="31">
                  <c:v>36749</c:v>
                </c:pt>
                <c:pt idx="32">
                  <c:v>39833</c:v>
                </c:pt>
                <c:pt idx="33">
                  <c:v>42887</c:v>
                </c:pt>
                <c:pt idx="34">
                  <c:v>46770</c:v>
                </c:pt>
                <c:pt idx="35">
                  <c:v>52711</c:v>
                </c:pt>
                <c:pt idx="36">
                  <c:v>56122</c:v>
                </c:pt>
                <c:pt idx="37">
                  <c:v>57764</c:v>
                </c:pt>
                <c:pt idx="38">
                  <c:v>58307</c:v>
                </c:pt>
                <c:pt idx="39">
                  <c:v>48107</c:v>
                </c:pt>
                <c:pt idx="40">
                  <c:v>50522</c:v>
                </c:pt>
                <c:pt idx="41">
                  <c:v>55978</c:v>
                </c:pt>
                <c:pt idx="42">
                  <c:v>57033</c:v>
                </c:pt>
                <c:pt idx="43">
                  <c:v>61238</c:v>
                </c:pt>
                <c:pt idx="44">
                  <c:v>64352</c:v>
                </c:pt>
                <c:pt idx="45">
                  <c:v>60925</c:v>
                </c:pt>
                <c:pt idx="46">
                  <c:v>59151</c:v>
                </c:pt>
                <c:pt idx="47">
                  <c:v>58057</c:v>
                </c:pt>
                <c:pt idx="48">
                  <c:v>55577</c:v>
                </c:pt>
                <c:pt idx="49">
                  <c:v>57860</c:v>
                </c:pt>
                <c:pt idx="50">
                  <c:v>55745</c:v>
                </c:pt>
                <c:pt idx="51">
                  <c:v>54549</c:v>
                </c:pt>
                <c:pt idx="52">
                  <c:v>50002</c:v>
                </c:pt>
                <c:pt idx="53">
                  <c:v>48635.121599999999</c:v>
                </c:pt>
                <c:pt idx="54">
                  <c:v>47783.180800000002</c:v>
                </c:pt>
              </c:numCache>
            </c:numRef>
          </c:val>
          <c:smooth val="0"/>
          <c:extLst>
            <c:ext xmlns:c16="http://schemas.microsoft.com/office/drawing/2014/chart" uri="{C3380CC4-5D6E-409C-BE32-E72D297353CC}">
              <c16:uniqueId val="{00000002-9233-4870-A639-444454ADCA03}"/>
            </c:ext>
          </c:extLst>
        </c:ser>
        <c:dLbls>
          <c:showLegendKey val="0"/>
          <c:showVal val="0"/>
          <c:showCatName val="0"/>
          <c:showSerName val="0"/>
          <c:showPercent val="0"/>
          <c:showBubbleSize val="0"/>
        </c:dLbls>
        <c:marker val="1"/>
        <c:smooth val="0"/>
        <c:axId val="794203520"/>
        <c:axId val="794205088"/>
      </c:lineChart>
      <c:catAx>
        <c:axId val="794203520"/>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794205088"/>
        <c:crosses val="autoZero"/>
        <c:auto val="1"/>
        <c:lblAlgn val="ctr"/>
        <c:lblOffset val="100"/>
        <c:noMultiLvlLbl val="1"/>
      </c:catAx>
      <c:valAx>
        <c:axId val="794205088"/>
        <c:scaling>
          <c:orientation val="minMax"/>
          <c:max val="150000"/>
          <c:min val="0"/>
        </c:scaling>
        <c:delete val="0"/>
        <c:axPos val="l"/>
        <c:majorGridlines>
          <c:spPr>
            <a:ln w="9525" cap="flat" cmpd="sng" algn="ctr">
              <a:solidFill>
                <a:schemeClr val="bg1">
                  <a:lumMod val="85000"/>
                </a:scheme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1 000 t</a:t>
                </a:r>
              </a:p>
            </c:rich>
          </c:tx>
          <c:layout>
            <c:manualLayout>
              <c:xMode val="edge"/>
              <c:yMode val="edge"/>
              <c:x val="7.0032573289902283E-2"/>
              <c:y val="6.8780261163006812E-2"/>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0;\–\ #\ ##0" sourceLinked="0"/>
        <c:majorTickMark val="none"/>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794203520"/>
        <c:crossesAt val="1"/>
        <c:crossBetween val="between"/>
        <c:majorUnit val="25000"/>
        <c:minorUnit val="5000"/>
      </c:valAx>
      <c:spPr>
        <a:solidFill>
          <a:schemeClr val="bg1"/>
        </a:solidFill>
        <a:ln>
          <a:noFill/>
        </a:ln>
        <a:effectLst/>
      </c:spPr>
    </c:plotArea>
    <c:plotVisOnly val="1"/>
    <c:dispBlanksAs val="gap"/>
    <c:showDLblsOverMax val="0"/>
  </c:chart>
  <c:spPr>
    <a:solidFill>
      <a:schemeClr val="bg1"/>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5909305555555556E-2"/>
          <c:y val="0.15171328489880642"/>
          <c:w val="0.89345972222222225"/>
          <c:h val="0.65758822003113648"/>
        </c:manualLayout>
      </c:layout>
      <c:barChart>
        <c:barDir val="col"/>
        <c:grouping val="clustered"/>
        <c:varyColors val="0"/>
        <c:ser>
          <c:idx val="0"/>
          <c:order val="0"/>
          <c:tx>
            <c:strRef>
              <c:f>'Grafik 2'!$E$33</c:f>
              <c:strCache>
                <c:ptCount val="1"/>
                <c:pt idx="0">
                  <c:v>Empfang</c:v>
                </c:pt>
              </c:strCache>
            </c:strRef>
          </c:tx>
          <c:spPr>
            <a:solidFill>
              <a:schemeClr val="accent6"/>
            </a:solidFill>
            <a:ln>
              <a:noFill/>
            </a:ln>
            <a:effectLst/>
          </c:spPr>
          <c:invertIfNegative val="0"/>
          <c:cat>
            <c:strRef>
              <c:f>'Grafik 2'!$D$35:$D$44</c:f>
              <c:strCache>
                <c:ptCount val="10"/>
                <c:pt idx="0">
                  <c:v>Volksrepublik China (mit Hongkong)</c:v>
                </c:pt>
                <c:pt idx="1">
                  <c:v>USA</c:v>
                </c:pt>
                <c:pt idx="2">
                  <c:v>Kanada</c:v>
                </c:pt>
                <c:pt idx="3">
                  <c:v>Norwegen</c:v>
                </c:pt>
                <c:pt idx="4">
                  <c:v>Singapur</c:v>
                </c:pt>
                <c:pt idx="5">
                  <c:v>Niederlande</c:v>
                </c:pt>
                <c:pt idx="6">
                  <c:v>Brasilien</c:v>
                </c:pt>
                <c:pt idx="7">
                  <c:v>Polen</c:v>
                </c:pt>
                <c:pt idx="8">
                  <c:v>Südafrika</c:v>
                </c:pt>
                <c:pt idx="9">
                  <c:v>Großbritannien</c:v>
                </c:pt>
              </c:strCache>
            </c:strRef>
          </c:cat>
          <c:val>
            <c:numRef>
              <c:f>'Grafik 2'!$E$35:$E$44</c:f>
              <c:numCache>
                <c:formatCode>\+\ #\ ##0;\–\ #\ ##0;\–;@</c:formatCode>
                <c:ptCount val="10"/>
                <c:pt idx="0">
                  <c:v>-421.28199999999998</c:v>
                </c:pt>
                <c:pt idx="1">
                  <c:v>48.063000000000002</c:v>
                </c:pt>
                <c:pt idx="2">
                  <c:v>305.25</c:v>
                </c:pt>
                <c:pt idx="3">
                  <c:v>-1138.067</c:v>
                </c:pt>
                <c:pt idx="4">
                  <c:v>112.474</c:v>
                </c:pt>
                <c:pt idx="5">
                  <c:v>131.59800000000001</c:v>
                </c:pt>
                <c:pt idx="6">
                  <c:v>81.635999999999996</c:v>
                </c:pt>
                <c:pt idx="7">
                  <c:v>313.71199999999999</c:v>
                </c:pt>
                <c:pt idx="8">
                  <c:v>320</c:v>
                </c:pt>
                <c:pt idx="9">
                  <c:v>55.26</c:v>
                </c:pt>
              </c:numCache>
            </c:numRef>
          </c:val>
          <c:extLst>
            <c:ext xmlns:c16="http://schemas.microsoft.com/office/drawing/2014/chart" uri="{C3380CC4-5D6E-409C-BE32-E72D297353CC}">
              <c16:uniqueId val="{00000000-61F7-47BB-A2AB-9923814D4E7D}"/>
            </c:ext>
          </c:extLst>
        </c:ser>
        <c:ser>
          <c:idx val="1"/>
          <c:order val="1"/>
          <c:tx>
            <c:strRef>
              <c:f>'Grafik 2'!$F$33</c:f>
              <c:strCache>
                <c:ptCount val="1"/>
                <c:pt idx="0">
                  <c:v>Versand</c:v>
                </c:pt>
              </c:strCache>
            </c:strRef>
          </c:tx>
          <c:spPr>
            <a:solidFill>
              <a:schemeClr val="accent5"/>
            </a:solidFill>
            <a:ln>
              <a:noFill/>
            </a:ln>
            <a:effectLst/>
          </c:spPr>
          <c:invertIfNegative val="0"/>
          <c:cat>
            <c:strRef>
              <c:f>'Grafik 2'!$D$35:$D$44</c:f>
              <c:strCache>
                <c:ptCount val="10"/>
                <c:pt idx="0">
                  <c:v>Volksrepublik China (mit Hongkong)</c:v>
                </c:pt>
                <c:pt idx="1">
                  <c:v>USA</c:v>
                </c:pt>
                <c:pt idx="2">
                  <c:v>Kanada</c:v>
                </c:pt>
                <c:pt idx="3">
                  <c:v>Norwegen</c:v>
                </c:pt>
                <c:pt idx="4">
                  <c:v>Singapur</c:v>
                </c:pt>
                <c:pt idx="5">
                  <c:v>Niederlande</c:v>
                </c:pt>
                <c:pt idx="6">
                  <c:v>Brasilien</c:v>
                </c:pt>
                <c:pt idx="7">
                  <c:v>Polen</c:v>
                </c:pt>
                <c:pt idx="8">
                  <c:v>Südafrika</c:v>
                </c:pt>
                <c:pt idx="9">
                  <c:v>Großbritannien</c:v>
                </c:pt>
              </c:strCache>
            </c:strRef>
          </c:cat>
          <c:val>
            <c:numRef>
              <c:f>'Grafik 2'!$F$35:$F$44</c:f>
              <c:numCache>
                <c:formatCode>\+\ #\ ##0;\–\ #\ ##0;\–;@</c:formatCode>
                <c:ptCount val="10"/>
                <c:pt idx="0">
                  <c:v>-1817.672</c:v>
                </c:pt>
                <c:pt idx="1">
                  <c:v>137.28</c:v>
                </c:pt>
                <c:pt idx="2">
                  <c:v>5.3390000000000004</c:v>
                </c:pt>
                <c:pt idx="3">
                  <c:v>191.233</c:v>
                </c:pt>
                <c:pt idx="4">
                  <c:v>284.72000000000003</c:v>
                </c:pt>
                <c:pt idx="5">
                  <c:v>340.51799999999997</c:v>
                </c:pt>
                <c:pt idx="6">
                  <c:v>-246.76599999999999</c:v>
                </c:pt>
                <c:pt idx="7">
                  <c:v>5.2789999999999999</c:v>
                </c:pt>
                <c:pt idx="8">
                  <c:v>-160</c:v>
                </c:pt>
                <c:pt idx="9">
                  <c:v>182.54499999999999</c:v>
                </c:pt>
              </c:numCache>
            </c:numRef>
          </c:val>
          <c:extLst>
            <c:ext xmlns:c16="http://schemas.microsoft.com/office/drawing/2014/chart" uri="{C3380CC4-5D6E-409C-BE32-E72D297353CC}">
              <c16:uniqueId val="{00000001-61F7-47BB-A2AB-9923814D4E7D}"/>
            </c:ext>
          </c:extLst>
        </c:ser>
        <c:dLbls>
          <c:showLegendKey val="0"/>
          <c:showVal val="0"/>
          <c:showCatName val="0"/>
          <c:showSerName val="0"/>
          <c:showPercent val="0"/>
          <c:showBubbleSize val="0"/>
        </c:dLbls>
        <c:gapWidth val="50"/>
        <c:axId val="544548416"/>
        <c:axId val="544548808"/>
      </c:barChart>
      <c:catAx>
        <c:axId val="544548416"/>
        <c:scaling>
          <c:orientation val="minMax"/>
        </c:scaling>
        <c:delete val="0"/>
        <c:axPos val="b"/>
        <c:numFmt formatCode="General" sourceLinked="1"/>
        <c:majorTickMark val="none"/>
        <c:minorTickMark val="none"/>
        <c:tickLblPos val="low"/>
        <c:spPr>
          <a:noFill/>
          <a:ln w="9525" cap="flat" cmpd="sng" algn="ctr">
            <a:solidFill>
              <a:sysClr val="windowText" lastClr="000000"/>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544548808"/>
        <c:crosses val="autoZero"/>
        <c:auto val="0"/>
        <c:lblAlgn val="ctr"/>
        <c:lblOffset val="100"/>
        <c:noMultiLvlLbl val="1"/>
      </c:catAx>
      <c:valAx>
        <c:axId val="544548808"/>
        <c:scaling>
          <c:orientation val="minMax"/>
          <c:max val="1500"/>
          <c:min val="-2000"/>
        </c:scaling>
        <c:delete val="0"/>
        <c:axPos val="l"/>
        <c:majorGridlines>
          <c:spPr>
            <a:ln w="9525" cap="flat" cmpd="sng" algn="ctr">
              <a:solidFill>
                <a:sysClr val="window" lastClr="FFFFFF">
                  <a:lumMod val="85000"/>
                </a:sys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1 000 t</a:t>
                </a:r>
                <a:r>
                  <a:rPr lang="de-DE" baseline="30000"/>
                  <a:t>1</a:t>
                </a:r>
              </a:p>
            </c:rich>
          </c:tx>
          <c:layout>
            <c:manualLayout>
              <c:xMode val="edge"/>
              <c:yMode val="edge"/>
              <c:x val="7.4912638888888883E-2"/>
              <c:y val="0.10595763888888887"/>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 ###\ ##0;0" sourceLinked="0"/>
        <c:majorTickMark val="none"/>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544548416"/>
        <c:crosses val="autoZero"/>
        <c:crossBetween val="between"/>
        <c:majorUnit val="500"/>
        <c:minorUnit val="250"/>
      </c:valAx>
      <c:spPr>
        <a:solidFill>
          <a:sysClr val="window" lastClr="FFFFFF"/>
        </a:solidFill>
        <a:ln>
          <a:noFill/>
        </a:ln>
        <a:effectLst/>
      </c:spPr>
    </c:plotArea>
    <c:legend>
      <c:legendPos val="r"/>
      <c:layout>
        <c:manualLayout>
          <c:xMode val="edge"/>
          <c:yMode val="edge"/>
          <c:x val="0.43142860806894251"/>
          <c:y val="0.7265762843798651"/>
          <c:w val="0.16128630966184307"/>
          <c:h val="7.3747420139440148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ysClr val="window" lastClr="FFFFFF"/>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8379799430608637E-2"/>
          <c:y val="0.15171328489880642"/>
          <c:w val="0.8972056220985406"/>
          <c:h val="0.65758822003113648"/>
        </c:manualLayout>
      </c:layout>
      <c:barChart>
        <c:barDir val="col"/>
        <c:grouping val="clustered"/>
        <c:varyColors val="0"/>
        <c:ser>
          <c:idx val="0"/>
          <c:order val="0"/>
          <c:tx>
            <c:strRef>
              <c:f>'Grafik 3'!$E$33</c:f>
              <c:strCache>
                <c:ptCount val="1"/>
                <c:pt idx="0">
                  <c:v>Empfang</c:v>
                </c:pt>
              </c:strCache>
            </c:strRef>
          </c:tx>
          <c:spPr>
            <a:solidFill>
              <a:schemeClr val="accent6"/>
            </a:solidFill>
            <a:ln>
              <a:noFill/>
            </a:ln>
            <a:effectLst/>
          </c:spPr>
          <c:invertIfNegative val="0"/>
          <c:cat>
            <c:strRef>
              <c:f>'Grafik 3'!$D$34:$D$40</c:f>
              <c:strCache>
                <c:ptCount val="7"/>
                <c:pt idx="0">
                  <c:v>Volksrepublik China 
(mit Hongkong)</c:v>
                </c:pt>
                <c:pt idx="1">
                  <c:v>Singapur</c:v>
                </c:pt>
                <c:pt idx="2">
                  <c:v>Malaysia</c:v>
                </c:pt>
                <c:pt idx="3">
                  <c:v>Taiwan</c:v>
                </c:pt>
                <c:pt idx="4">
                  <c:v>Südkorea</c:v>
                </c:pt>
                <c:pt idx="5">
                  <c:v>Japan</c:v>
                </c:pt>
                <c:pt idx="6">
                  <c:v>Vietnam</c:v>
                </c:pt>
              </c:strCache>
            </c:strRef>
          </c:cat>
          <c:val>
            <c:numRef>
              <c:f>'Grafik 3'!$E$34:$E$40</c:f>
              <c:numCache>
                <c:formatCode>#\ ##0;\–* #\ ##0;\–;@</c:formatCode>
                <c:ptCount val="7"/>
                <c:pt idx="0">
                  <c:v>10046.264999999999</c:v>
                </c:pt>
                <c:pt idx="1">
                  <c:v>2118.6819999999998</c:v>
                </c:pt>
                <c:pt idx="2">
                  <c:v>564.43799999999999</c:v>
                </c:pt>
                <c:pt idx="3">
                  <c:v>529.55799999999999</c:v>
                </c:pt>
                <c:pt idx="4">
                  <c:v>472.41300000000001</c:v>
                </c:pt>
                <c:pt idx="5">
                  <c:v>485</c:v>
                </c:pt>
                <c:pt idx="6">
                  <c:v>422.40899999999999</c:v>
                </c:pt>
              </c:numCache>
            </c:numRef>
          </c:val>
          <c:extLst>
            <c:ext xmlns:c16="http://schemas.microsoft.com/office/drawing/2014/chart" uri="{C3380CC4-5D6E-409C-BE32-E72D297353CC}">
              <c16:uniqueId val="{00000000-9A52-43D7-AA85-CA5EBC389C7F}"/>
            </c:ext>
          </c:extLst>
        </c:ser>
        <c:ser>
          <c:idx val="1"/>
          <c:order val="1"/>
          <c:tx>
            <c:strRef>
              <c:f>'Grafik 3'!$F$33</c:f>
              <c:strCache>
                <c:ptCount val="1"/>
                <c:pt idx="0">
                  <c:v>Versand</c:v>
                </c:pt>
              </c:strCache>
            </c:strRef>
          </c:tx>
          <c:spPr>
            <a:solidFill>
              <a:schemeClr val="accent5"/>
            </a:solidFill>
            <a:ln>
              <a:noFill/>
            </a:ln>
            <a:effectLst/>
          </c:spPr>
          <c:invertIfNegative val="0"/>
          <c:cat>
            <c:strRef>
              <c:f>'Grafik 3'!$D$34:$D$40</c:f>
              <c:strCache>
                <c:ptCount val="7"/>
                <c:pt idx="0">
                  <c:v>Volksrepublik China 
(mit Hongkong)</c:v>
                </c:pt>
                <c:pt idx="1">
                  <c:v>Singapur</c:v>
                </c:pt>
                <c:pt idx="2">
                  <c:v>Malaysia</c:v>
                </c:pt>
                <c:pt idx="3">
                  <c:v>Taiwan</c:v>
                </c:pt>
                <c:pt idx="4">
                  <c:v>Südkorea</c:v>
                </c:pt>
                <c:pt idx="5">
                  <c:v>Japan</c:v>
                </c:pt>
                <c:pt idx="6">
                  <c:v>Vietnam</c:v>
                </c:pt>
              </c:strCache>
            </c:strRef>
          </c:cat>
          <c:val>
            <c:numRef>
              <c:f>'Grafik 3'!$F$34:$F$40</c:f>
              <c:numCache>
                <c:formatCode>#\ ##0;\–* #\ ##0;\–;@</c:formatCode>
                <c:ptCount val="7"/>
                <c:pt idx="0">
                  <c:v>4942.7539999999999</c:v>
                </c:pt>
                <c:pt idx="1">
                  <c:v>1549.7639999999999</c:v>
                </c:pt>
                <c:pt idx="2">
                  <c:v>1098.9970000000001</c:v>
                </c:pt>
                <c:pt idx="3">
                  <c:v>819.52</c:v>
                </c:pt>
                <c:pt idx="4">
                  <c:v>586.22699999999998</c:v>
                </c:pt>
                <c:pt idx="5">
                  <c:v>518</c:v>
                </c:pt>
                <c:pt idx="6">
                  <c:v>31.835999999999999</c:v>
                </c:pt>
              </c:numCache>
            </c:numRef>
          </c:val>
          <c:extLst>
            <c:ext xmlns:c16="http://schemas.microsoft.com/office/drawing/2014/chart" uri="{C3380CC4-5D6E-409C-BE32-E72D297353CC}">
              <c16:uniqueId val="{00000001-9A52-43D7-AA85-CA5EBC389C7F}"/>
            </c:ext>
          </c:extLst>
        </c:ser>
        <c:dLbls>
          <c:showLegendKey val="0"/>
          <c:showVal val="0"/>
          <c:showCatName val="0"/>
          <c:showSerName val="0"/>
          <c:showPercent val="0"/>
          <c:showBubbleSize val="0"/>
        </c:dLbls>
        <c:gapWidth val="50"/>
        <c:axId val="763983240"/>
        <c:axId val="763981280"/>
      </c:barChart>
      <c:catAx>
        <c:axId val="763983240"/>
        <c:scaling>
          <c:orientation val="minMax"/>
        </c:scaling>
        <c:delete val="0"/>
        <c:axPos val="b"/>
        <c:numFmt formatCode="General" sourceLinked="1"/>
        <c:majorTickMark val="none"/>
        <c:minorTickMark val="none"/>
        <c:tickLblPos val="low"/>
        <c:spPr>
          <a:noFill/>
          <a:ln w="9525" cap="flat" cmpd="sng" algn="ctr">
            <a:solidFill>
              <a:sysClr val="windowText" lastClr="000000"/>
            </a:solidFill>
            <a:round/>
          </a:ln>
          <a:effectLst/>
        </c:spPr>
        <c:txPr>
          <a:bodyPr rot="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763981280"/>
        <c:crosses val="autoZero"/>
        <c:auto val="0"/>
        <c:lblAlgn val="ctr"/>
        <c:lblOffset val="100"/>
        <c:noMultiLvlLbl val="1"/>
      </c:catAx>
      <c:valAx>
        <c:axId val="763981280"/>
        <c:scaling>
          <c:orientation val="minMax"/>
          <c:max val="10500"/>
          <c:min val="0"/>
        </c:scaling>
        <c:delete val="0"/>
        <c:axPos val="l"/>
        <c:majorGridlines>
          <c:spPr>
            <a:ln w="9525" cap="flat" cmpd="sng" algn="ctr">
              <a:solidFill>
                <a:sysClr val="window" lastClr="FFFFFF">
                  <a:lumMod val="85000"/>
                </a:sysClr>
              </a:solidFill>
              <a:round/>
            </a:ln>
            <a:effectLst/>
          </c:spPr>
        </c:majorGridlines>
        <c:title>
          <c:tx>
            <c:rich>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a:t>1 000 t</a:t>
                </a:r>
                <a:r>
                  <a:rPr lang="de-DE" baseline="30000"/>
                  <a:t>1</a:t>
                </a:r>
              </a:p>
            </c:rich>
          </c:tx>
          <c:layout>
            <c:manualLayout>
              <c:xMode val="edge"/>
              <c:yMode val="edge"/>
              <c:x val="6.8403908794788276E-2"/>
              <c:y val="0.10266242864556305"/>
            </c:manualLayout>
          </c:layout>
          <c:overlay val="0"/>
          <c:spPr>
            <a:noFill/>
            <a:ln>
              <a:noFill/>
            </a:ln>
            <a:effectLst/>
          </c:spPr>
          <c:txPr>
            <a:bodyPr rot="0" spcFirstLastPara="1" vertOverflow="ellipsis" wrap="square" anchor="ctr" anchorCtr="1"/>
            <a:lstStyle/>
            <a:p>
              <a:pPr algn="l">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 ###\ ##0" sourceLinked="0"/>
        <c:majorTickMark val="none"/>
        <c:minorTickMark val="none"/>
        <c:tickLblPos val="nextTo"/>
        <c:spPr>
          <a:noFill/>
          <a:ln>
            <a:solidFill>
              <a:sysClr val="windowText" lastClr="000000"/>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763983240"/>
        <c:crosses val="autoZero"/>
        <c:crossBetween val="between"/>
        <c:majorUnit val="2000"/>
        <c:minorUnit val="500"/>
      </c:valAx>
      <c:spPr>
        <a:solidFill>
          <a:sysClr val="window" lastClr="FFFFFF"/>
        </a:solidFill>
        <a:ln>
          <a:noFill/>
        </a:ln>
        <a:effectLst/>
      </c:spPr>
    </c:plotArea>
    <c:legend>
      <c:legendPos val="r"/>
      <c:layout>
        <c:manualLayout>
          <c:xMode val="edge"/>
          <c:yMode val="edge"/>
          <c:x val="0.56006271578443234"/>
          <c:y val="0.19821668774719428"/>
          <c:w val="0.16128630966184307"/>
          <c:h val="7.3747420139440148E-2"/>
        </c:manualLayout>
      </c:layout>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showDLblsOverMax val="0"/>
  </c:chart>
  <c:spPr>
    <a:solidFill>
      <a:sysClr val="window" lastClr="FFFFFF"/>
    </a:solidFill>
    <a:ln w="9525" cap="flat" cmpd="sng" algn="ctr">
      <a:noFill/>
      <a:round/>
    </a:ln>
    <a:effectLst/>
  </c:spPr>
  <c:txPr>
    <a:bodyPr/>
    <a:lstStyle/>
    <a:p>
      <a:pPr>
        <a:defRPr sz="900">
          <a:solidFill>
            <a:sysClr val="windowText" lastClr="000000"/>
          </a:solidFill>
          <a:latin typeface="Arial" panose="020B0604020202020204" pitchFamily="34" charset="0"/>
          <a:cs typeface="Arial" panose="020B0604020202020204" pitchFamily="34" charset="0"/>
        </a:defRPr>
      </a:pPr>
      <a:endParaRPr lang="de-DE"/>
    </a:p>
  </c:txPr>
  <c:printSettings>
    <c:headerFooter/>
    <c:pageMargins b="0.78740157499999996" l="0.7" r="0.7" t="0.78740157499999996"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chart" Target="../charts/chart1.xml"/></Relationships>
</file>

<file path=xl/drawings/_rels/drawing7.xml.rels><?xml version="1.0" encoding="UTF-8" standalone="yes"?>
<Relationships xmlns="http://schemas.openxmlformats.org/package/2006/relationships"><Relationship Id="rId1" Type="http://schemas.openxmlformats.org/officeDocument/2006/relationships/chart" Target="../charts/chart2.xml"/></Relationships>
</file>

<file path=xl/drawings/_rels/drawing9.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16</xdr:row>
      <xdr:rowOff>75565</xdr:rowOff>
    </xdr:from>
    <xdr:to>
      <xdr:col>11</xdr:col>
      <xdr:colOff>20953</xdr:colOff>
      <xdr:row>35</xdr:row>
      <xdr:rowOff>3010</xdr:rowOff>
    </xdr:to>
    <xdr:pic>
      <xdr:nvPicPr>
        <xdr:cNvPr id="2" name="Grafik 1">
          <a:extLst>
            <a:ext uri="{FF2B5EF4-FFF2-40B4-BE49-F238E27FC236}">
              <a16:creationId xmlns:a16="http://schemas.microsoft.com/office/drawing/2014/main" id="{3A1767F3-DA6A-4D67-BF62-4620C039F676}"/>
            </a:ext>
          </a:extLst>
        </xdr:cNvPr>
        <xdr:cNvPicPr>
          <a:picLocks noChangeAspect="1"/>
        </xdr:cNvPicPr>
      </xdr:nvPicPr>
      <xdr:blipFill rotWithShape="1">
        <a:blip xmlns:r="http://schemas.openxmlformats.org/officeDocument/2006/relationships" r:embed="rId1"/>
        <a:srcRect t="22258" b="22"/>
        <a:stretch/>
      </xdr:blipFill>
      <xdr:spPr>
        <a:xfrm>
          <a:off x="0" y="3971290"/>
          <a:ext cx="9079228" cy="2670645"/>
        </a:xfrm>
        <a:prstGeom prst="rect">
          <a:avLst/>
        </a:prstGeom>
      </xdr:spPr>
    </xdr:pic>
    <xdr:clientData/>
  </xdr:twoCellAnchor>
  <xdr:twoCellAnchor editAs="oneCell">
    <xdr:from>
      <xdr:col>8</xdr:col>
      <xdr:colOff>656475</xdr:colOff>
      <xdr:row>1</xdr:row>
      <xdr:rowOff>0</xdr:rowOff>
    </xdr:from>
    <xdr:to>
      <xdr:col>11</xdr:col>
      <xdr:colOff>0</xdr:colOff>
      <xdr:row>6</xdr:row>
      <xdr:rowOff>187440</xdr:rowOff>
    </xdr:to>
    <xdr:pic>
      <xdr:nvPicPr>
        <xdr:cNvPr id="3" name="Grafik 2">
          <a:extLst>
            <a:ext uri="{FF2B5EF4-FFF2-40B4-BE49-F238E27FC236}">
              <a16:creationId xmlns:a16="http://schemas.microsoft.com/office/drawing/2014/main" id="{7E101FC1-AD5A-4FCC-807A-7859E85FD62E}"/>
            </a:ext>
          </a:extLst>
        </xdr:cNvPr>
        <xdr:cNvPicPr>
          <a:picLocks noChangeAspect="1"/>
        </xdr:cNvPicPr>
      </xdr:nvPicPr>
      <xdr:blipFill>
        <a:blip xmlns:r="http://schemas.openxmlformats.org/officeDocument/2006/relationships" r:embed="rId2"/>
        <a:stretch>
          <a:fillRect/>
        </a:stretch>
      </xdr:blipFill>
      <xdr:spPr>
        <a:xfrm>
          <a:off x="7583055" y="171450"/>
          <a:ext cx="1475220" cy="15971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5844675</xdr:colOff>
      <xdr:row>0</xdr:row>
      <xdr:rowOff>0</xdr:rowOff>
    </xdr:from>
    <xdr:to>
      <xdr:col>5</xdr:col>
      <xdr:colOff>0</xdr:colOff>
      <xdr:row>3</xdr:row>
      <xdr:rowOff>3675</xdr:rowOff>
    </xdr:to>
    <xdr:pic>
      <xdr:nvPicPr>
        <xdr:cNvPr id="4" name="Grafik 3">
          <a:extLst>
            <a:ext uri="{FF2B5EF4-FFF2-40B4-BE49-F238E27FC236}">
              <a16:creationId xmlns:a16="http://schemas.microsoft.com/office/drawing/2014/main" id="{DEDCE126-A410-48ED-8E3F-8831D7E2B28D}"/>
            </a:ext>
          </a:extLst>
        </xdr:cNvPr>
        <xdr:cNvPicPr>
          <a:picLocks noChangeAspect="1"/>
        </xdr:cNvPicPr>
      </xdr:nvPicPr>
      <xdr:blipFill>
        <a:blip xmlns:r="http://schemas.openxmlformats.org/officeDocument/2006/relationships" r:embed="rId1"/>
        <a:stretch>
          <a:fillRect/>
        </a:stretch>
      </xdr:blipFill>
      <xdr:spPr>
        <a:xfrm>
          <a:off x="7463925" y="0"/>
          <a:ext cx="1080000" cy="1080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6425700</xdr:colOff>
      <xdr:row>0</xdr:row>
      <xdr:rowOff>0</xdr:rowOff>
    </xdr:from>
    <xdr:to>
      <xdr:col>5</xdr:col>
      <xdr:colOff>0</xdr:colOff>
      <xdr:row>3</xdr:row>
      <xdr:rowOff>3675</xdr:rowOff>
    </xdr:to>
    <xdr:pic>
      <xdr:nvPicPr>
        <xdr:cNvPr id="4" name="Grafik 3">
          <a:extLst>
            <a:ext uri="{FF2B5EF4-FFF2-40B4-BE49-F238E27FC236}">
              <a16:creationId xmlns:a16="http://schemas.microsoft.com/office/drawing/2014/main" id="{DD3DF22F-2741-487B-808F-C00C39327ED6}"/>
            </a:ext>
          </a:extLst>
        </xdr:cNvPr>
        <xdr:cNvPicPr>
          <a:picLocks noChangeAspect="1"/>
        </xdr:cNvPicPr>
      </xdr:nvPicPr>
      <xdr:blipFill>
        <a:blip xmlns:r="http://schemas.openxmlformats.org/officeDocument/2006/relationships" r:embed="rId1"/>
        <a:stretch>
          <a:fillRect/>
        </a:stretch>
      </xdr:blipFill>
      <xdr:spPr>
        <a:xfrm>
          <a:off x="8102100" y="0"/>
          <a:ext cx="1080000" cy="1080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5749425</xdr:colOff>
      <xdr:row>0</xdr:row>
      <xdr:rowOff>0</xdr:rowOff>
    </xdr:from>
    <xdr:to>
      <xdr:col>4</xdr:col>
      <xdr:colOff>0</xdr:colOff>
      <xdr:row>3</xdr:row>
      <xdr:rowOff>32250</xdr:rowOff>
    </xdr:to>
    <xdr:pic>
      <xdr:nvPicPr>
        <xdr:cNvPr id="4" name="Grafik 3">
          <a:extLst>
            <a:ext uri="{FF2B5EF4-FFF2-40B4-BE49-F238E27FC236}">
              <a16:creationId xmlns:a16="http://schemas.microsoft.com/office/drawing/2014/main" id="{D6861B74-8F11-4CE6-8A66-FF3EEC5E1BB4}"/>
            </a:ext>
          </a:extLst>
        </xdr:cNvPr>
        <xdr:cNvPicPr>
          <a:picLocks noChangeAspect="1"/>
        </xdr:cNvPicPr>
      </xdr:nvPicPr>
      <xdr:blipFill>
        <a:blip xmlns:r="http://schemas.openxmlformats.org/officeDocument/2006/relationships" r:embed="rId1"/>
        <a:stretch>
          <a:fillRect/>
        </a:stretch>
      </xdr:blipFill>
      <xdr:spPr>
        <a:xfrm>
          <a:off x="6825750" y="0"/>
          <a:ext cx="1080000" cy="1080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3</xdr:col>
      <xdr:colOff>40217</xdr:colOff>
      <xdr:row>6</xdr:row>
      <xdr:rowOff>9524</xdr:rowOff>
    </xdr:from>
    <xdr:to>
      <xdr:col>7</xdr:col>
      <xdr:colOff>130334</xdr:colOff>
      <xdr:row>28</xdr:row>
      <xdr:rowOff>50671</xdr:rowOff>
    </xdr:to>
    <xdr:graphicFrame macro="">
      <xdr:nvGraphicFramePr>
        <xdr:cNvPr id="2" name="Diagramm 1">
          <a:extLst>
            <a:ext uri="{FF2B5EF4-FFF2-40B4-BE49-F238E27FC236}">
              <a16:creationId xmlns:a16="http://schemas.microsoft.com/office/drawing/2014/main" id="{ED3B2595-DB3C-461E-8396-C3D4E275EB0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0.05195</cdr:x>
      <cdr:y>0.93114</cdr:y>
    </cdr:from>
    <cdr:to>
      <cdr:x>0.87121</cdr:x>
      <cdr:y>0.97111</cdr:y>
    </cdr:to>
    <cdr:sp macro="" textlink="">
      <cdr:nvSpPr>
        <cdr:cNvPr id="4" name="Textfeld 3"/>
        <cdr:cNvSpPr txBox="1"/>
      </cdr:nvSpPr>
      <cdr:spPr>
        <a:xfrm xmlns:a="http://schemas.openxmlformats.org/drawingml/2006/main">
          <a:off x="457200" y="3771900"/>
          <a:ext cx="7210425" cy="1619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0.04762</cdr:x>
      <cdr:y>0.92408</cdr:y>
    </cdr:from>
    <cdr:to>
      <cdr:x>0.92749</cdr:x>
      <cdr:y>0.97346</cdr:y>
    </cdr:to>
    <cdr:sp macro="" textlink="">
      <cdr:nvSpPr>
        <cdr:cNvPr id="5" name="Textfeld 4"/>
        <cdr:cNvSpPr txBox="1"/>
      </cdr:nvSpPr>
      <cdr:spPr>
        <a:xfrm xmlns:a="http://schemas.openxmlformats.org/drawingml/2006/main">
          <a:off x="419100" y="3743325"/>
          <a:ext cx="7743825" cy="2000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a:p>
      </cdr:txBody>
    </cdr:sp>
  </cdr:relSizeAnchor>
  <cdr:relSizeAnchor xmlns:cdr="http://schemas.openxmlformats.org/drawingml/2006/chartDrawing">
    <cdr:from>
      <cdr:x>0.05496</cdr:x>
      <cdr:y>0.93789</cdr:y>
    </cdr:from>
    <cdr:to>
      <cdr:x>0.71945</cdr:x>
      <cdr:y>0.98913</cdr:y>
    </cdr:to>
    <cdr:sp macro="" textlink="">
      <cdr:nvSpPr>
        <cdr:cNvPr id="3" name="Textfeld 2"/>
        <cdr:cNvSpPr txBox="1"/>
      </cdr:nvSpPr>
      <cdr:spPr>
        <a:xfrm xmlns:a="http://schemas.openxmlformats.org/drawingml/2006/main">
          <a:off x="417771" y="3835414"/>
          <a:ext cx="5050755" cy="209541"/>
        </a:xfrm>
        <a:prstGeom xmlns:a="http://schemas.openxmlformats.org/drawingml/2006/main" prst="rect">
          <a:avLst/>
        </a:prstGeom>
      </cdr:spPr>
      <cdr:txBody>
        <a:bodyPr xmlns:a="http://schemas.openxmlformats.org/drawingml/2006/main" vertOverflow="clip" wrap="square" rtlCol="0">
          <a:noAutofit/>
        </a:bodyPr>
        <a:lstStyle xmlns:a="http://schemas.openxmlformats.org/drawingml/2006/main"/>
        <a:p xmlns:a="http://schemas.openxmlformats.org/drawingml/2006/main">
          <a:r>
            <a:rPr lang="de-DE" sz="800" baseline="30000">
              <a:latin typeface="Arial" panose="020B0604020202020204" pitchFamily="34" charset="0"/>
              <a:cs typeface="Arial" panose="020B0604020202020204" pitchFamily="34" charset="0"/>
            </a:rPr>
            <a:t>1</a:t>
          </a:r>
          <a:r>
            <a:rPr lang="de-DE" sz="800">
              <a:latin typeface="Arial" panose="020B0604020202020204" pitchFamily="34" charset="0"/>
              <a:cs typeface="Arial" panose="020B0604020202020204" pitchFamily="34" charset="0"/>
            </a:rPr>
            <a:t>   beförderte Gütermenge in der Seeschifffahrt, einschließlich Eigengewichte der Transportfahrzeuge und -behälter</a:t>
          </a:r>
        </a:p>
      </cdr:txBody>
    </cdr:sp>
  </cdr:relSizeAnchor>
  <cdr:relSizeAnchor xmlns:cdr="http://schemas.openxmlformats.org/drawingml/2006/chartDrawing">
    <cdr:from>
      <cdr:x>0.50733</cdr:x>
      <cdr:y>0.27019</cdr:y>
    </cdr:from>
    <cdr:to>
      <cdr:x>0.65717</cdr:x>
      <cdr:y>0.32609</cdr:y>
    </cdr:to>
    <cdr:sp macro="" textlink="">
      <cdr:nvSpPr>
        <cdr:cNvPr id="6" name="Textfeld 1"/>
        <cdr:cNvSpPr txBox="1"/>
      </cdr:nvSpPr>
      <cdr:spPr>
        <a:xfrm xmlns:a="http://schemas.openxmlformats.org/drawingml/2006/main">
          <a:off x="3956050" y="1104900"/>
          <a:ext cx="1168400" cy="22860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900" baseline="0">
              <a:solidFill>
                <a:sysClr val="windowText" lastClr="000000"/>
              </a:solidFill>
              <a:latin typeface="Arial" panose="020B0604020202020204" pitchFamily="34" charset="0"/>
              <a:cs typeface="Arial" panose="020B0604020202020204" pitchFamily="34" charset="0"/>
            </a:rPr>
            <a:t>Umschlag insgesamt</a:t>
          </a:r>
          <a:r>
            <a:rPr lang="de-DE" sz="900" baseline="30000">
              <a:solidFill>
                <a:sysClr val="windowText" lastClr="000000"/>
              </a:solidFill>
              <a:latin typeface="Arial" panose="020B0604020202020204" pitchFamily="34" charset="0"/>
              <a:cs typeface="Arial" panose="020B0604020202020204" pitchFamily="34" charset="0"/>
            </a:rPr>
            <a:t>1</a:t>
          </a:r>
        </a:p>
      </cdr:txBody>
    </cdr:sp>
  </cdr:relSizeAnchor>
  <cdr:relSizeAnchor xmlns:cdr="http://schemas.openxmlformats.org/drawingml/2006/chartDrawing">
    <cdr:from>
      <cdr:x>0.7158</cdr:x>
      <cdr:y>0.37267</cdr:y>
    </cdr:from>
    <cdr:to>
      <cdr:x>0.82219</cdr:x>
      <cdr:y>0.43789</cdr:y>
    </cdr:to>
    <cdr:sp macro="" textlink="">
      <cdr:nvSpPr>
        <cdr:cNvPr id="7" name="Textfeld 1"/>
        <cdr:cNvSpPr txBox="1"/>
      </cdr:nvSpPr>
      <cdr:spPr>
        <a:xfrm xmlns:a="http://schemas.openxmlformats.org/drawingml/2006/main">
          <a:off x="5164366" y="1577194"/>
          <a:ext cx="767592" cy="276021"/>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900" baseline="0">
              <a:solidFill>
                <a:sysClr val="windowText" lastClr="000000"/>
              </a:solidFill>
              <a:latin typeface="Arial" panose="020B0604020202020204" pitchFamily="34" charset="0"/>
              <a:cs typeface="Arial" panose="020B0604020202020204" pitchFamily="34" charset="0"/>
            </a:rPr>
            <a:t>Empfang</a:t>
          </a:r>
        </a:p>
      </cdr:txBody>
    </cdr:sp>
  </cdr:relSizeAnchor>
  <cdr:relSizeAnchor xmlns:cdr="http://schemas.openxmlformats.org/drawingml/2006/chartDrawing">
    <cdr:from>
      <cdr:x>0.6759</cdr:x>
      <cdr:y>0.65373</cdr:y>
    </cdr:from>
    <cdr:to>
      <cdr:x>0.76303</cdr:x>
      <cdr:y>0.71894</cdr:y>
    </cdr:to>
    <cdr:sp macro="" textlink="">
      <cdr:nvSpPr>
        <cdr:cNvPr id="8" name="Textfeld 1"/>
        <cdr:cNvSpPr txBox="1"/>
      </cdr:nvSpPr>
      <cdr:spPr>
        <a:xfrm xmlns:a="http://schemas.openxmlformats.org/drawingml/2006/main">
          <a:off x="5270500" y="2673350"/>
          <a:ext cx="679450" cy="266700"/>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de-DE" sz="900" baseline="0">
              <a:solidFill>
                <a:sysClr val="windowText" lastClr="000000"/>
              </a:solidFill>
              <a:latin typeface="Arial" panose="020B0604020202020204" pitchFamily="34" charset="0"/>
              <a:cs typeface="Arial" panose="020B0604020202020204" pitchFamily="34" charset="0"/>
            </a:rPr>
            <a:t>Versand</a:t>
          </a:r>
        </a:p>
      </cdr:txBody>
    </cdr:sp>
  </cdr:relSizeAnchor>
</c:userShapes>
</file>

<file path=xl/drawings/drawing7.xml><?xml version="1.0" encoding="utf-8"?>
<xdr:wsDr xmlns:xdr="http://schemas.openxmlformats.org/drawingml/2006/spreadsheetDrawing" xmlns:a="http://schemas.openxmlformats.org/drawingml/2006/main">
  <xdr:twoCellAnchor>
    <xdr:from>
      <xdr:col>3</xdr:col>
      <xdr:colOff>0</xdr:colOff>
      <xdr:row>6</xdr:row>
      <xdr:rowOff>147</xdr:rowOff>
    </xdr:from>
    <xdr:to>
      <xdr:col>9</xdr:col>
      <xdr:colOff>632460</xdr:colOff>
      <xdr:row>28</xdr:row>
      <xdr:rowOff>129147</xdr:rowOff>
    </xdr:to>
    <xdr:graphicFrame macro="">
      <xdr:nvGraphicFramePr>
        <xdr:cNvPr id="2" name="Diagramm 1">
          <a:extLst>
            <a:ext uri="{FF2B5EF4-FFF2-40B4-BE49-F238E27FC236}">
              <a16:creationId xmlns:a16="http://schemas.microsoft.com/office/drawing/2014/main" id="{937DED29-7EFC-47AA-9616-31695BC079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8.xml><?xml version="1.0" encoding="utf-8"?>
<c:userShapes xmlns:c="http://schemas.openxmlformats.org/drawingml/2006/chart">
  <cdr:relSizeAnchor xmlns:cdr="http://schemas.openxmlformats.org/drawingml/2006/chartDrawing">
    <cdr:from>
      <cdr:x>0.05446</cdr:x>
      <cdr:y>0.95823</cdr:y>
    </cdr:from>
    <cdr:to>
      <cdr:x>0.42752</cdr:x>
      <cdr:y>0.9968</cdr:y>
    </cdr:to>
    <cdr:sp macro="" textlink="">
      <cdr:nvSpPr>
        <cdr:cNvPr id="3" name="Textfeld 2"/>
        <cdr:cNvSpPr txBox="1"/>
      </cdr:nvSpPr>
      <cdr:spPr>
        <a:xfrm xmlns:a="http://schemas.openxmlformats.org/drawingml/2006/main">
          <a:off x="424639" y="3693013"/>
          <a:ext cx="2909111" cy="148656"/>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r>
            <a:rPr lang="de-DE" sz="800" baseline="30000">
              <a:latin typeface="Arial Narrow" panose="020B0606020202030204" pitchFamily="34" charset="0"/>
            </a:rPr>
            <a:t>1</a:t>
          </a:r>
          <a:r>
            <a:rPr lang="de-DE" sz="800">
              <a:latin typeface="Arial Narrow" panose="020B0606020202030204" pitchFamily="34" charset="0"/>
            </a:rPr>
            <a:t>   Ohne Eigengewichte der Ladungsträger</a:t>
          </a:r>
        </a:p>
      </cdr:txBody>
    </cdr:sp>
  </cdr:relSizeAnchor>
</c:userShapes>
</file>

<file path=xl/drawings/drawing9.xml><?xml version="1.0" encoding="utf-8"?>
<xdr:wsDr xmlns:xdr="http://schemas.openxmlformats.org/drawingml/2006/spreadsheetDrawing" xmlns:a="http://schemas.openxmlformats.org/drawingml/2006/main">
  <xdr:twoCellAnchor>
    <xdr:from>
      <xdr:col>3</xdr:col>
      <xdr:colOff>0</xdr:colOff>
      <xdr:row>6</xdr:row>
      <xdr:rowOff>15387</xdr:rowOff>
    </xdr:from>
    <xdr:to>
      <xdr:col>7</xdr:col>
      <xdr:colOff>75300</xdr:colOff>
      <xdr:row>28</xdr:row>
      <xdr:rowOff>144387</xdr:rowOff>
    </xdr:to>
    <xdr:graphicFrame macro="">
      <xdr:nvGraphicFramePr>
        <xdr:cNvPr id="2" name="Diagramm 1">
          <a:extLst>
            <a:ext uri="{FF2B5EF4-FFF2-40B4-BE49-F238E27FC236}">
              <a16:creationId xmlns:a16="http://schemas.microsoft.com/office/drawing/2014/main" id="{E8259D06-1CEB-4CD6-95D9-D577D4DDAE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0.06667</cdr:x>
      <cdr:y>0.95493</cdr:y>
    </cdr:from>
    <cdr:to>
      <cdr:x>0.43973</cdr:x>
      <cdr:y>0.9935</cdr:y>
    </cdr:to>
    <cdr:sp macro="" textlink="">
      <cdr:nvSpPr>
        <cdr:cNvPr id="3" name="Textfeld 2"/>
        <cdr:cNvSpPr txBox="1"/>
      </cdr:nvSpPr>
      <cdr:spPr>
        <a:xfrm xmlns:a="http://schemas.openxmlformats.org/drawingml/2006/main">
          <a:off x="519918" y="3680318"/>
          <a:ext cx="2909047" cy="148649"/>
        </a:xfrm>
        <a:prstGeom xmlns:a="http://schemas.openxmlformats.org/drawingml/2006/main" prst="rect">
          <a:avLst/>
        </a:prstGeom>
      </cdr:spPr>
      <cdr:txBody>
        <a:bodyPr xmlns:a="http://schemas.openxmlformats.org/drawingml/2006/main" vertOverflow="clip" wrap="square" lIns="0" tIns="0" rIns="0" bIns="0" rtlCol="0"/>
        <a:lstStyle xmlns:a="http://schemas.openxmlformats.org/drawingml/2006/main"/>
        <a:p xmlns:a="http://schemas.openxmlformats.org/drawingml/2006/main">
          <a:r>
            <a:rPr lang="de-DE" sz="800" baseline="30000">
              <a:latin typeface="Arial Narrow" panose="020B0606020202030204" pitchFamily="34" charset="0"/>
            </a:rPr>
            <a:t>1</a:t>
          </a:r>
          <a:r>
            <a:rPr lang="de-DE" sz="800">
              <a:latin typeface="Arial Narrow" panose="020B0606020202030204" pitchFamily="34" charset="0"/>
            </a:rPr>
            <a:t>   Ohne Eigengewichte der Ladungsträger</a:t>
          </a:r>
        </a:p>
      </cdr:txBody>
    </cdr:sp>
  </cdr:relSizeAnchor>
</c:userShapes>
</file>

<file path=xl/theme/theme1.xml><?xml version="1.0" encoding="utf-8"?>
<a:theme xmlns:a="http://schemas.openxmlformats.org/drawingml/2006/main" name="Office">
  <a:themeElements>
    <a:clrScheme name="layout jahrbuch grafik">
      <a:dk1>
        <a:sysClr val="windowText" lastClr="000000"/>
      </a:dk1>
      <a:lt1>
        <a:sysClr val="window" lastClr="FFFFFF"/>
      </a:lt1>
      <a:dk2>
        <a:srgbClr val="1F497D"/>
      </a:dk2>
      <a:lt2>
        <a:srgbClr val="EEECE1"/>
      </a:lt2>
      <a:accent1>
        <a:srgbClr val="008F9E"/>
      </a:accent1>
      <a:accent2>
        <a:srgbClr val="9381A1"/>
      </a:accent2>
      <a:accent3>
        <a:srgbClr val="639089"/>
      </a:accent3>
      <a:accent4>
        <a:srgbClr val="D19B97"/>
      </a:accent4>
      <a:accent5>
        <a:srgbClr val="77C8D2"/>
      </a:accent5>
      <a:accent6>
        <a:srgbClr val="E6B287"/>
      </a:accent6>
      <a:hlink>
        <a:srgbClr val="71CBF4"/>
      </a:hlink>
      <a:folHlink>
        <a:srgbClr val="77C8D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B7C7D-3DAE-4DD1-A6B2-F9AEBBB2EE1A}">
  <dimension ref="A1:K69"/>
  <sheetViews>
    <sheetView showGridLines="0" tabSelected="1" zoomScaleNormal="100" workbookViewId="0"/>
  </sheetViews>
  <sheetFormatPr baseColWidth="10" defaultColWidth="11.42578125" defaultRowHeight="12" x14ac:dyDescent="0.2"/>
  <cols>
    <col min="1" max="1" width="2.7109375" style="16" customWidth="1"/>
    <col min="2" max="2" width="6.140625" style="16" customWidth="1"/>
    <col min="3" max="3" width="2.7109375" style="16" customWidth="1"/>
    <col min="4" max="4" width="57.140625" style="16" customWidth="1"/>
    <col min="5" max="8" width="11.42578125" style="16" customWidth="1"/>
    <col min="9" max="9" width="9.85546875" style="51" customWidth="1"/>
    <col min="10" max="10" width="11.42578125" style="51" customWidth="1"/>
    <col min="11" max="11" width="12.85546875" style="51" customWidth="1"/>
    <col min="12" max="16384" width="11.42578125" style="16"/>
  </cols>
  <sheetData>
    <row r="1" spans="1:11" s="32" customFormat="1" ht="15" x14ac:dyDescent="0.2">
      <c r="A1" s="43"/>
      <c r="B1" s="44"/>
      <c r="C1" s="43"/>
      <c r="D1" s="43"/>
      <c r="E1" s="43"/>
      <c r="F1" s="43"/>
      <c r="I1" s="33"/>
      <c r="J1" s="33"/>
      <c r="K1" s="33"/>
    </row>
    <row r="2" spans="1:11" s="32" customFormat="1" ht="50.25" customHeight="1" x14ac:dyDescent="0.25">
      <c r="A2" s="45"/>
      <c r="B2" s="33"/>
      <c r="C2" s="67" t="s">
        <v>89</v>
      </c>
      <c r="D2" s="68"/>
      <c r="E2" s="46"/>
      <c r="F2" s="46"/>
      <c r="G2" s="33"/>
      <c r="H2" s="33"/>
      <c r="I2" s="33"/>
      <c r="J2" s="33"/>
      <c r="K2" s="33"/>
    </row>
    <row r="3" spans="1:11" s="33" customFormat="1" ht="20.100000000000001" customHeight="1" x14ac:dyDescent="0.2">
      <c r="A3" s="47"/>
      <c r="B3" s="48"/>
      <c r="C3" s="69"/>
      <c r="D3" s="70"/>
      <c r="E3" s="48"/>
      <c r="F3" s="48"/>
      <c r="G3" s="48"/>
      <c r="H3" s="48"/>
      <c r="I3" s="49"/>
    </row>
    <row r="4" spans="1:11" s="33" customFormat="1" ht="20.100000000000001" customHeight="1" x14ac:dyDescent="0.2">
      <c r="A4" s="45"/>
      <c r="B4" s="50"/>
      <c r="C4" s="71"/>
      <c r="D4" s="72"/>
    </row>
    <row r="5" spans="1:11" x14ac:dyDescent="0.2">
      <c r="C5" s="73"/>
      <c r="D5" s="73"/>
    </row>
    <row r="6" spans="1:11" x14ac:dyDescent="0.2">
      <c r="C6" s="73"/>
      <c r="D6" s="73"/>
    </row>
    <row r="7" spans="1:11" ht="35.25" x14ac:dyDescent="0.5">
      <c r="C7" s="74" t="s">
        <v>30</v>
      </c>
      <c r="D7" s="73"/>
    </row>
    <row r="8" spans="1:11" ht="30" x14ac:dyDescent="0.4">
      <c r="A8" s="52"/>
      <c r="C8" s="75" t="s">
        <v>6</v>
      </c>
      <c r="D8" s="73"/>
    </row>
    <row r="9" spans="1:11" ht="14.25" customHeight="1" x14ac:dyDescent="0.2">
      <c r="A9" s="52"/>
      <c r="C9" s="73"/>
      <c r="D9" s="73"/>
    </row>
    <row r="10" spans="1:11" ht="14.25" customHeight="1" x14ac:dyDescent="0.2">
      <c r="A10" s="52"/>
      <c r="C10" s="76"/>
      <c r="D10" s="73"/>
    </row>
    <row r="11" spans="1:11" ht="14.25" customHeight="1" x14ac:dyDescent="0.2">
      <c r="C11" s="73"/>
      <c r="D11" s="73"/>
    </row>
    <row r="12" spans="1:11" ht="14.25" customHeight="1" x14ac:dyDescent="0.25">
      <c r="C12" s="180" t="s">
        <v>314</v>
      </c>
      <c r="D12" s="73"/>
      <c r="E12" s="53"/>
      <c r="F12" s="54"/>
    </row>
    <row r="13" spans="1:11" ht="14.25" customHeight="1" x14ac:dyDescent="0.2">
      <c r="C13" s="73"/>
      <c r="D13" s="73"/>
    </row>
    <row r="14" spans="1:11" ht="16.5" customHeight="1" x14ac:dyDescent="0.2">
      <c r="C14" s="77" t="s">
        <v>69</v>
      </c>
      <c r="D14" s="73"/>
    </row>
    <row r="15" spans="1:11" ht="16.5" customHeight="1" x14ac:dyDescent="0.2">
      <c r="C15" s="275" t="s">
        <v>70</v>
      </c>
      <c r="D15" s="275"/>
    </row>
    <row r="16" spans="1:11" ht="16.5" customHeight="1" x14ac:dyDescent="0.2">
      <c r="C16" s="275"/>
      <c r="D16" s="275"/>
    </row>
    <row r="17" spans="3:4" ht="14.25" customHeight="1" x14ac:dyDescent="0.2">
      <c r="C17" s="55"/>
      <c r="D17" s="55"/>
    </row>
    <row r="69" ht="15" customHeight="1" x14ac:dyDescent="0.2"/>
  </sheetData>
  <mergeCells count="1">
    <mergeCell ref="C15:D16"/>
  </mergeCells>
  <pageMargins left="0.59055118110236227" right="0.59055118110236227" top="0.59055118110236227" bottom="0.59055118110236227" header="0.31496062992125984" footer="0.31496062992125984"/>
  <pageSetup paperSize="9" fitToWidth="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32"/>
  <sheetViews>
    <sheetView showGridLines="0" zoomScaleNormal="100" workbookViewId="0"/>
  </sheetViews>
  <sheetFormatPr baseColWidth="10" defaultColWidth="11.42578125" defaultRowHeight="12" x14ac:dyDescent="0.2"/>
  <cols>
    <col min="1" max="1" width="2.7109375" style="11" customWidth="1"/>
    <col min="2" max="2" width="18.85546875" style="27" bestFit="1" customWidth="1"/>
    <col min="3" max="3" width="2.7109375" style="11" customWidth="1"/>
    <col min="4" max="4" width="102" style="17" customWidth="1"/>
    <col min="5" max="5" width="1.85546875" style="15" customWidth="1"/>
    <col min="6" max="6" width="13.85546875" style="11" customWidth="1"/>
    <col min="7" max="16384" width="11.42578125" style="11"/>
  </cols>
  <sheetData>
    <row r="1" spans="1:6" s="13" customFormat="1" ht="15" x14ac:dyDescent="0.2">
      <c r="A1" s="11"/>
      <c r="B1" s="12"/>
      <c r="C1" s="11"/>
      <c r="D1" s="17"/>
      <c r="E1" s="15"/>
      <c r="F1" s="11"/>
    </row>
    <row r="2" spans="1:6" s="86" customFormat="1" ht="20.100000000000001" customHeight="1" x14ac:dyDescent="0.2">
      <c r="A2" s="83"/>
      <c r="B2" s="84" t="s">
        <v>26</v>
      </c>
      <c r="C2" s="56"/>
      <c r="D2" s="85"/>
      <c r="E2" s="56"/>
      <c r="F2" s="56"/>
    </row>
    <row r="3" spans="1:6" s="57" customFormat="1" ht="50.25" customHeight="1" x14ac:dyDescent="0.2">
      <c r="A3" s="58"/>
      <c r="B3" s="59" t="s">
        <v>31</v>
      </c>
      <c r="C3" s="60"/>
      <c r="D3" s="61"/>
      <c r="E3" s="60"/>
      <c r="F3" s="60"/>
    </row>
    <row r="4" spans="1:6" ht="15" x14ac:dyDescent="0.2">
      <c r="B4" s="18"/>
    </row>
    <row r="5" spans="1:6" ht="36" x14ac:dyDescent="0.2">
      <c r="B5" s="78" t="s">
        <v>32</v>
      </c>
      <c r="C5" s="17"/>
      <c r="D5" s="19" t="s">
        <v>33</v>
      </c>
    </row>
    <row r="6" spans="1:6" ht="15" x14ac:dyDescent="0.2">
      <c r="B6" s="79"/>
    </row>
    <row r="7" spans="1:6" ht="38.25" customHeight="1" x14ac:dyDescent="0.2">
      <c r="B7" s="79" t="s">
        <v>34</v>
      </c>
      <c r="C7" s="20"/>
      <c r="D7" s="21" t="s">
        <v>35</v>
      </c>
    </row>
    <row r="8" spans="1:6" ht="15" x14ac:dyDescent="0.2">
      <c r="B8" s="79"/>
    </row>
    <row r="9" spans="1:6" ht="57.75" customHeight="1" x14ac:dyDescent="0.2">
      <c r="B9" s="80"/>
      <c r="C9" s="17"/>
      <c r="D9" s="22" t="s">
        <v>90</v>
      </c>
    </row>
    <row r="10" spans="1:6" ht="15" x14ac:dyDescent="0.2">
      <c r="B10" s="79"/>
    </row>
    <row r="11" spans="1:6" ht="30" x14ac:dyDescent="0.2">
      <c r="B11" s="81" t="s">
        <v>66</v>
      </c>
      <c r="C11" s="29"/>
      <c r="D11" s="28" t="s">
        <v>67</v>
      </c>
    </row>
    <row r="12" spans="1:6" ht="15" x14ac:dyDescent="0.2">
      <c r="B12" s="79"/>
    </row>
    <row r="13" spans="1:6" ht="14.25" x14ac:dyDescent="0.2">
      <c r="B13" s="82">
        <v>0</v>
      </c>
      <c r="C13" s="24"/>
      <c r="D13" s="22" t="s">
        <v>36</v>
      </c>
    </row>
    <row r="14" spans="1:6" ht="14.25" x14ac:dyDescent="0.2">
      <c r="B14" s="82" t="s">
        <v>4</v>
      </c>
      <c r="C14" s="24"/>
      <c r="D14" s="22" t="s">
        <v>37</v>
      </c>
    </row>
    <row r="15" spans="1:6" ht="14.25" x14ac:dyDescent="0.2">
      <c r="B15" s="82" t="s">
        <v>38</v>
      </c>
      <c r="C15" s="24"/>
      <c r="D15" s="22" t="s">
        <v>39</v>
      </c>
    </row>
    <row r="16" spans="1:6" ht="14.25" x14ac:dyDescent="0.2">
      <c r="B16" s="82" t="s">
        <v>3</v>
      </c>
      <c r="C16" s="24"/>
      <c r="D16" s="22" t="s">
        <v>40</v>
      </c>
    </row>
    <row r="17" spans="2:5" ht="14.25" x14ac:dyDescent="0.2">
      <c r="B17" s="82" t="s">
        <v>41</v>
      </c>
      <c r="C17" s="24"/>
      <c r="D17" s="22" t="s">
        <v>42</v>
      </c>
    </row>
    <row r="18" spans="2:5" ht="14.25" x14ac:dyDescent="0.2">
      <c r="B18" s="82" t="s">
        <v>43</v>
      </c>
      <c r="C18" s="24"/>
      <c r="D18" s="22" t="s">
        <v>44</v>
      </c>
    </row>
    <row r="19" spans="2:5" ht="14.25" x14ac:dyDescent="0.2">
      <c r="B19" s="82" t="s">
        <v>45</v>
      </c>
      <c r="C19" s="24"/>
      <c r="D19" s="22" t="s">
        <v>46</v>
      </c>
    </row>
    <row r="20" spans="2:5" ht="14.25" x14ac:dyDescent="0.2">
      <c r="B20" s="82" t="s">
        <v>47</v>
      </c>
      <c r="C20" s="24"/>
      <c r="D20" s="22" t="s">
        <v>48</v>
      </c>
    </row>
    <row r="21" spans="2:5" ht="14.25" x14ac:dyDescent="0.2">
      <c r="B21" s="82" t="s">
        <v>49</v>
      </c>
      <c r="C21" s="24"/>
      <c r="D21" s="22" t="s">
        <v>50</v>
      </c>
    </row>
    <row r="22" spans="2:5" ht="14.25" x14ac:dyDescent="0.2">
      <c r="B22" s="82"/>
      <c r="C22" s="24"/>
      <c r="D22" s="22"/>
    </row>
    <row r="23" spans="2:5" ht="14.25" x14ac:dyDescent="0.2">
      <c r="B23" s="82" t="s">
        <v>51</v>
      </c>
      <c r="C23" s="24"/>
      <c r="D23" s="22" t="s">
        <v>52</v>
      </c>
    </row>
    <row r="24" spans="2:5" ht="14.25" x14ac:dyDescent="0.2">
      <c r="B24" s="82" t="s">
        <v>53</v>
      </c>
      <c r="C24" s="24"/>
      <c r="D24" s="22" t="s">
        <v>54</v>
      </c>
    </row>
    <row r="25" spans="2:5" ht="14.25" x14ac:dyDescent="0.2">
      <c r="B25" s="82" t="s">
        <v>55</v>
      </c>
      <c r="C25" s="24"/>
      <c r="D25" s="22" t="s">
        <v>56</v>
      </c>
    </row>
    <row r="26" spans="2:5" ht="14.25" x14ac:dyDescent="0.2">
      <c r="B26" s="82"/>
      <c r="C26" s="24"/>
      <c r="D26" s="22"/>
    </row>
    <row r="27" spans="2:5" ht="14.25" x14ac:dyDescent="0.2">
      <c r="B27" s="82" t="s">
        <v>57</v>
      </c>
      <c r="C27" s="24"/>
      <c r="D27" s="22" t="s">
        <v>58</v>
      </c>
      <c r="E27" s="25"/>
    </row>
    <row r="28" spans="2:5" ht="14.25" x14ac:dyDescent="0.2">
      <c r="B28" s="82" t="s">
        <v>59</v>
      </c>
      <c r="C28" s="24"/>
      <c r="D28" s="22" t="s">
        <v>60</v>
      </c>
    </row>
    <row r="29" spans="2:5" ht="14.25" x14ac:dyDescent="0.2">
      <c r="B29" s="82" t="s">
        <v>5</v>
      </c>
      <c r="C29" s="24"/>
      <c r="D29" s="22" t="s">
        <v>61</v>
      </c>
    </row>
    <row r="30" spans="2:5" ht="14.25" x14ac:dyDescent="0.2">
      <c r="B30" s="23"/>
      <c r="C30" s="24"/>
      <c r="D30" s="22"/>
    </row>
    <row r="31" spans="2:5" ht="14.25" x14ac:dyDescent="0.2">
      <c r="B31" s="26"/>
      <c r="C31" s="24"/>
      <c r="D31" s="22"/>
    </row>
    <row r="32" spans="2:5" ht="14.25" x14ac:dyDescent="0.2">
      <c r="B32" s="26"/>
      <c r="C32" s="24"/>
      <c r="D32" s="22"/>
    </row>
  </sheetData>
  <pageMargins left="0.7" right="0.7" top="0.78740157499999996" bottom="0.78740157499999996" header="0.3" footer="0.3"/>
  <pageSetup paperSize="9" scale="91"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4"/>
  <sheetViews>
    <sheetView showGridLines="0" zoomScaleNormal="100" workbookViewId="0"/>
  </sheetViews>
  <sheetFormatPr baseColWidth="10" defaultColWidth="11.42578125" defaultRowHeight="15" x14ac:dyDescent="0.2"/>
  <cols>
    <col min="1" max="1" width="2.85546875" style="11" customWidth="1"/>
    <col min="2" max="2" width="20.42578125" style="12" customWidth="1"/>
    <col min="3" max="3" width="2.85546875" style="11" customWidth="1"/>
    <col min="4" max="4" width="110.7109375" style="17" customWidth="1"/>
    <col min="5" max="5" width="1.85546875" style="15" customWidth="1"/>
    <col min="6" max="6" width="13.85546875" style="11" customWidth="1"/>
    <col min="7" max="16384" width="11.42578125" style="11"/>
  </cols>
  <sheetData>
    <row r="1" spans="1:6" s="13" customFormat="1" x14ac:dyDescent="0.2">
      <c r="A1" s="11"/>
      <c r="B1" s="12"/>
      <c r="C1" s="11"/>
      <c r="D1" s="17"/>
      <c r="E1" s="15"/>
      <c r="F1" s="11"/>
    </row>
    <row r="2" spans="1:6" s="86" customFormat="1" ht="20.100000000000001" customHeight="1" x14ac:dyDescent="0.2">
      <c r="A2" s="83"/>
      <c r="B2" s="84" t="s">
        <v>26</v>
      </c>
      <c r="C2" s="56"/>
      <c r="D2" s="85"/>
      <c r="E2" s="56"/>
      <c r="F2" s="56"/>
    </row>
    <row r="3" spans="1:6" s="57" customFormat="1" ht="50.25" customHeight="1" x14ac:dyDescent="0.2">
      <c r="A3" s="58"/>
      <c r="B3" s="59" t="s">
        <v>10</v>
      </c>
      <c r="C3" s="60"/>
      <c r="D3" s="61"/>
      <c r="E3" s="60"/>
      <c r="F3" s="60"/>
    </row>
    <row r="4" spans="1:6" s="15" customFormat="1" x14ac:dyDescent="0.2">
      <c r="A4" s="147"/>
      <c r="B4" s="158"/>
      <c r="C4" s="159"/>
      <c r="D4" s="147"/>
      <c r="E4" s="147"/>
    </row>
    <row r="5" spans="1:6" s="15" customFormat="1" ht="34.5" customHeight="1" x14ac:dyDescent="0.2">
      <c r="A5" s="147"/>
      <c r="B5" s="160" t="s">
        <v>62</v>
      </c>
      <c r="C5" s="161"/>
      <c r="D5" s="162" t="s">
        <v>63</v>
      </c>
      <c r="E5" s="147"/>
    </row>
    <row r="6" spans="1:6" s="15" customFormat="1" ht="34.5" customHeight="1" x14ac:dyDescent="0.2">
      <c r="A6" s="147"/>
      <c r="B6" s="160"/>
      <c r="C6" s="161"/>
      <c r="D6" s="162" t="s">
        <v>84</v>
      </c>
      <c r="E6" s="147"/>
    </row>
    <row r="7" spans="1:6" s="15" customFormat="1" ht="36" x14ac:dyDescent="0.2">
      <c r="A7" s="147"/>
      <c r="B7" s="160"/>
      <c r="C7" s="161"/>
      <c r="D7" s="162" t="s">
        <v>88</v>
      </c>
      <c r="E7" s="147"/>
    </row>
    <row r="8" spans="1:6" s="15" customFormat="1" ht="36" x14ac:dyDescent="0.2">
      <c r="A8" s="147"/>
      <c r="B8" s="160"/>
      <c r="C8" s="161"/>
      <c r="D8" s="162" t="s">
        <v>64</v>
      </c>
      <c r="E8" s="147"/>
    </row>
    <row r="9" spans="1:6" s="15" customFormat="1" x14ac:dyDescent="0.2">
      <c r="A9" s="147"/>
      <c r="B9" s="163"/>
      <c r="C9" s="159"/>
      <c r="D9" s="147"/>
      <c r="E9" s="147"/>
    </row>
    <row r="10" spans="1:6" s="15" customFormat="1" x14ac:dyDescent="0.2">
      <c r="A10" s="147"/>
      <c r="B10" s="164"/>
      <c r="C10" s="159"/>
      <c r="D10" s="163" t="s">
        <v>65</v>
      </c>
      <c r="E10" s="147"/>
    </row>
    <row r="11" spans="1:6" s="15" customFormat="1" x14ac:dyDescent="0.2">
      <c r="A11" s="147"/>
      <c r="B11" s="160"/>
      <c r="C11" s="161"/>
      <c r="D11" s="162"/>
      <c r="E11" s="147"/>
    </row>
    <row r="12" spans="1:6" s="15" customFormat="1" ht="30" x14ac:dyDescent="0.2">
      <c r="A12" s="147"/>
      <c r="B12" s="160" t="s">
        <v>71</v>
      </c>
      <c r="C12" s="161"/>
      <c r="D12" s="165" t="s">
        <v>85</v>
      </c>
      <c r="E12" s="147"/>
    </row>
    <row r="13" spans="1:6" s="15" customFormat="1" x14ac:dyDescent="0.2">
      <c r="A13" s="147"/>
      <c r="B13" s="160"/>
      <c r="C13" s="161"/>
      <c r="D13" s="162"/>
      <c r="E13" s="147"/>
    </row>
    <row r="14" spans="1:6" s="15" customFormat="1" ht="24" x14ac:dyDescent="0.2">
      <c r="A14" s="147"/>
      <c r="B14" s="160" t="s">
        <v>72</v>
      </c>
      <c r="C14" s="161"/>
      <c r="D14" s="162" t="s">
        <v>73</v>
      </c>
      <c r="E14" s="147"/>
    </row>
    <row r="15" spans="1:6" s="15" customFormat="1" ht="24" x14ac:dyDescent="0.2">
      <c r="A15" s="147"/>
      <c r="B15" s="160"/>
      <c r="C15" s="161"/>
      <c r="D15" s="165" t="s">
        <v>86</v>
      </c>
      <c r="E15" s="147"/>
    </row>
    <row r="16" spans="1:6" s="15" customFormat="1" x14ac:dyDescent="0.2">
      <c r="A16" s="147"/>
      <c r="B16" s="160"/>
      <c r="C16" s="161"/>
      <c r="D16" s="162"/>
      <c r="E16" s="147"/>
    </row>
    <row r="17" spans="1:5" s="15" customFormat="1" ht="30" x14ac:dyDescent="0.2">
      <c r="A17" s="147"/>
      <c r="B17" s="160" t="s">
        <v>74</v>
      </c>
      <c r="C17" s="161"/>
      <c r="D17" s="162" t="s">
        <v>75</v>
      </c>
      <c r="E17" s="147"/>
    </row>
    <row r="18" spans="1:5" s="15" customFormat="1" x14ac:dyDescent="0.2">
      <c r="A18" s="147"/>
      <c r="B18" s="160"/>
      <c r="C18" s="161"/>
      <c r="D18" s="162"/>
      <c r="E18" s="147"/>
    </row>
    <row r="19" spans="1:5" s="15" customFormat="1" ht="30" x14ac:dyDescent="0.2">
      <c r="A19" s="147"/>
      <c r="B19" s="160" t="s">
        <v>76</v>
      </c>
      <c r="C19" s="161"/>
      <c r="D19" s="165" t="s">
        <v>87</v>
      </c>
      <c r="E19" s="147"/>
    </row>
    <row r="20" spans="1:5" s="15" customFormat="1" x14ac:dyDescent="0.2">
      <c r="A20" s="147"/>
      <c r="B20" s="160"/>
      <c r="C20" s="161"/>
      <c r="D20" s="162"/>
      <c r="E20" s="147"/>
    </row>
    <row r="21" spans="1:5" s="15" customFormat="1" ht="60" x14ac:dyDescent="0.2">
      <c r="A21" s="147"/>
      <c r="B21" s="160" t="s">
        <v>77</v>
      </c>
      <c r="C21" s="161"/>
      <c r="D21" s="162" t="s">
        <v>83</v>
      </c>
      <c r="E21" s="147"/>
    </row>
    <row r="22" spans="1:5" s="15" customFormat="1" ht="36" x14ac:dyDescent="0.2">
      <c r="A22" s="147"/>
      <c r="B22" s="160"/>
      <c r="C22" s="161"/>
      <c r="D22" s="162" t="s">
        <v>78</v>
      </c>
      <c r="E22" s="147"/>
    </row>
    <row r="23" spans="1:5" s="15" customFormat="1" x14ac:dyDescent="0.2">
      <c r="A23" s="147"/>
      <c r="B23" s="160"/>
      <c r="C23" s="161"/>
      <c r="D23" s="162"/>
      <c r="E23" s="147"/>
    </row>
    <row r="24" spans="1:5" s="15" customFormat="1" x14ac:dyDescent="0.2">
      <c r="A24" s="147"/>
      <c r="B24" s="160"/>
      <c r="C24" s="161"/>
      <c r="D24" s="162"/>
      <c r="E24" s="147"/>
    </row>
    <row r="25" spans="1:5" s="15" customFormat="1" ht="36" x14ac:dyDescent="0.2">
      <c r="A25" s="147"/>
      <c r="B25" s="160" t="s">
        <v>79</v>
      </c>
      <c r="C25" s="161"/>
      <c r="D25" s="162" t="s">
        <v>80</v>
      </c>
      <c r="E25" s="147"/>
    </row>
    <row r="26" spans="1:5" s="15" customFormat="1" x14ac:dyDescent="0.2">
      <c r="A26" s="147"/>
      <c r="B26" s="160"/>
      <c r="C26" s="161"/>
      <c r="D26" s="162"/>
      <c r="E26" s="147"/>
    </row>
    <row r="27" spans="1:5" s="15" customFormat="1" ht="36" x14ac:dyDescent="0.2">
      <c r="A27" s="147"/>
      <c r="B27" s="160" t="s">
        <v>81</v>
      </c>
      <c r="C27" s="161"/>
      <c r="D27" s="162" t="s">
        <v>82</v>
      </c>
      <c r="E27" s="147"/>
    </row>
    <row r="28" spans="1:5" s="15" customFormat="1" x14ac:dyDescent="0.2">
      <c r="A28" s="147"/>
      <c r="B28" s="160"/>
      <c r="C28" s="161"/>
      <c r="D28" s="162"/>
      <c r="E28" s="147"/>
    </row>
    <row r="29" spans="1:5" s="15" customFormat="1" x14ac:dyDescent="0.2">
      <c r="A29" s="147"/>
      <c r="B29" s="160"/>
      <c r="C29" s="161"/>
      <c r="D29" s="162"/>
      <c r="E29" s="147"/>
    </row>
    <row r="30" spans="1:5" s="15" customFormat="1" x14ac:dyDescent="0.2">
      <c r="A30" s="147"/>
      <c r="B30" s="160" t="s">
        <v>68</v>
      </c>
      <c r="C30" s="161"/>
      <c r="D30" s="162"/>
      <c r="E30" s="147"/>
    </row>
    <row r="31" spans="1:5" s="15" customFormat="1" x14ac:dyDescent="0.2">
      <c r="A31" s="147"/>
      <c r="B31" s="160"/>
      <c r="C31" s="161"/>
      <c r="D31" s="162"/>
      <c r="E31" s="147"/>
    </row>
    <row r="32" spans="1:5" s="15" customFormat="1" x14ac:dyDescent="0.2">
      <c r="A32" s="147"/>
      <c r="B32" s="160"/>
      <c r="C32" s="161"/>
      <c r="D32" s="162"/>
      <c r="E32" s="147"/>
    </row>
    <row r="33" spans="2:4" s="15" customFormat="1" x14ac:dyDescent="0.2">
      <c r="B33" s="81"/>
      <c r="C33" s="29"/>
      <c r="D33" s="28"/>
    </row>
    <row r="34" spans="2:4" s="15" customFormat="1" x14ac:dyDescent="0.2">
      <c r="B34" s="81"/>
      <c r="C34" s="29"/>
      <c r="D34" s="28"/>
    </row>
    <row r="35" spans="2:4" s="15" customFormat="1" x14ac:dyDescent="0.2">
      <c r="B35" s="14"/>
      <c r="C35" s="29"/>
      <c r="D35" s="28"/>
    </row>
    <row r="36" spans="2:4" s="15" customFormat="1" x14ac:dyDescent="0.2">
      <c r="B36" s="14"/>
      <c r="C36" s="29"/>
      <c r="D36" s="28"/>
    </row>
    <row r="37" spans="2:4" s="15" customFormat="1" x14ac:dyDescent="0.2">
      <c r="B37" s="14"/>
      <c r="C37" s="29"/>
      <c r="D37" s="28"/>
    </row>
    <row r="38" spans="2:4" s="15" customFormat="1" x14ac:dyDescent="0.2">
      <c r="B38" s="14"/>
      <c r="C38" s="29"/>
      <c r="D38" s="28"/>
    </row>
    <row r="39" spans="2:4" s="15" customFormat="1" x14ac:dyDescent="0.2">
      <c r="B39" s="14"/>
      <c r="C39" s="29"/>
      <c r="D39" s="28"/>
    </row>
    <row r="40" spans="2:4" s="15" customFormat="1" x14ac:dyDescent="0.2">
      <c r="B40" s="14"/>
      <c r="C40" s="29"/>
      <c r="D40" s="28"/>
    </row>
    <row r="41" spans="2:4" s="15" customFormat="1" x14ac:dyDescent="0.2">
      <c r="B41" s="14"/>
      <c r="C41" s="29"/>
      <c r="D41" s="28"/>
    </row>
    <row r="42" spans="2:4" s="15" customFormat="1" x14ac:dyDescent="0.2">
      <c r="B42" s="14"/>
      <c r="C42" s="29"/>
      <c r="D42" s="28"/>
    </row>
    <row r="43" spans="2:4" s="15" customFormat="1" x14ac:dyDescent="0.2">
      <c r="B43" s="14"/>
      <c r="C43" s="29"/>
      <c r="D43" s="28"/>
    </row>
    <row r="44" spans="2:4" s="15" customFormat="1" x14ac:dyDescent="0.2">
      <c r="B44" s="14"/>
      <c r="C44" s="29"/>
      <c r="D44" s="28"/>
    </row>
    <row r="45" spans="2:4" s="15" customFormat="1" x14ac:dyDescent="0.2">
      <c r="B45" s="14"/>
      <c r="C45" s="29"/>
      <c r="D45" s="28"/>
    </row>
    <row r="46" spans="2:4" s="15" customFormat="1" x14ac:dyDescent="0.2">
      <c r="B46" s="14"/>
      <c r="C46" s="29"/>
      <c r="D46" s="28"/>
    </row>
    <row r="47" spans="2:4" s="15" customFormat="1" x14ac:dyDescent="0.2">
      <c r="B47" s="14"/>
      <c r="C47" s="29"/>
      <c r="D47" s="28"/>
    </row>
    <row r="48" spans="2:4" s="15" customFormat="1" x14ac:dyDescent="0.2">
      <c r="B48" s="14"/>
      <c r="C48" s="29"/>
      <c r="D48" s="28"/>
    </row>
    <row r="49" spans="1:6" s="15" customFormat="1" x14ac:dyDescent="0.2">
      <c r="B49" s="14"/>
      <c r="C49" s="29"/>
      <c r="D49" s="28"/>
    </row>
    <row r="50" spans="1:6" s="15" customFormat="1" x14ac:dyDescent="0.2">
      <c r="B50" s="14"/>
      <c r="C50" s="29"/>
      <c r="D50" s="28"/>
    </row>
    <row r="51" spans="1:6" s="15" customFormat="1" x14ac:dyDescent="0.2">
      <c r="B51" s="14"/>
      <c r="C51" s="29"/>
      <c r="D51" s="28"/>
    </row>
    <row r="52" spans="1:6" s="15" customFormat="1" x14ac:dyDescent="0.2">
      <c r="B52" s="14"/>
      <c r="C52" s="29"/>
      <c r="D52" s="28"/>
    </row>
    <row r="53" spans="1:6" s="15" customFormat="1" x14ac:dyDescent="0.2">
      <c r="B53" s="14"/>
      <c r="D53" s="30"/>
    </row>
    <row r="54" spans="1:6" s="15" customFormat="1" x14ac:dyDescent="0.2">
      <c r="A54" s="11"/>
      <c r="B54" s="12"/>
      <c r="C54" s="11"/>
      <c r="D54" s="31"/>
      <c r="F54" s="11"/>
    </row>
  </sheetData>
  <pageMargins left="0.7" right="0.7" top="0.78740157499999996" bottom="0.78740157499999996"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50"/>
  <sheetViews>
    <sheetView showGridLines="0" zoomScaleNormal="100" workbookViewId="0"/>
  </sheetViews>
  <sheetFormatPr baseColWidth="10" defaultRowHeight="12" x14ac:dyDescent="0.2"/>
  <cols>
    <col min="1" max="1" width="2.7109375" customWidth="1"/>
    <col min="2" max="2" width="10.7109375" customWidth="1"/>
    <col min="3" max="3" width="2.7109375" customWidth="1"/>
    <col min="4" max="4" width="102.42578125" customWidth="1"/>
  </cols>
  <sheetData>
    <row r="1" spans="1:4" ht="14.1" customHeight="1" x14ac:dyDescent="0.2">
      <c r="A1" s="2"/>
      <c r="B1" s="3"/>
      <c r="C1" s="2"/>
      <c r="D1" s="4"/>
    </row>
    <row r="2" spans="1:4" s="88" customFormat="1" ht="20.100000000000001" customHeight="1" x14ac:dyDescent="0.2">
      <c r="A2" s="89"/>
      <c r="B2" s="90" t="s">
        <v>26</v>
      </c>
      <c r="C2" s="91"/>
      <c r="D2" s="92"/>
    </row>
    <row r="3" spans="1:4" s="62" customFormat="1" ht="50.1" customHeight="1" x14ac:dyDescent="0.2">
      <c r="A3" s="63"/>
      <c r="B3" s="64" t="s">
        <v>11</v>
      </c>
      <c r="C3" s="65"/>
      <c r="D3" s="66"/>
    </row>
    <row r="4" spans="1:4" s="10" customFormat="1" ht="15" customHeight="1" x14ac:dyDescent="0.2">
      <c r="B4" s="36"/>
      <c r="C4" s="36"/>
      <c r="D4" s="36"/>
    </row>
    <row r="5" spans="1:4" s="10" customFormat="1" ht="15" customHeight="1" x14ac:dyDescent="0.2">
      <c r="A5" s="37"/>
      <c r="B5" s="34"/>
      <c r="C5" s="38"/>
      <c r="D5" s="39" t="s">
        <v>8</v>
      </c>
    </row>
    <row r="6" spans="1:4" s="10" customFormat="1" ht="15" customHeight="1" x14ac:dyDescent="0.2">
      <c r="A6" s="40"/>
      <c r="B6" s="41"/>
      <c r="C6" s="41"/>
      <c r="D6" s="257" t="s">
        <v>9</v>
      </c>
    </row>
    <row r="7" spans="1:4" s="10" customFormat="1" ht="15" customHeight="1" x14ac:dyDescent="0.2">
      <c r="B7" s="36"/>
      <c r="C7" s="36"/>
      <c r="D7" s="39" t="s">
        <v>10</v>
      </c>
    </row>
    <row r="8" spans="1:4" s="10" customFormat="1" ht="15" customHeight="1" x14ac:dyDescent="0.2">
      <c r="B8" s="36"/>
      <c r="C8" s="36"/>
      <c r="D8" s="42" t="s">
        <v>11</v>
      </c>
    </row>
    <row r="9" spans="1:4" s="10" customFormat="1" ht="15" customHeight="1" x14ac:dyDescent="0.2">
      <c r="B9" s="36"/>
      <c r="C9" s="36"/>
      <c r="D9" s="42"/>
    </row>
    <row r="10" spans="1:4" s="42" customFormat="1" ht="15" customHeight="1" x14ac:dyDescent="0.2">
      <c r="B10" s="177" t="s">
        <v>12</v>
      </c>
      <c r="C10" s="178"/>
      <c r="D10" s="179" t="s">
        <v>13</v>
      </c>
    </row>
    <row r="11" spans="1:4" s="42" customFormat="1" ht="14.1" customHeight="1" x14ac:dyDescent="0.2">
      <c r="B11" s="168" t="s">
        <v>14</v>
      </c>
      <c r="D11" s="39" t="s">
        <v>434</v>
      </c>
    </row>
    <row r="12" spans="1:4" s="42" customFormat="1" ht="14.1" customHeight="1" x14ac:dyDescent="0.2">
      <c r="B12" s="168" t="s">
        <v>15</v>
      </c>
      <c r="C12" s="169"/>
      <c r="D12" s="39" t="s">
        <v>315</v>
      </c>
    </row>
    <row r="13" spans="1:4" s="42" customFormat="1" ht="14.1" customHeight="1" x14ac:dyDescent="0.2">
      <c r="B13" s="168" t="s">
        <v>16</v>
      </c>
      <c r="C13" s="168"/>
      <c r="D13" s="39" t="s">
        <v>442</v>
      </c>
    </row>
    <row r="14" spans="1:4" s="42" customFormat="1" ht="14.1" customHeight="1" x14ac:dyDescent="0.2">
      <c r="B14" s="168" t="s">
        <v>17</v>
      </c>
      <c r="C14" s="168"/>
      <c r="D14" s="39" t="s">
        <v>316</v>
      </c>
    </row>
    <row r="15" spans="1:4" s="42" customFormat="1" ht="14.1" customHeight="1" x14ac:dyDescent="0.2">
      <c r="B15" s="168" t="s">
        <v>18</v>
      </c>
      <c r="C15" s="168"/>
      <c r="D15" s="39" t="s">
        <v>317</v>
      </c>
    </row>
    <row r="16" spans="1:4" s="42" customFormat="1" ht="14.1" customHeight="1" x14ac:dyDescent="0.2">
      <c r="B16" s="168" t="s">
        <v>19</v>
      </c>
      <c r="C16" s="168"/>
      <c r="D16" s="39" t="s">
        <v>318</v>
      </c>
    </row>
    <row r="17" spans="2:7" s="42" customFormat="1" ht="14.1" customHeight="1" x14ac:dyDescent="0.2">
      <c r="B17" s="168" t="s">
        <v>20</v>
      </c>
      <c r="C17" s="168"/>
      <c r="D17" s="39" t="s">
        <v>319</v>
      </c>
    </row>
    <row r="18" spans="2:7" s="10" customFormat="1" ht="14.1" customHeight="1" x14ac:dyDescent="0.2">
      <c r="B18" s="35" t="s">
        <v>21</v>
      </c>
      <c r="C18" s="35"/>
      <c r="D18" s="39" t="s">
        <v>344</v>
      </c>
      <c r="E18" s="42"/>
      <c r="F18" s="42"/>
      <c r="G18" s="42"/>
    </row>
    <row r="19" spans="2:7" s="10" customFormat="1" ht="14.1" customHeight="1" x14ac:dyDescent="0.2">
      <c r="B19" s="35" t="s">
        <v>22</v>
      </c>
      <c r="C19" s="35"/>
      <c r="D19" s="39" t="s">
        <v>345</v>
      </c>
      <c r="E19" s="42"/>
      <c r="F19" s="42"/>
      <c r="G19" s="42"/>
    </row>
    <row r="20" spans="2:7" s="10" customFormat="1" ht="14.1" customHeight="1" x14ac:dyDescent="0.2">
      <c r="B20" s="35" t="s">
        <v>23</v>
      </c>
      <c r="C20" s="35"/>
      <c r="D20" s="257" t="s">
        <v>320</v>
      </c>
      <c r="E20" s="42"/>
      <c r="F20" s="42"/>
      <c r="G20" s="42"/>
    </row>
    <row r="21" spans="2:7" s="10" customFormat="1" ht="14.1" customHeight="1" x14ac:dyDescent="0.2">
      <c r="B21" s="35" t="s">
        <v>24</v>
      </c>
      <c r="C21" s="35"/>
      <c r="D21" s="257" t="s">
        <v>435</v>
      </c>
    </row>
    <row r="22" spans="2:7" s="10" customFormat="1" ht="14.1" customHeight="1" x14ac:dyDescent="0.2">
      <c r="B22" s="35" t="s">
        <v>27</v>
      </c>
      <c r="C22" s="35"/>
      <c r="D22" s="257" t="s">
        <v>435</v>
      </c>
    </row>
    <row r="23" spans="2:7" s="10" customFormat="1" ht="14.1" customHeight="1" x14ac:dyDescent="0.2">
      <c r="B23" s="35" t="s">
        <v>25</v>
      </c>
      <c r="C23" s="35"/>
      <c r="D23" s="257" t="s">
        <v>438</v>
      </c>
    </row>
    <row r="24" spans="2:7" s="10" customFormat="1" ht="14.1" customHeight="1" x14ac:dyDescent="0.2">
      <c r="B24" s="35" t="s">
        <v>28</v>
      </c>
      <c r="C24" s="35"/>
      <c r="D24" s="39" t="s">
        <v>439</v>
      </c>
    </row>
    <row r="25" spans="2:7" s="10" customFormat="1" ht="14.1" customHeight="1" x14ac:dyDescent="0.2">
      <c r="B25" s="35" t="s">
        <v>29</v>
      </c>
      <c r="C25" s="35"/>
      <c r="D25" s="39" t="s">
        <v>437</v>
      </c>
    </row>
    <row r="26" spans="2:7" ht="14.25" x14ac:dyDescent="0.2">
      <c r="B26" s="35" t="s">
        <v>436</v>
      </c>
      <c r="C26" s="5"/>
      <c r="D26" s="257" t="s">
        <v>440</v>
      </c>
    </row>
    <row r="27" spans="2:7" ht="14.25" x14ac:dyDescent="0.2">
      <c r="B27" s="5"/>
      <c r="C27" s="5"/>
      <c r="D27" s="1"/>
    </row>
    <row r="28" spans="2:7" ht="14.25" x14ac:dyDescent="0.2">
      <c r="B28" s="5"/>
      <c r="C28" s="5"/>
    </row>
    <row r="29" spans="2:7" ht="14.25" x14ac:dyDescent="0.2">
      <c r="B29" s="5"/>
      <c r="C29" s="5"/>
    </row>
    <row r="30" spans="2:7" ht="14.25" x14ac:dyDescent="0.2">
      <c r="B30" s="5"/>
      <c r="C30" s="5"/>
    </row>
    <row r="31" spans="2:7" ht="14.25" x14ac:dyDescent="0.2">
      <c r="B31" s="6"/>
      <c r="C31" s="6"/>
    </row>
    <row r="32" spans="2:7" ht="14.25" x14ac:dyDescent="0.2">
      <c r="B32" s="7"/>
      <c r="C32" s="7"/>
    </row>
    <row r="33" spans="2:3" ht="14.25" x14ac:dyDescent="0.2">
      <c r="B33" s="5"/>
      <c r="C33" s="5"/>
    </row>
    <row r="34" spans="2:3" ht="14.25" x14ac:dyDescent="0.2">
      <c r="B34" s="5"/>
      <c r="C34" s="5"/>
    </row>
    <row r="35" spans="2:3" ht="14.25" x14ac:dyDescent="0.2">
      <c r="B35" s="5"/>
      <c r="C35" s="5"/>
    </row>
    <row r="36" spans="2:3" ht="14.25" x14ac:dyDescent="0.2">
      <c r="B36" s="5"/>
      <c r="C36" s="5"/>
    </row>
    <row r="37" spans="2:3" ht="14.25" x14ac:dyDescent="0.2">
      <c r="B37" s="5"/>
      <c r="C37" s="5"/>
    </row>
    <row r="38" spans="2:3" ht="14.25" x14ac:dyDescent="0.2">
      <c r="B38" s="5"/>
      <c r="C38" s="5"/>
    </row>
    <row r="39" spans="2:3" ht="14.25" x14ac:dyDescent="0.2">
      <c r="B39" s="5"/>
      <c r="C39" s="5"/>
    </row>
    <row r="40" spans="2:3" ht="14.25" x14ac:dyDescent="0.2">
      <c r="B40" s="5"/>
      <c r="C40" s="5"/>
    </row>
    <row r="41" spans="2:3" ht="14.25" x14ac:dyDescent="0.2">
      <c r="B41" s="5"/>
      <c r="C41" s="5"/>
    </row>
    <row r="42" spans="2:3" ht="14.25" x14ac:dyDescent="0.2">
      <c r="B42" s="5"/>
      <c r="C42" s="5"/>
    </row>
    <row r="43" spans="2:3" ht="14.25" x14ac:dyDescent="0.2">
      <c r="B43" s="5"/>
      <c r="C43" s="5"/>
    </row>
    <row r="44" spans="2:3" ht="14.25" x14ac:dyDescent="0.2">
      <c r="B44" s="5"/>
      <c r="C44" s="5"/>
    </row>
    <row r="45" spans="2:3" ht="14.25" x14ac:dyDescent="0.2">
      <c r="B45" s="8"/>
      <c r="C45" s="8"/>
    </row>
    <row r="46" spans="2:3" ht="14.25" x14ac:dyDescent="0.2">
      <c r="B46" s="5"/>
      <c r="C46" s="5"/>
    </row>
    <row r="47" spans="2:3" x14ac:dyDescent="0.2">
      <c r="B47" s="9"/>
      <c r="C47" s="9"/>
    </row>
    <row r="48" spans="2:3" x14ac:dyDescent="0.2">
      <c r="B48" s="10"/>
      <c r="C48" s="10"/>
    </row>
    <row r="49" spans="2:3" x14ac:dyDescent="0.2">
      <c r="B49" s="10"/>
      <c r="C49" s="10"/>
    </row>
    <row r="50" spans="2:3" x14ac:dyDescent="0.2">
      <c r="B50" s="10"/>
      <c r="C50" s="10"/>
    </row>
  </sheetData>
  <phoneticPr fontId="35" type="noConversion"/>
  <hyperlinks>
    <hyperlink ref="D5" location="Deckblatt!A1" display="Deckblatt" xr:uid="{00000000-0004-0000-0300-000000000000}"/>
    <hyperlink ref="D6" location="'Impressum | Zeichenerklärungen'!A1" display="Impressum" xr:uid="{00000000-0004-0000-0300-000001000000}"/>
    <hyperlink ref="D7" location="Erläuterungen!A1" display="Erläuterungen" xr:uid="{00000000-0004-0000-0300-000002000000}"/>
    <hyperlink ref="D11" location="'11.1'!A1" display="Kraftfahrzeugbestand und Zulassungen in Hamburg 1970 - 2020" xr:uid="{00000000-0004-0000-0300-000003000000}"/>
    <hyperlink ref="D12" location="'11.2'!A1" display="Straßenverkehrsunfälle in Hamburg 1970 – 2024" xr:uid="{00000000-0004-0000-0300-000004000000}"/>
    <hyperlink ref="D13" location="'11.3'!A1" display="Pkw-Bestand am 01.01.2024 und Straßenverkehrsunfälle 2024 in den Hamburger Stadtteilen" xr:uid="{00000000-0004-0000-0300-000005000000}"/>
    <hyperlink ref="D14" location="'11.4'!A1" display="Straßenverkehrsunfälle, Verkehrsteilnehmer:innen und Unfallursachen in Hamburg 2023 und 2024" xr:uid="{00000000-0004-0000-0300-000006000000}"/>
    <hyperlink ref="D15" location="'11.5'!A1" display="Straßenverkehrsunfälle in den Bezirken Hamburgs 2023 und 2024" xr:uid="{00000000-0004-0000-0300-000007000000}"/>
    <hyperlink ref="D16" location="'11.6'!A1" display="Unfälle mit Personenschaden in Hamburg 2024 nach Monaten" xr:uid="{00000000-0004-0000-0300-000008000000}"/>
    <hyperlink ref="D17" location="'11.7'!A1" display="Verunglückte Personen in Hamburg 2024 nach Alter und Beteiligung am Straßenverkehr" xr:uid="{00000000-0004-0000-0300-000009000000}"/>
    <hyperlink ref="D19" location="'11.9'!A1" display="Beschäftigte, Fahrzeuge, Platzkapazität und Linienlänge Hamburger Unternehmen am 31. Dezember 2014 nach Eigentumsverhältnissen im Schienennahverkehr und gewerblichen Omnibusverkehr" xr:uid="{00000000-0004-0000-0300-00000A000000}"/>
    <hyperlink ref="D20" location="'11.10'!A1" display="Fahrgäste und Beförderungsleistungen Hamburger Unternehmen 2005 – 2024 im Schienennahverkehr und im gewerblichen Omnibuslinienverkehr" xr:uid="{00000000-0004-0000-0300-00000B000000}"/>
    <hyperlink ref="D22" location="'Grafik 1'!A1" display="Güterverkehr über See in Hamburg 1970 – 2024" xr:uid="{00000000-0004-0000-0300-00000C000000}"/>
    <hyperlink ref="D23" location="'11.12'!A1" display="Güterverkehr von und nach Hamburg 2024 nach Gütergruppen und Verkehrsträgern" xr:uid="{00000000-0004-0000-0300-00000D000000}"/>
    <hyperlink ref="D21" location="'11.11'!A1" display="Güterverkehr über See in Hamburg 1970 – 2024" xr:uid="{00000000-0004-0000-0300-00000E000000}"/>
    <hyperlink ref="D26" location="'11.13'!A1" display="Gewerblicher Luftverkehr des Flughafens Hamburg Airport – Helmut Schmidt 1970 – 2024" xr:uid="{00000000-0004-0000-0300-00000F000000}"/>
    <hyperlink ref="D24" location="'Grafik 2'!A1" display="Güterverkehr über See mit den wichtigsten Ländern (Veränderung 2019 gegenüber 2018)" xr:uid="{00000000-0004-0000-0300-000010000000}"/>
    <hyperlink ref="D25" location="'Grafik 3'!A1" display="Containerverkehr über See mit ostasiatischen Ländern 2019" xr:uid="{00000000-0004-0000-0300-000011000000}"/>
    <hyperlink ref="D18" location="'11.8'!A1" display="Verkehrsleistungen Hamburger Unternehmen 2022 und 2023 nach Eigentumsverhältnissen im Schienennahverkehr und gewerblichen Omnibusverkehr" xr:uid="{21A2A12D-7B4B-4A02-A227-4BEAB54F1A07}"/>
  </hyperlinks>
  <pageMargins left="0.7" right="0.7" top="0.78740157499999996" bottom="0.7874015749999999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942B2-1EDA-4DA3-B597-23775327C168}">
  <dimension ref="B1:J78"/>
  <sheetViews>
    <sheetView zoomScaleNormal="100" workbookViewId="0">
      <pane ySplit="6" topLeftCell="A7" activePane="bottomLeft" state="frozen"/>
      <selection activeCell="N74" sqref="N74"/>
      <selection pane="bottomLeft"/>
    </sheetView>
  </sheetViews>
  <sheetFormatPr baseColWidth="10" defaultColWidth="11" defaultRowHeight="12" x14ac:dyDescent="0.2"/>
  <cols>
    <col min="1" max="1" width="2.7109375" style="98" customWidth="1"/>
    <col min="2" max="4" width="12.5703125" style="98" customWidth="1"/>
    <col min="5" max="5" width="13.85546875" style="98" customWidth="1"/>
    <col min="6" max="6" width="12.5703125" style="98" customWidth="1"/>
    <col min="7" max="7" width="14.7109375" style="98" customWidth="1"/>
    <col min="8" max="8" width="12.5703125" style="98" customWidth="1"/>
    <col min="9" max="9" width="14.5703125" style="98" customWidth="1"/>
    <col min="10" max="16384" width="11" style="98"/>
  </cols>
  <sheetData>
    <row r="1" spans="2:9" s="13" customFormat="1" ht="15" customHeight="1" x14ac:dyDescent="0.2">
      <c r="F1" s="147"/>
    </row>
    <row r="2" spans="2:9" s="190" customFormat="1" ht="20.100000000000001" customHeight="1" x14ac:dyDescent="0.2">
      <c r="B2" s="191" t="s">
        <v>26</v>
      </c>
      <c r="C2" s="191"/>
      <c r="D2" s="191"/>
    </row>
    <row r="3" spans="2:9" s="57" customFormat="1" ht="50.1" customHeight="1" x14ac:dyDescent="0.2">
      <c r="B3" s="276" t="s">
        <v>350</v>
      </c>
      <c r="C3" s="276"/>
      <c r="D3" s="276"/>
      <c r="E3" s="276"/>
      <c r="F3" s="276"/>
      <c r="G3" s="276"/>
      <c r="H3" s="276"/>
      <c r="I3" s="190"/>
    </row>
    <row r="4" spans="2:9" ht="15.75" customHeight="1" x14ac:dyDescent="0.2">
      <c r="B4" s="277" t="s">
        <v>0</v>
      </c>
      <c r="C4" s="278" t="s">
        <v>351</v>
      </c>
      <c r="D4" s="278"/>
      <c r="E4" s="278"/>
      <c r="F4" s="278"/>
      <c r="G4" s="278"/>
      <c r="H4" s="278" t="s">
        <v>352</v>
      </c>
      <c r="I4" s="279"/>
    </row>
    <row r="5" spans="2:9" ht="14.25" customHeight="1" x14ac:dyDescent="0.2">
      <c r="B5" s="277"/>
      <c r="C5" s="278" t="s">
        <v>1</v>
      </c>
      <c r="D5" s="278" t="s">
        <v>2</v>
      </c>
      <c r="E5" s="278"/>
      <c r="F5" s="278"/>
      <c r="G5" s="280" t="s">
        <v>353</v>
      </c>
      <c r="H5" s="278" t="s">
        <v>1</v>
      </c>
      <c r="I5" s="281" t="s">
        <v>354</v>
      </c>
    </row>
    <row r="6" spans="2:9" ht="30" customHeight="1" x14ac:dyDescent="0.2">
      <c r="B6" s="277"/>
      <c r="C6" s="278"/>
      <c r="D6" s="183" t="s">
        <v>355</v>
      </c>
      <c r="E6" s="182" t="s">
        <v>354</v>
      </c>
      <c r="F6" s="182" t="s">
        <v>356</v>
      </c>
      <c r="G6" s="280"/>
      <c r="H6" s="278"/>
      <c r="I6" s="281"/>
    </row>
    <row r="7" spans="2:9" ht="15" customHeight="1" x14ac:dyDescent="0.2">
      <c r="B7" s="192">
        <v>1970</v>
      </c>
      <c r="C7" s="193">
        <v>479187</v>
      </c>
      <c r="D7" s="193">
        <v>433079</v>
      </c>
      <c r="E7" s="194" t="s">
        <v>3</v>
      </c>
      <c r="F7" s="193">
        <v>34489</v>
      </c>
      <c r="G7" s="193">
        <v>241</v>
      </c>
      <c r="H7" s="193">
        <v>67923</v>
      </c>
      <c r="I7" s="194" t="s">
        <v>3</v>
      </c>
    </row>
    <row r="8" spans="2:9" ht="15" customHeight="1" x14ac:dyDescent="0.2">
      <c r="B8" s="195">
        <v>1971</v>
      </c>
      <c r="C8" s="193">
        <v>509197</v>
      </c>
      <c r="D8" s="193">
        <v>461331</v>
      </c>
      <c r="E8" s="194" t="s">
        <v>3</v>
      </c>
      <c r="F8" s="193">
        <v>35850</v>
      </c>
      <c r="G8" s="193">
        <v>259</v>
      </c>
      <c r="H8" s="193">
        <v>68077</v>
      </c>
      <c r="I8" s="194" t="s">
        <v>3</v>
      </c>
    </row>
    <row r="9" spans="2:9" ht="15" customHeight="1" x14ac:dyDescent="0.2">
      <c r="B9" s="195">
        <v>1972</v>
      </c>
      <c r="C9" s="193">
        <v>526769</v>
      </c>
      <c r="D9" s="193">
        <v>476495</v>
      </c>
      <c r="E9" s="194" t="s">
        <v>3</v>
      </c>
      <c r="F9" s="193">
        <v>35585</v>
      </c>
      <c r="G9" s="193">
        <v>270</v>
      </c>
      <c r="H9" s="193">
        <v>64905</v>
      </c>
      <c r="I9" s="194" t="s">
        <v>3</v>
      </c>
    </row>
    <row r="10" spans="2:9" ht="15" customHeight="1" x14ac:dyDescent="0.2">
      <c r="B10" s="195">
        <v>1973</v>
      </c>
      <c r="C10" s="193">
        <v>539446</v>
      </c>
      <c r="D10" s="193">
        <v>488175</v>
      </c>
      <c r="E10" s="194" t="s">
        <v>3</v>
      </c>
      <c r="F10" s="193">
        <v>35538</v>
      </c>
      <c r="G10" s="193">
        <v>279</v>
      </c>
      <c r="H10" s="193">
        <v>58884</v>
      </c>
      <c r="I10" s="194" t="s">
        <v>3</v>
      </c>
    </row>
    <row r="11" spans="2:9" ht="15" customHeight="1" x14ac:dyDescent="0.2">
      <c r="B11" s="195">
        <v>1974</v>
      </c>
      <c r="C11" s="193">
        <v>533539</v>
      </c>
      <c r="D11" s="193">
        <v>481719</v>
      </c>
      <c r="E11" s="194" t="s">
        <v>3</v>
      </c>
      <c r="F11" s="193">
        <v>35472</v>
      </c>
      <c r="G11" s="193">
        <v>278</v>
      </c>
      <c r="H11" s="193">
        <v>47412</v>
      </c>
      <c r="I11" s="194" t="s">
        <v>3</v>
      </c>
    </row>
    <row r="12" spans="2:9" ht="15" customHeight="1" x14ac:dyDescent="0.2">
      <c r="B12" s="195"/>
      <c r="C12" s="193"/>
      <c r="D12" s="193"/>
      <c r="E12" s="194"/>
      <c r="F12" s="193"/>
      <c r="G12" s="193"/>
      <c r="H12" s="193"/>
      <c r="I12" s="194"/>
    </row>
    <row r="13" spans="2:9" ht="15" customHeight="1" x14ac:dyDescent="0.2">
      <c r="B13" s="195">
        <v>1975</v>
      </c>
      <c r="C13" s="193">
        <v>536995</v>
      </c>
      <c r="D13" s="193">
        <v>485616</v>
      </c>
      <c r="E13" s="194" t="s">
        <v>3</v>
      </c>
      <c r="F13" s="193">
        <v>34295</v>
      </c>
      <c r="G13" s="193">
        <v>283</v>
      </c>
      <c r="H13" s="193">
        <v>61123</v>
      </c>
      <c r="I13" s="194" t="s">
        <v>3</v>
      </c>
    </row>
    <row r="14" spans="2:9" ht="15" customHeight="1" x14ac:dyDescent="0.2">
      <c r="B14" s="195">
        <v>1976</v>
      </c>
      <c r="C14" s="193">
        <v>559005</v>
      </c>
      <c r="D14" s="193">
        <v>506407</v>
      </c>
      <c r="E14" s="194" t="s">
        <v>3</v>
      </c>
      <c r="F14" s="193">
        <v>34255</v>
      </c>
      <c r="G14" s="193">
        <v>298</v>
      </c>
      <c r="H14" s="193">
        <v>66230</v>
      </c>
      <c r="I14" s="194" t="s">
        <v>3</v>
      </c>
    </row>
    <row r="15" spans="2:9" ht="15" customHeight="1" x14ac:dyDescent="0.2">
      <c r="B15" s="195">
        <v>1977</v>
      </c>
      <c r="C15" s="193">
        <v>574935</v>
      </c>
      <c r="D15" s="193">
        <v>520911</v>
      </c>
      <c r="E15" s="194" t="s">
        <v>3</v>
      </c>
      <c r="F15" s="193">
        <v>34214</v>
      </c>
      <c r="G15" s="193">
        <v>310</v>
      </c>
      <c r="H15" s="193">
        <v>70410</v>
      </c>
      <c r="I15" s="194" t="s">
        <v>3</v>
      </c>
    </row>
    <row r="16" spans="2:9" ht="15" customHeight="1" x14ac:dyDescent="0.2">
      <c r="B16" s="195">
        <v>1978</v>
      </c>
      <c r="C16" s="193">
        <v>592834</v>
      </c>
      <c r="D16" s="193">
        <v>537176</v>
      </c>
      <c r="E16" s="194" t="s">
        <v>3</v>
      </c>
      <c r="F16" s="193">
        <v>34728</v>
      </c>
      <c r="G16" s="193">
        <v>323</v>
      </c>
      <c r="H16" s="193">
        <v>69846</v>
      </c>
      <c r="I16" s="194" t="s">
        <v>3</v>
      </c>
    </row>
    <row r="17" spans="2:9" ht="15" customHeight="1" x14ac:dyDescent="0.2">
      <c r="B17" s="195">
        <v>1979</v>
      </c>
      <c r="C17" s="193"/>
      <c r="D17" s="193"/>
      <c r="E17" s="194"/>
      <c r="F17" s="193"/>
      <c r="G17" s="193"/>
      <c r="H17" s="193"/>
      <c r="I17" s="194"/>
    </row>
    <row r="18" spans="2:9" ht="15" customHeight="1" x14ac:dyDescent="0.2">
      <c r="B18" s="195"/>
      <c r="C18" s="193"/>
      <c r="D18" s="193"/>
      <c r="E18" s="194"/>
      <c r="F18" s="193"/>
      <c r="G18" s="193"/>
      <c r="H18" s="193"/>
      <c r="I18" s="194"/>
    </row>
    <row r="19" spans="2:9" ht="15" customHeight="1" x14ac:dyDescent="0.2">
      <c r="B19" s="195">
        <v>1980</v>
      </c>
      <c r="C19" s="193">
        <v>620087</v>
      </c>
      <c r="D19" s="193">
        <v>561185</v>
      </c>
      <c r="E19" s="194" t="s">
        <v>3</v>
      </c>
      <c r="F19" s="193">
        <v>36110</v>
      </c>
      <c r="G19" s="193">
        <v>339</v>
      </c>
      <c r="H19" s="193">
        <v>66242</v>
      </c>
      <c r="I19" s="194" t="s">
        <v>3</v>
      </c>
    </row>
    <row r="20" spans="2:9" ht="15" customHeight="1" x14ac:dyDescent="0.2">
      <c r="B20" s="195">
        <v>1981</v>
      </c>
      <c r="C20" s="193">
        <v>629083</v>
      </c>
      <c r="D20" s="193">
        <v>566641</v>
      </c>
      <c r="E20" s="194" t="s">
        <v>3</v>
      </c>
      <c r="F20" s="193">
        <v>36816</v>
      </c>
      <c r="G20" s="193">
        <v>344</v>
      </c>
      <c r="H20" s="193">
        <v>63535</v>
      </c>
      <c r="I20" s="194" t="s">
        <v>3</v>
      </c>
    </row>
    <row r="21" spans="2:9" ht="15" customHeight="1" x14ac:dyDescent="0.2">
      <c r="B21" s="195">
        <v>1982</v>
      </c>
      <c r="C21" s="193">
        <v>634908</v>
      </c>
      <c r="D21" s="193">
        <v>568726</v>
      </c>
      <c r="E21" s="194" t="s">
        <v>3</v>
      </c>
      <c r="F21" s="193">
        <v>36968</v>
      </c>
      <c r="G21" s="193">
        <v>347</v>
      </c>
      <c r="H21" s="193">
        <v>62047</v>
      </c>
      <c r="I21" s="194" t="s">
        <v>3</v>
      </c>
    </row>
    <row r="22" spans="2:9" ht="15" customHeight="1" x14ac:dyDescent="0.2">
      <c r="B22" s="195">
        <v>1983</v>
      </c>
      <c r="C22" s="193">
        <v>639804</v>
      </c>
      <c r="D22" s="193">
        <v>570286</v>
      </c>
      <c r="E22" s="194" t="s">
        <v>3</v>
      </c>
      <c r="F22" s="193">
        <v>35964</v>
      </c>
      <c r="G22" s="193">
        <v>351</v>
      </c>
      <c r="H22" s="193">
        <v>57936</v>
      </c>
      <c r="I22" s="194" t="s">
        <v>3</v>
      </c>
    </row>
    <row r="23" spans="2:9" ht="15" customHeight="1" x14ac:dyDescent="0.2">
      <c r="B23" s="195">
        <v>1984</v>
      </c>
      <c r="C23" s="193">
        <v>644157</v>
      </c>
      <c r="D23" s="193">
        <v>572859</v>
      </c>
      <c r="E23" s="194" t="s">
        <v>3</v>
      </c>
      <c r="F23" s="193">
        <v>35098</v>
      </c>
      <c r="G23" s="193">
        <v>356</v>
      </c>
      <c r="H23" s="193">
        <v>62588</v>
      </c>
      <c r="I23" s="194" t="s">
        <v>3</v>
      </c>
    </row>
    <row r="24" spans="2:9" ht="15" customHeight="1" x14ac:dyDescent="0.2">
      <c r="B24" s="195"/>
      <c r="C24" s="193"/>
      <c r="D24" s="193"/>
      <c r="E24" s="194"/>
      <c r="F24" s="193"/>
      <c r="G24" s="193"/>
      <c r="H24" s="193"/>
      <c r="I24" s="194"/>
    </row>
    <row r="25" spans="2:9" ht="15" customHeight="1" x14ac:dyDescent="0.2">
      <c r="B25" s="195">
        <v>1985</v>
      </c>
      <c r="C25" s="193">
        <v>657062</v>
      </c>
      <c r="D25" s="193">
        <v>584412</v>
      </c>
      <c r="E25" s="194" t="s">
        <v>3</v>
      </c>
      <c r="F25" s="193">
        <v>34506</v>
      </c>
      <c r="G25" s="193">
        <v>367</v>
      </c>
      <c r="H25" s="193">
        <v>60115</v>
      </c>
      <c r="I25" s="194" t="s">
        <v>3</v>
      </c>
    </row>
    <row r="26" spans="2:9" ht="15" customHeight="1" x14ac:dyDescent="0.2">
      <c r="B26" s="195">
        <v>1986</v>
      </c>
      <c r="C26" s="193">
        <v>666690</v>
      </c>
      <c r="D26" s="193">
        <v>593441</v>
      </c>
      <c r="E26" s="193">
        <v>51720</v>
      </c>
      <c r="F26" s="193">
        <v>34731</v>
      </c>
      <c r="G26" s="193">
        <v>376</v>
      </c>
      <c r="H26" s="193">
        <v>60067</v>
      </c>
      <c r="I26" s="193">
        <v>10013</v>
      </c>
    </row>
    <row r="27" spans="2:9" ht="15" customHeight="1" x14ac:dyDescent="0.2">
      <c r="B27" s="195">
        <v>1987</v>
      </c>
      <c r="C27" s="193">
        <v>677246</v>
      </c>
      <c r="D27" s="193">
        <v>604709</v>
      </c>
      <c r="E27" s="193">
        <v>61142</v>
      </c>
      <c r="F27" s="193">
        <v>34197</v>
      </c>
      <c r="G27" s="193">
        <v>385</v>
      </c>
      <c r="H27" s="193">
        <v>66906</v>
      </c>
      <c r="I27" s="193">
        <v>14614</v>
      </c>
    </row>
    <row r="28" spans="2:9" ht="15" customHeight="1" x14ac:dyDescent="0.2">
      <c r="B28" s="195">
        <v>1988</v>
      </c>
      <c r="C28" s="193">
        <v>696492</v>
      </c>
      <c r="D28" s="193">
        <v>623769</v>
      </c>
      <c r="E28" s="193">
        <v>70583</v>
      </c>
      <c r="F28" s="193">
        <v>34687</v>
      </c>
      <c r="G28" s="193">
        <v>391</v>
      </c>
      <c r="H28" s="193">
        <v>68660</v>
      </c>
      <c r="I28" s="193">
        <v>10988</v>
      </c>
    </row>
    <row r="29" spans="2:9" ht="15" customHeight="1" x14ac:dyDescent="0.2">
      <c r="B29" s="195">
        <v>1989</v>
      </c>
      <c r="C29" s="193">
        <v>715888</v>
      </c>
      <c r="D29" s="193">
        <v>643166</v>
      </c>
      <c r="E29" s="193">
        <v>76702</v>
      </c>
      <c r="F29" s="193">
        <v>35029</v>
      </c>
      <c r="G29" s="193">
        <v>401</v>
      </c>
      <c r="H29" s="193">
        <v>67312</v>
      </c>
      <c r="I29" s="193">
        <v>7729</v>
      </c>
    </row>
    <row r="30" spans="2:9" ht="15" customHeight="1" x14ac:dyDescent="0.2">
      <c r="B30" s="195"/>
      <c r="C30" s="193"/>
      <c r="D30" s="193"/>
      <c r="E30" s="193"/>
      <c r="F30" s="193"/>
      <c r="G30" s="193"/>
      <c r="H30" s="193"/>
      <c r="I30" s="193"/>
    </row>
    <row r="31" spans="2:9" ht="15" customHeight="1" x14ac:dyDescent="0.2">
      <c r="B31" s="195">
        <v>1990</v>
      </c>
      <c r="C31" s="193">
        <v>752996</v>
      </c>
      <c r="D31" s="193">
        <v>678760</v>
      </c>
      <c r="E31" s="193">
        <v>81258</v>
      </c>
      <c r="F31" s="193">
        <v>36333</v>
      </c>
      <c r="G31" s="193">
        <v>411</v>
      </c>
      <c r="H31" s="193">
        <v>78564</v>
      </c>
      <c r="I31" s="193">
        <v>8014</v>
      </c>
    </row>
    <row r="32" spans="2:9" ht="15" customHeight="1" x14ac:dyDescent="0.2">
      <c r="B32" s="195">
        <v>1991</v>
      </c>
      <c r="C32" s="193">
        <v>764103</v>
      </c>
      <c r="D32" s="193">
        <v>686706</v>
      </c>
      <c r="E32" s="193">
        <v>83705</v>
      </c>
      <c r="F32" s="193">
        <v>38145</v>
      </c>
      <c r="G32" s="193">
        <v>412</v>
      </c>
      <c r="H32" s="193">
        <v>83094</v>
      </c>
      <c r="I32" s="193">
        <v>9384</v>
      </c>
    </row>
    <row r="33" spans="2:9" ht="15" customHeight="1" x14ac:dyDescent="0.2">
      <c r="B33" s="195">
        <v>1992</v>
      </c>
      <c r="C33" s="193">
        <v>784444</v>
      </c>
      <c r="D33" s="193">
        <v>701035</v>
      </c>
      <c r="E33" s="193">
        <v>86808</v>
      </c>
      <c r="F33" s="193">
        <v>41247</v>
      </c>
      <c r="G33" s="193">
        <v>415</v>
      </c>
      <c r="H33" s="193">
        <v>77452</v>
      </c>
      <c r="I33" s="193">
        <v>10564</v>
      </c>
    </row>
    <row r="34" spans="2:9" ht="15" customHeight="1" x14ac:dyDescent="0.2">
      <c r="B34" s="195">
        <v>1993</v>
      </c>
      <c r="C34" s="193">
        <v>797562</v>
      </c>
      <c r="D34" s="193">
        <v>710284</v>
      </c>
      <c r="E34" s="193">
        <v>89529</v>
      </c>
      <c r="F34" s="193">
        <v>41632</v>
      </c>
      <c r="G34" s="193">
        <v>417</v>
      </c>
      <c r="H34" s="193">
        <v>60999</v>
      </c>
      <c r="I34" s="193">
        <v>7695</v>
      </c>
    </row>
    <row r="35" spans="2:9" ht="15" customHeight="1" x14ac:dyDescent="0.2">
      <c r="B35" s="195">
        <v>1994</v>
      </c>
      <c r="C35" s="193">
        <v>803430</v>
      </c>
      <c r="D35" s="193">
        <v>713919</v>
      </c>
      <c r="E35" s="193">
        <v>92881</v>
      </c>
      <c r="F35" s="193">
        <v>41492</v>
      </c>
      <c r="G35" s="193">
        <v>419</v>
      </c>
      <c r="H35" s="193">
        <v>62343</v>
      </c>
      <c r="I35" s="193">
        <v>9949</v>
      </c>
    </row>
    <row r="36" spans="2:9" ht="15" customHeight="1" x14ac:dyDescent="0.2">
      <c r="B36" s="195"/>
      <c r="C36" s="193"/>
      <c r="D36" s="193"/>
      <c r="E36" s="193"/>
      <c r="F36" s="193"/>
      <c r="G36" s="193"/>
      <c r="H36" s="193"/>
      <c r="I36" s="193"/>
    </row>
    <row r="37" spans="2:9" ht="15" customHeight="1" x14ac:dyDescent="0.2">
      <c r="B37" s="195">
        <v>1995</v>
      </c>
      <c r="C37" s="193">
        <v>806799</v>
      </c>
      <c r="D37" s="193">
        <v>714292</v>
      </c>
      <c r="E37" s="193">
        <v>96063</v>
      </c>
      <c r="F37" s="193">
        <v>42284</v>
      </c>
      <c r="G37" s="193">
        <v>418</v>
      </c>
      <c r="H37" s="193">
        <v>63124</v>
      </c>
      <c r="I37" s="193">
        <v>8560</v>
      </c>
    </row>
    <row r="38" spans="2:9" ht="15" customHeight="1" x14ac:dyDescent="0.2">
      <c r="B38" s="195">
        <v>1996</v>
      </c>
      <c r="C38" s="193">
        <v>809232</v>
      </c>
      <c r="D38" s="193">
        <v>713995</v>
      </c>
      <c r="E38" s="193">
        <v>96894</v>
      </c>
      <c r="F38" s="193">
        <v>42825</v>
      </c>
      <c r="G38" s="193">
        <v>418</v>
      </c>
      <c r="H38" s="193">
        <v>64936</v>
      </c>
      <c r="I38" s="193">
        <v>8660</v>
      </c>
    </row>
    <row r="39" spans="2:9" ht="15" customHeight="1" x14ac:dyDescent="0.2">
      <c r="B39" s="195">
        <v>1997</v>
      </c>
      <c r="C39" s="193">
        <v>812652</v>
      </c>
      <c r="D39" s="193">
        <v>714446</v>
      </c>
      <c r="E39" s="193">
        <v>95671</v>
      </c>
      <c r="F39" s="193">
        <v>42687</v>
      </c>
      <c r="G39" s="193">
        <v>419</v>
      </c>
      <c r="H39" s="193">
        <v>64616</v>
      </c>
      <c r="I39" s="193">
        <v>8146</v>
      </c>
    </row>
    <row r="40" spans="2:9" ht="15" customHeight="1" x14ac:dyDescent="0.2">
      <c r="B40" s="195">
        <v>1998</v>
      </c>
      <c r="C40" s="193">
        <v>814436</v>
      </c>
      <c r="D40" s="193">
        <v>712268</v>
      </c>
      <c r="E40" s="193">
        <v>91923</v>
      </c>
      <c r="F40" s="193">
        <v>44350</v>
      </c>
      <c r="G40" s="193">
        <v>419</v>
      </c>
      <c r="H40" s="193">
        <v>68753</v>
      </c>
      <c r="I40" s="193">
        <v>10432</v>
      </c>
    </row>
    <row r="41" spans="2:9" ht="15" customHeight="1" x14ac:dyDescent="0.2">
      <c r="B41" s="195">
        <v>1999</v>
      </c>
      <c r="C41" s="193">
        <v>856884</v>
      </c>
      <c r="D41" s="193">
        <v>748278</v>
      </c>
      <c r="E41" s="193">
        <v>97171</v>
      </c>
      <c r="F41" s="193">
        <v>47584</v>
      </c>
      <c r="G41" s="193">
        <v>439</v>
      </c>
      <c r="H41" s="193">
        <v>134855</v>
      </c>
      <c r="I41" s="193">
        <v>25232</v>
      </c>
    </row>
    <row r="42" spans="2:9" ht="15" customHeight="1" x14ac:dyDescent="0.2">
      <c r="B42" s="195"/>
      <c r="C42" s="193"/>
      <c r="D42" s="193"/>
      <c r="E42" s="193"/>
      <c r="F42" s="193"/>
      <c r="G42" s="193"/>
      <c r="H42" s="193"/>
      <c r="I42" s="193"/>
    </row>
    <row r="43" spans="2:9" ht="15" customHeight="1" x14ac:dyDescent="0.2">
      <c r="B43" s="195">
        <v>2000</v>
      </c>
      <c r="C43" s="193">
        <v>903873</v>
      </c>
      <c r="D43" s="193">
        <v>789248</v>
      </c>
      <c r="E43" s="193">
        <v>111298</v>
      </c>
      <c r="F43" s="193">
        <v>52279</v>
      </c>
      <c r="G43" s="193">
        <v>464</v>
      </c>
      <c r="H43" s="193">
        <v>133580</v>
      </c>
      <c r="I43" s="193">
        <v>43813</v>
      </c>
    </row>
    <row r="44" spans="2:9" ht="15" customHeight="1" x14ac:dyDescent="0.2">
      <c r="B44" s="195">
        <v>2001</v>
      </c>
      <c r="C44" s="193">
        <v>942158</v>
      </c>
      <c r="D44" s="193">
        <v>822612</v>
      </c>
      <c r="E44" s="193">
        <v>131891</v>
      </c>
      <c r="F44" s="193">
        <v>55406</v>
      </c>
      <c r="G44" s="193">
        <v>479</v>
      </c>
      <c r="H44" s="193">
        <v>131402</v>
      </c>
      <c r="I44" s="193">
        <v>49338</v>
      </c>
    </row>
    <row r="45" spans="2:9" ht="15" customHeight="1" x14ac:dyDescent="0.2">
      <c r="B45" s="195">
        <v>2002</v>
      </c>
      <c r="C45" s="193">
        <v>949968</v>
      </c>
      <c r="D45" s="193">
        <v>826158</v>
      </c>
      <c r="E45" s="193">
        <v>148525</v>
      </c>
      <c r="F45" s="193">
        <v>56732</v>
      </c>
      <c r="G45" s="193">
        <v>481</v>
      </c>
      <c r="H45" s="193">
        <v>125046</v>
      </c>
      <c r="I45" s="193">
        <v>50397</v>
      </c>
    </row>
    <row r="46" spans="2:9" ht="15" customHeight="1" x14ac:dyDescent="0.2">
      <c r="B46" s="195">
        <v>2003</v>
      </c>
      <c r="C46" s="193">
        <v>947472</v>
      </c>
      <c r="D46" s="193">
        <v>824634</v>
      </c>
      <c r="E46" s="193">
        <v>159640</v>
      </c>
      <c r="F46" s="193">
        <v>54246</v>
      </c>
      <c r="G46" s="193">
        <v>478</v>
      </c>
      <c r="H46" s="193">
        <v>132858</v>
      </c>
      <c r="I46" s="193">
        <v>57284</v>
      </c>
    </row>
    <row r="47" spans="2:9" ht="15" customHeight="1" x14ac:dyDescent="0.2">
      <c r="B47" s="195">
        <v>2004</v>
      </c>
      <c r="C47" s="193">
        <v>960406</v>
      </c>
      <c r="D47" s="193">
        <v>836001</v>
      </c>
      <c r="E47" s="193">
        <v>176684</v>
      </c>
      <c r="F47" s="193">
        <v>54399</v>
      </c>
      <c r="G47" s="193">
        <v>483</v>
      </c>
      <c r="H47" s="193">
        <v>139141</v>
      </c>
      <c r="I47" s="193">
        <v>67474</v>
      </c>
    </row>
    <row r="48" spans="2:9" ht="15" customHeight="1" x14ac:dyDescent="0.2">
      <c r="B48" s="195"/>
      <c r="C48" s="193"/>
      <c r="D48" s="193"/>
      <c r="E48" s="193"/>
      <c r="F48" s="193"/>
      <c r="G48" s="193"/>
      <c r="H48" s="193"/>
      <c r="I48" s="193"/>
    </row>
    <row r="49" spans="2:9" ht="15" customHeight="1" x14ac:dyDescent="0.2">
      <c r="B49" s="195">
        <v>2005</v>
      </c>
      <c r="C49" s="193">
        <v>961043</v>
      </c>
      <c r="D49" s="193">
        <v>844758</v>
      </c>
      <c r="E49" s="193">
        <v>192082</v>
      </c>
      <c r="F49" s="193">
        <v>54296</v>
      </c>
      <c r="G49" s="193">
        <v>486</v>
      </c>
      <c r="H49" s="193">
        <v>141821</v>
      </c>
      <c r="I49" s="193">
        <v>70188</v>
      </c>
    </row>
    <row r="50" spans="2:9" ht="15" customHeight="1" x14ac:dyDescent="0.2">
      <c r="B50" s="195">
        <v>2006</v>
      </c>
      <c r="C50" s="193">
        <v>959687</v>
      </c>
      <c r="D50" s="193">
        <v>844253</v>
      </c>
      <c r="E50" s="193">
        <v>216468</v>
      </c>
      <c r="F50" s="193">
        <v>53277</v>
      </c>
      <c r="G50" s="193">
        <v>484</v>
      </c>
      <c r="H50" s="193">
        <v>141011</v>
      </c>
      <c r="I50" s="193">
        <v>73206</v>
      </c>
    </row>
    <row r="51" spans="2:9" ht="15" customHeight="1" x14ac:dyDescent="0.2">
      <c r="B51" s="195">
        <v>2007</v>
      </c>
      <c r="C51" s="193">
        <v>956009</v>
      </c>
      <c r="D51" s="193">
        <v>840049</v>
      </c>
      <c r="E51" s="193">
        <v>226924</v>
      </c>
      <c r="F51" s="193">
        <v>52797</v>
      </c>
      <c r="G51" s="193">
        <v>480</v>
      </c>
      <c r="H51" s="193">
        <v>150703</v>
      </c>
      <c r="I51" s="193">
        <v>76437</v>
      </c>
    </row>
    <row r="52" spans="2:9" ht="15" customHeight="1" x14ac:dyDescent="0.2">
      <c r="B52" s="195">
        <v>2008</v>
      </c>
      <c r="C52" s="193">
        <v>817691</v>
      </c>
      <c r="D52" s="193">
        <v>712833</v>
      </c>
      <c r="E52" s="193">
        <v>188664</v>
      </c>
      <c r="F52" s="193">
        <v>47397</v>
      </c>
      <c r="G52" s="193">
        <v>409</v>
      </c>
      <c r="H52" s="193">
        <v>149394</v>
      </c>
      <c r="I52" s="193">
        <v>74134</v>
      </c>
    </row>
    <row r="53" spans="2:9" ht="15" customHeight="1" x14ac:dyDescent="0.2">
      <c r="B53" s="195">
        <v>2009</v>
      </c>
      <c r="C53" s="193">
        <v>818189</v>
      </c>
      <c r="D53" s="193">
        <v>711451</v>
      </c>
      <c r="E53" s="193">
        <v>192825</v>
      </c>
      <c r="F53" s="193">
        <v>47626</v>
      </c>
      <c r="G53" s="193">
        <v>402</v>
      </c>
      <c r="H53" s="193">
        <v>134521</v>
      </c>
      <c r="I53" s="193">
        <v>53831</v>
      </c>
    </row>
    <row r="54" spans="2:9" ht="15" customHeight="1" x14ac:dyDescent="0.2">
      <c r="B54" s="195"/>
      <c r="C54" s="193"/>
      <c r="D54" s="193"/>
      <c r="E54" s="193"/>
      <c r="F54" s="193"/>
      <c r="G54" s="193"/>
      <c r="H54" s="193"/>
      <c r="I54" s="193"/>
    </row>
    <row r="55" spans="2:9" ht="15" customHeight="1" x14ac:dyDescent="0.2">
      <c r="B55" s="195">
        <v>2010</v>
      </c>
      <c r="C55" s="193">
        <v>823381</v>
      </c>
      <c r="D55" s="193">
        <v>715480</v>
      </c>
      <c r="E55" s="193">
        <v>195815</v>
      </c>
      <c r="F55" s="193">
        <v>47073</v>
      </c>
      <c r="G55" s="193">
        <v>404</v>
      </c>
      <c r="H55" s="193">
        <v>133032</v>
      </c>
      <c r="I55" s="193">
        <v>55424</v>
      </c>
    </row>
    <row r="56" spans="2:9" ht="15" customHeight="1" x14ac:dyDescent="0.2">
      <c r="B56" s="195">
        <v>2011</v>
      </c>
      <c r="C56" s="193">
        <v>834906</v>
      </c>
      <c r="D56" s="193">
        <v>725845</v>
      </c>
      <c r="E56" s="193">
        <v>199661</v>
      </c>
      <c r="F56" s="193">
        <v>47464</v>
      </c>
      <c r="G56" s="193">
        <v>409</v>
      </c>
      <c r="H56" s="193">
        <v>133011</v>
      </c>
      <c r="I56" s="193">
        <v>67076</v>
      </c>
    </row>
    <row r="57" spans="2:9" ht="15" customHeight="1" x14ac:dyDescent="0.2">
      <c r="B57" s="195">
        <v>2012</v>
      </c>
      <c r="C57" s="193">
        <v>841862</v>
      </c>
      <c r="D57" s="193">
        <v>731283</v>
      </c>
      <c r="E57" s="193">
        <v>213365</v>
      </c>
      <c r="F57" s="193">
        <v>48226</v>
      </c>
      <c r="G57" s="193">
        <v>409</v>
      </c>
      <c r="H57" s="193">
        <v>133193</v>
      </c>
      <c r="I57" s="193">
        <v>70160</v>
      </c>
    </row>
    <row r="58" spans="2:9" ht="15" customHeight="1" x14ac:dyDescent="0.2">
      <c r="B58" s="195">
        <v>2013</v>
      </c>
      <c r="C58" s="193">
        <v>850335</v>
      </c>
      <c r="D58" s="193">
        <v>738610</v>
      </c>
      <c r="E58" s="193">
        <v>225682</v>
      </c>
      <c r="F58" s="193">
        <v>48254</v>
      </c>
      <c r="G58" s="193">
        <v>411</v>
      </c>
      <c r="H58" s="193">
        <v>124637</v>
      </c>
      <c r="I58" s="193">
        <v>68867</v>
      </c>
    </row>
    <row r="59" spans="2:9" ht="15" customHeight="1" x14ac:dyDescent="0.2">
      <c r="B59" s="195">
        <v>2014</v>
      </c>
      <c r="C59" s="193">
        <v>856031</v>
      </c>
      <c r="D59" s="193">
        <v>742320</v>
      </c>
      <c r="E59" s="193">
        <v>236179</v>
      </c>
      <c r="F59" s="193">
        <v>49373</v>
      </c>
      <c r="G59" s="193">
        <v>428</v>
      </c>
      <c r="H59" s="193">
        <v>127684</v>
      </c>
      <c r="I59" s="193">
        <v>71444</v>
      </c>
    </row>
    <row r="60" spans="2:9" ht="15" customHeight="1" x14ac:dyDescent="0.2">
      <c r="B60" s="195"/>
      <c r="C60" s="193"/>
      <c r="D60" s="193"/>
      <c r="E60" s="193"/>
      <c r="F60" s="193"/>
      <c r="G60" s="193"/>
      <c r="H60" s="193"/>
      <c r="I60" s="193"/>
    </row>
    <row r="61" spans="2:9" ht="15" customHeight="1" x14ac:dyDescent="0.2">
      <c r="B61" s="195">
        <v>2015</v>
      </c>
      <c r="C61" s="193">
        <v>865967</v>
      </c>
      <c r="D61" s="193">
        <v>750510</v>
      </c>
      <c r="E61" s="193">
        <v>247383</v>
      </c>
      <c r="F61" s="193">
        <v>50243</v>
      </c>
      <c r="G61" s="193">
        <v>430</v>
      </c>
      <c r="H61" s="193">
        <v>133858</v>
      </c>
      <c r="I61" s="193">
        <v>76503</v>
      </c>
    </row>
    <row r="62" spans="2:9" ht="15" customHeight="1" x14ac:dyDescent="0.2">
      <c r="B62" s="195">
        <v>2016</v>
      </c>
      <c r="C62" s="193">
        <v>879843</v>
      </c>
      <c r="D62" s="193">
        <v>761655</v>
      </c>
      <c r="E62" s="193">
        <v>259707</v>
      </c>
      <c r="F62" s="193">
        <v>52285</v>
      </c>
      <c r="G62" s="193">
        <v>432</v>
      </c>
      <c r="H62" s="193">
        <v>135946</v>
      </c>
      <c r="I62" s="193">
        <v>75348</v>
      </c>
    </row>
    <row r="63" spans="2:9" ht="15" customHeight="1" x14ac:dyDescent="0.2">
      <c r="B63" s="195">
        <v>2017</v>
      </c>
      <c r="C63" s="193">
        <v>892367</v>
      </c>
      <c r="D63" s="193">
        <v>771573</v>
      </c>
      <c r="E63" s="193">
        <v>266459</v>
      </c>
      <c r="F63" s="193">
        <v>54134</v>
      </c>
      <c r="G63" s="193">
        <v>438</v>
      </c>
      <c r="H63" s="193">
        <v>140532</v>
      </c>
      <c r="I63" s="193">
        <v>69414</v>
      </c>
    </row>
    <row r="64" spans="2:9" ht="15" customHeight="1" x14ac:dyDescent="0.2">
      <c r="B64" s="195">
        <v>2018</v>
      </c>
      <c r="C64" s="193">
        <v>907426</v>
      </c>
      <c r="D64" s="193">
        <v>783255</v>
      </c>
      <c r="E64" s="193">
        <v>265809</v>
      </c>
      <c r="F64" s="193">
        <v>56640</v>
      </c>
      <c r="G64" s="193">
        <v>438</v>
      </c>
      <c r="H64" s="193">
        <v>139237</v>
      </c>
      <c r="I64" s="193">
        <v>49798</v>
      </c>
    </row>
    <row r="65" spans="2:10" ht="15" customHeight="1" x14ac:dyDescent="0.2">
      <c r="B65" s="195">
        <v>2019</v>
      </c>
      <c r="C65" s="193">
        <v>921354</v>
      </c>
      <c r="D65" s="193">
        <v>794618</v>
      </c>
      <c r="E65" s="193">
        <v>254701</v>
      </c>
      <c r="F65" s="193">
        <v>58821</v>
      </c>
      <c r="G65" s="193">
        <v>434</v>
      </c>
      <c r="H65" s="193">
        <v>139286</v>
      </c>
      <c r="I65" s="193">
        <v>46936</v>
      </c>
    </row>
    <row r="66" spans="2:10" ht="15" customHeight="1" x14ac:dyDescent="0.2">
      <c r="B66" s="195"/>
      <c r="C66" s="193"/>
      <c r="D66" s="193"/>
      <c r="E66" s="193"/>
      <c r="F66" s="193"/>
      <c r="G66" s="193"/>
      <c r="H66" s="193"/>
      <c r="I66" s="193"/>
    </row>
    <row r="67" spans="2:10" ht="15" customHeight="1" x14ac:dyDescent="0.2">
      <c r="B67" s="195">
        <v>2020</v>
      </c>
      <c r="C67" s="193">
        <v>935335</v>
      </c>
      <c r="D67" s="193">
        <v>804196</v>
      </c>
      <c r="E67" s="193">
        <v>250058</v>
      </c>
      <c r="F67" s="193">
        <v>62285</v>
      </c>
      <c r="G67" s="193">
        <v>435</v>
      </c>
      <c r="H67" s="193">
        <v>99707</v>
      </c>
      <c r="I67" s="193">
        <v>35221</v>
      </c>
    </row>
    <row r="68" spans="2:10" ht="15" customHeight="1" x14ac:dyDescent="0.2">
      <c r="B68" s="195">
        <v>2021</v>
      </c>
      <c r="C68" s="193">
        <v>943917</v>
      </c>
      <c r="D68" s="193">
        <v>805780</v>
      </c>
      <c r="E68" s="193">
        <v>248828</v>
      </c>
      <c r="F68" s="193">
        <v>66809</v>
      </c>
      <c r="G68" s="193">
        <v>436</v>
      </c>
      <c r="H68" s="193">
        <v>92464</v>
      </c>
      <c r="I68" s="193">
        <v>25688</v>
      </c>
    </row>
    <row r="69" spans="2:10" ht="15" customHeight="1" x14ac:dyDescent="0.2">
      <c r="B69" s="195">
        <v>2022</v>
      </c>
      <c r="C69" s="193">
        <v>956538</v>
      </c>
      <c r="D69" s="193">
        <v>813847</v>
      </c>
      <c r="E69" s="193">
        <v>239503</v>
      </c>
      <c r="F69" s="193">
        <v>69394</v>
      </c>
      <c r="G69" s="193">
        <v>439</v>
      </c>
      <c r="H69" s="193">
        <v>84411</v>
      </c>
      <c r="I69" s="193">
        <v>20202</v>
      </c>
    </row>
    <row r="70" spans="2:10" ht="15" customHeight="1" x14ac:dyDescent="0.2">
      <c r="B70" s="195">
        <v>2023</v>
      </c>
      <c r="C70" s="193">
        <v>957483</v>
      </c>
      <c r="D70" s="193">
        <v>813644</v>
      </c>
      <c r="E70" s="193">
        <v>228369</v>
      </c>
      <c r="F70" s="193">
        <v>67915</v>
      </c>
      <c r="G70" s="193">
        <v>439</v>
      </c>
      <c r="H70" s="193">
        <v>94221</v>
      </c>
      <c r="I70" s="193">
        <v>17751</v>
      </c>
    </row>
    <row r="71" spans="2:10" ht="15" customHeight="1" x14ac:dyDescent="0.2">
      <c r="B71" s="195">
        <v>2024</v>
      </c>
      <c r="C71" s="193">
        <v>956443</v>
      </c>
      <c r="D71" s="193">
        <v>813109</v>
      </c>
      <c r="E71" s="193">
        <v>216550</v>
      </c>
      <c r="F71" s="193">
        <v>66299</v>
      </c>
      <c r="G71" s="193">
        <v>430</v>
      </c>
      <c r="H71" s="193">
        <v>91898</v>
      </c>
      <c r="I71" s="193">
        <v>18565</v>
      </c>
    </row>
    <row r="72" spans="2:10" ht="15" customHeight="1" x14ac:dyDescent="0.2">
      <c r="B72" s="196">
        <v>2025</v>
      </c>
      <c r="C72" s="197">
        <v>955424</v>
      </c>
      <c r="D72" s="197">
        <v>810635</v>
      </c>
      <c r="E72" s="197">
        <v>207988</v>
      </c>
      <c r="F72" s="197">
        <v>67036</v>
      </c>
      <c r="G72" s="197">
        <v>424</v>
      </c>
      <c r="H72" s="197" t="s">
        <v>357</v>
      </c>
      <c r="I72" s="197" t="s">
        <v>357</v>
      </c>
    </row>
    <row r="73" spans="2:10" ht="12" customHeight="1" x14ac:dyDescent="0.2">
      <c r="B73" s="282"/>
      <c r="C73" s="282"/>
      <c r="D73" s="282"/>
      <c r="E73" s="282"/>
      <c r="F73" s="282"/>
      <c r="G73" s="282"/>
      <c r="H73" s="282"/>
      <c r="I73" s="282"/>
    </row>
    <row r="74" spans="2:10" ht="12" customHeight="1" x14ac:dyDescent="0.2">
      <c r="B74" s="283" t="s">
        <v>358</v>
      </c>
      <c r="C74" s="283"/>
      <c r="D74" s="283"/>
      <c r="E74" s="283"/>
      <c r="F74" s="283"/>
      <c r="G74" s="283"/>
      <c r="H74" s="283"/>
      <c r="I74" s="283"/>
    </row>
    <row r="75" spans="2:10" ht="12" customHeight="1" x14ac:dyDescent="0.2">
      <c r="B75" s="284" t="s">
        <v>359</v>
      </c>
      <c r="C75" s="284"/>
      <c r="D75" s="284"/>
      <c r="E75" s="284"/>
      <c r="F75" s="284"/>
      <c r="G75" s="284"/>
      <c r="H75" s="284"/>
      <c r="I75" s="284"/>
    </row>
    <row r="76" spans="2:10" ht="24" customHeight="1" x14ac:dyDescent="0.2">
      <c r="B76" s="285" t="s">
        <v>360</v>
      </c>
      <c r="C76" s="286"/>
      <c r="D76" s="286"/>
      <c r="E76" s="286"/>
      <c r="F76" s="286"/>
      <c r="G76" s="286"/>
      <c r="H76" s="286"/>
      <c r="I76" s="286"/>
    </row>
    <row r="77" spans="2:10" x14ac:dyDescent="0.2">
      <c r="B77" s="287" t="s">
        <v>361</v>
      </c>
      <c r="C77" s="287"/>
      <c r="D77" s="287"/>
      <c r="E77" s="287"/>
      <c r="F77" s="287"/>
      <c r="G77" s="287"/>
      <c r="H77" s="287"/>
      <c r="I77" s="287"/>
    </row>
    <row r="78" spans="2:10" x14ac:dyDescent="0.2">
      <c r="I78" s="189" t="s">
        <v>349</v>
      </c>
      <c r="J78" s="198"/>
    </row>
  </sheetData>
  <mergeCells count="14">
    <mergeCell ref="B73:I73"/>
    <mergeCell ref="B74:I74"/>
    <mergeCell ref="B75:I75"/>
    <mergeCell ref="B76:I76"/>
    <mergeCell ref="B77:I77"/>
    <mergeCell ref="B3:H3"/>
    <mergeCell ref="B4:B6"/>
    <mergeCell ref="C4:G4"/>
    <mergeCell ref="H4:I4"/>
    <mergeCell ref="C5:C6"/>
    <mergeCell ref="D5:F5"/>
    <mergeCell ref="G5:G6"/>
    <mergeCell ref="H5:H6"/>
    <mergeCell ref="I5:I6"/>
  </mergeCells>
  <hyperlinks>
    <hyperlink ref="I78" location="Inhaltsverzeichnis!A1" display="› Zurück zum Inhaltsverzeichnis" xr:uid="{FF8837EB-87D7-4A23-B18D-B0F0DBC583B2}"/>
  </hyperlinks>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9EE03-1B42-4205-8664-DDC26C557E36}">
  <dimension ref="A1:G74"/>
  <sheetViews>
    <sheetView zoomScaleNormal="100" workbookViewId="0">
      <pane ySplit="5" topLeftCell="A6" activePane="bottomLeft" state="frozen"/>
      <selection pane="bottomLeft"/>
    </sheetView>
  </sheetViews>
  <sheetFormatPr baseColWidth="10" defaultColWidth="11" defaultRowHeight="12" x14ac:dyDescent="0.2"/>
  <cols>
    <col min="1" max="1" width="2.7109375" style="98" customWidth="1"/>
    <col min="2" max="2" width="12.7109375" style="98" customWidth="1"/>
    <col min="3" max="3" width="16.140625" style="98" customWidth="1"/>
    <col min="4" max="7" width="14.7109375" style="98" customWidth="1"/>
    <col min="8" max="16384" width="11" style="98"/>
  </cols>
  <sheetData>
    <row r="1" spans="1:7" s="97" customFormat="1" ht="15" customHeight="1" x14ac:dyDescent="0.2">
      <c r="A1" s="96"/>
      <c r="B1" s="96"/>
      <c r="C1" s="96"/>
      <c r="D1" s="96"/>
      <c r="E1" s="96"/>
      <c r="F1" s="17"/>
    </row>
    <row r="2" spans="1:7" s="86" customFormat="1" ht="20.100000000000001" customHeight="1" x14ac:dyDescent="0.2">
      <c r="B2" s="87" t="s">
        <v>26</v>
      </c>
      <c r="C2" s="87"/>
      <c r="D2" s="87"/>
    </row>
    <row r="3" spans="1:7" s="57" customFormat="1" ht="50.1" customHeight="1" x14ac:dyDescent="0.2">
      <c r="B3" s="288" t="s">
        <v>338</v>
      </c>
      <c r="C3" s="288"/>
      <c r="D3" s="288"/>
      <c r="E3" s="288"/>
      <c r="F3" s="288"/>
      <c r="G3" s="288"/>
    </row>
    <row r="4" spans="1:7" ht="19.5" customHeight="1" x14ac:dyDescent="0.2">
      <c r="B4" s="290" t="s">
        <v>0</v>
      </c>
      <c r="C4" s="280" t="s">
        <v>93</v>
      </c>
      <c r="D4" s="278" t="s">
        <v>92</v>
      </c>
      <c r="E4" s="278"/>
      <c r="F4" s="278"/>
      <c r="G4" s="279"/>
    </row>
    <row r="5" spans="1:7" ht="19.5" customHeight="1" x14ac:dyDescent="0.2">
      <c r="B5" s="290"/>
      <c r="C5" s="280"/>
      <c r="D5" s="133" t="s">
        <v>1</v>
      </c>
      <c r="E5" s="133" t="s">
        <v>276</v>
      </c>
      <c r="F5" s="133" t="s">
        <v>277</v>
      </c>
      <c r="G5" s="141" t="s">
        <v>91</v>
      </c>
    </row>
    <row r="6" spans="1:7" ht="15" customHeight="1" x14ac:dyDescent="0.2">
      <c r="B6" s="112">
        <v>1970</v>
      </c>
      <c r="C6" s="93">
        <v>12823</v>
      </c>
      <c r="D6" s="93">
        <v>17686</v>
      </c>
      <c r="E6" s="93">
        <v>379</v>
      </c>
      <c r="F6" s="93">
        <v>4446</v>
      </c>
      <c r="G6" s="93">
        <v>12861</v>
      </c>
    </row>
    <row r="7" spans="1:7" ht="15" customHeight="1" x14ac:dyDescent="0.2">
      <c r="B7" s="112">
        <v>1971</v>
      </c>
      <c r="C7" s="93">
        <v>12694</v>
      </c>
      <c r="D7" s="93">
        <v>17187</v>
      </c>
      <c r="E7" s="93">
        <v>328</v>
      </c>
      <c r="F7" s="93">
        <v>3907</v>
      </c>
      <c r="G7" s="93">
        <v>12952</v>
      </c>
    </row>
    <row r="8" spans="1:7" ht="15" customHeight="1" x14ac:dyDescent="0.2">
      <c r="B8" s="112">
        <v>1972</v>
      </c>
      <c r="C8" s="93">
        <v>12765</v>
      </c>
      <c r="D8" s="93">
        <v>17476</v>
      </c>
      <c r="E8" s="93">
        <v>345</v>
      </c>
      <c r="F8" s="93">
        <v>4014</v>
      </c>
      <c r="G8" s="93">
        <v>13117</v>
      </c>
    </row>
    <row r="9" spans="1:7" ht="15" customHeight="1" x14ac:dyDescent="0.2">
      <c r="B9" s="112">
        <v>1973</v>
      </c>
      <c r="C9" s="93">
        <v>11827</v>
      </c>
      <c r="D9" s="93">
        <v>15983</v>
      </c>
      <c r="E9" s="93">
        <v>284</v>
      </c>
      <c r="F9" s="93">
        <v>3572</v>
      </c>
      <c r="G9" s="93">
        <v>12127</v>
      </c>
    </row>
    <row r="10" spans="1:7" ht="15" customHeight="1" x14ac:dyDescent="0.2">
      <c r="B10" s="112">
        <v>1974</v>
      </c>
      <c r="C10" s="93">
        <v>10577</v>
      </c>
      <c r="D10" s="93">
        <v>14017</v>
      </c>
      <c r="E10" s="93">
        <v>279</v>
      </c>
      <c r="F10" s="93">
        <v>2979</v>
      </c>
      <c r="G10" s="93">
        <v>10759</v>
      </c>
    </row>
    <row r="11" spans="1:7" ht="15" customHeight="1" x14ac:dyDescent="0.2">
      <c r="B11" s="112"/>
      <c r="C11" s="93"/>
      <c r="D11" s="93"/>
      <c r="E11" s="93"/>
      <c r="F11" s="93"/>
      <c r="G11" s="93"/>
    </row>
    <row r="12" spans="1:7" ht="15" customHeight="1" x14ac:dyDescent="0.2">
      <c r="B12" s="112">
        <v>1975</v>
      </c>
      <c r="C12" s="93">
        <v>10450</v>
      </c>
      <c r="D12" s="93">
        <v>13884</v>
      </c>
      <c r="E12" s="93">
        <v>261</v>
      </c>
      <c r="F12" s="93">
        <v>2705</v>
      </c>
      <c r="G12" s="93">
        <v>10918</v>
      </c>
    </row>
    <row r="13" spans="1:7" ht="15" customHeight="1" x14ac:dyDescent="0.2">
      <c r="B13" s="112">
        <v>1976</v>
      </c>
      <c r="C13" s="93">
        <v>10916</v>
      </c>
      <c r="D13" s="93">
        <v>14277</v>
      </c>
      <c r="E13" s="93">
        <v>283</v>
      </c>
      <c r="F13" s="93">
        <v>2673</v>
      </c>
      <c r="G13" s="93">
        <v>11321</v>
      </c>
    </row>
    <row r="14" spans="1:7" ht="15" customHeight="1" x14ac:dyDescent="0.2">
      <c r="B14" s="112">
        <v>1977</v>
      </c>
      <c r="C14" s="93">
        <v>11312</v>
      </c>
      <c r="D14" s="93">
        <v>14946</v>
      </c>
      <c r="E14" s="93">
        <v>249</v>
      </c>
      <c r="F14" s="93">
        <v>2715</v>
      </c>
      <c r="G14" s="93">
        <v>11982</v>
      </c>
    </row>
    <row r="15" spans="1:7" ht="15" customHeight="1" x14ac:dyDescent="0.2">
      <c r="B15" s="112">
        <v>1978</v>
      </c>
      <c r="C15" s="93">
        <v>11194</v>
      </c>
      <c r="D15" s="93">
        <v>14765</v>
      </c>
      <c r="E15" s="93">
        <v>287</v>
      </c>
      <c r="F15" s="93">
        <v>2797</v>
      </c>
      <c r="G15" s="93">
        <v>11681</v>
      </c>
    </row>
    <row r="16" spans="1:7" ht="15" customHeight="1" x14ac:dyDescent="0.2">
      <c r="B16" s="112">
        <v>1979</v>
      </c>
      <c r="C16" s="93">
        <v>9914</v>
      </c>
      <c r="D16" s="93">
        <v>12894</v>
      </c>
      <c r="E16" s="93">
        <v>232</v>
      </c>
      <c r="F16" s="93">
        <v>2296</v>
      </c>
      <c r="G16" s="93">
        <v>10366</v>
      </c>
    </row>
    <row r="17" spans="2:7" ht="15" customHeight="1" x14ac:dyDescent="0.2">
      <c r="B17" s="112"/>
      <c r="C17" s="93"/>
      <c r="D17" s="93"/>
      <c r="E17" s="93"/>
      <c r="F17" s="93"/>
      <c r="G17" s="93"/>
    </row>
    <row r="18" spans="2:7" ht="15" customHeight="1" x14ac:dyDescent="0.2">
      <c r="B18" s="112">
        <v>1980</v>
      </c>
      <c r="C18" s="93">
        <v>11148</v>
      </c>
      <c r="D18" s="93">
        <v>14461</v>
      </c>
      <c r="E18" s="93">
        <v>207</v>
      </c>
      <c r="F18" s="93">
        <v>2532</v>
      </c>
      <c r="G18" s="93">
        <v>11722</v>
      </c>
    </row>
    <row r="19" spans="2:7" ht="15" customHeight="1" x14ac:dyDescent="0.2">
      <c r="B19" s="112">
        <v>1981</v>
      </c>
      <c r="C19" s="93">
        <v>11104</v>
      </c>
      <c r="D19" s="93">
        <v>14411</v>
      </c>
      <c r="E19" s="93">
        <v>229</v>
      </c>
      <c r="F19" s="93">
        <v>2457</v>
      </c>
      <c r="G19" s="93">
        <v>11725</v>
      </c>
    </row>
    <row r="20" spans="2:7" ht="15" customHeight="1" x14ac:dyDescent="0.2">
      <c r="B20" s="112">
        <v>1982</v>
      </c>
      <c r="C20" s="93">
        <v>10196</v>
      </c>
      <c r="D20" s="93">
        <v>13252</v>
      </c>
      <c r="E20" s="93">
        <v>178</v>
      </c>
      <c r="F20" s="93">
        <v>2166</v>
      </c>
      <c r="G20" s="93">
        <v>10908</v>
      </c>
    </row>
    <row r="21" spans="2:7" ht="15" customHeight="1" x14ac:dyDescent="0.2">
      <c r="B21" s="112">
        <v>1983</v>
      </c>
      <c r="C21" s="93">
        <v>10716</v>
      </c>
      <c r="D21" s="93">
        <v>13990</v>
      </c>
      <c r="E21" s="93">
        <v>174</v>
      </c>
      <c r="F21" s="93">
        <v>2325</v>
      </c>
      <c r="G21" s="93">
        <v>11491</v>
      </c>
    </row>
    <row r="22" spans="2:7" ht="15" customHeight="1" x14ac:dyDescent="0.2">
      <c r="B22" s="112">
        <v>1984</v>
      </c>
      <c r="C22" s="93">
        <v>10287</v>
      </c>
      <c r="D22" s="93">
        <v>13183</v>
      </c>
      <c r="E22" s="93">
        <v>130</v>
      </c>
      <c r="F22" s="93">
        <v>2053</v>
      </c>
      <c r="G22" s="93">
        <v>11000</v>
      </c>
    </row>
    <row r="23" spans="2:7" ht="15" customHeight="1" x14ac:dyDescent="0.2">
      <c r="B23" s="112"/>
      <c r="C23" s="93"/>
      <c r="D23" s="93"/>
      <c r="E23" s="93"/>
      <c r="F23" s="93"/>
      <c r="G23" s="93"/>
    </row>
    <row r="24" spans="2:7" ht="15" customHeight="1" x14ac:dyDescent="0.2">
      <c r="B24" s="112">
        <v>1985</v>
      </c>
      <c r="C24" s="93">
        <v>9865</v>
      </c>
      <c r="D24" s="93">
        <v>12685</v>
      </c>
      <c r="E24" s="93">
        <v>107</v>
      </c>
      <c r="F24" s="93">
        <v>1723</v>
      </c>
      <c r="G24" s="93">
        <v>10855</v>
      </c>
    </row>
    <row r="25" spans="2:7" ht="15" customHeight="1" x14ac:dyDescent="0.2">
      <c r="B25" s="112">
        <v>1986</v>
      </c>
      <c r="C25" s="93">
        <v>10065</v>
      </c>
      <c r="D25" s="93">
        <v>13052</v>
      </c>
      <c r="E25" s="93">
        <v>119</v>
      </c>
      <c r="F25" s="93">
        <v>1824</v>
      </c>
      <c r="G25" s="93">
        <v>11109</v>
      </c>
    </row>
    <row r="26" spans="2:7" ht="15" customHeight="1" x14ac:dyDescent="0.2">
      <c r="B26" s="112">
        <v>1987</v>
      </c>
      <c r="C26" s="93">
        <v>10312</v>
      </c>
      <c r="D26" s="93">
        <v>13532</v>
      </c>
      <c r="E26" s="93">
        <v>102</v>
      </c>
      <c r="F26" s="93">
        <v>1740</v>
      </c>
      <c r="G26" s="93">
        <v>11690</v>
      </c>
    </row>
    <row r="27" spans="2:7" ht="15" customHeight="1" x14ac:dyDescent="0.2">
      <c r="B27" s="112">
        <v>1988</v>
      </c>
      <c r="C27" s="93">
        <v>11123</v>
      </c>
      <c r="D27" s="93">
        <v>14588</v>
      </c>
      <c r="E27" s="93">
        <v>118</v>
      </c>
      <c r="F27" s="93">
        <v>1665</v>
      </c>
      <c r="G27" s="93">
        <v>12805</v>
      </c>
    </row>
    <row r="28" spans="2:7" ht="15" customHeight="1" x14ac:dyDescent="0.2">
      <c r="B28" s="112">
        <v>1989</v>
      </c>
      <c r="C28" s="93">
        <v>11178</v>
      </c>
      <c r="D28" s="93">
        <v>14776</v>
      </c>
      <c r="E28" s="93">
        <v>116</v>
      </c>
      <c r="F28" s="93">
        <v>1572</v>
      </c>
      <c r="G28" s="93">
        <v>13088</v>
      </c>
    </row>
    <row r="29" spans="2:7" ht="15" customHeight="1" x14ac:dyDescent="0.2">
      <c r="B29" s="112"/>
      <c r="C29" s="93"/>
      <c r="D29" s="93"/>
      <c r="E29" s="93"/>
      <c r="F29" s="93"/>
      <c r="G29" s="93"/>
    </row>
    <row r="30" spans="2:7" ht="15" customHeight="1" x14ac:dyDescent="0.2">
      <c r="B30" s="112">
        <v>1990</v>
      </c>
      <c r="C30" s="93">
        <v>11091</v>
      </c>
      <c r="D30" s="93">
        <v>14569</v>
      </c>
      <c r="E30" s="93">
        <v>105</v>
      </c>
      <c r="F30" s="93">
        <v>1358</v>
      </c>
      <c r="G30" s="93">
        <v>13106</v>
      </c>
    </row>
    <row r="31" spans="2:7" ht="15" customHeight="1" x14ac:dyDescent="0.2">
      <c r="B31" s="112">
        <v>1991</v>
      </c>
      <c r="C31" s="93">
        <v>9902</v>
      </c>
      <c r="D31" s="93">
        <v>12831</v>
      </c>
      <c r="E31" s="93">
        <v>90</v>
      </c>
      <c r="F31" s="93">
        <v>1233</v>
      </c>
      <c r="G31" s="93">
        <v>11508</v>
      </c>
    </row>
    <row r="32" spans="2:7" ht="15" customHeight="1" x14ac:dyDescent="0.2">
      <c r="B32" s="112">
        <v>1992</v>
      </c>
      <c r="C32" s="93">
        <v>9579</v>
      </c>
      <c r="D32" s="93">
        <v>12388</v>
      </c>
      <c r="E32" s="93">
        <v>76</v>
      </c>
      <c r="F32" s="93">
        <v>1099</v>
      </c>
      <c r="G32" s="93">
        <v>11213</v>
      </c>
    </row>
    <row r="33" spans="2:7" ht="15" customHeight="1" x14ac:dyDescent="0.2">
      <c r="B33" s="112">
        <v>1993</v>
      </c>
      <c r="C33" s="93">
        <v>9165</v>
      </c>
      <c r="D33" s="93">
        <v>12037</v>
      </c>
      <c r="E33" s="93">
        <v>74</v>
      </c>
      <c r="F33" s="93">
        <v>1049</v>
      </c>
      <c r="G33" s="93">
        <v>10914</v>
      </c>
    </row>
    <row r="34" spans="2:7" ht="15" customHeight="1" x14ac:dyDescent="0.2">
      <c r="B34" s="112">
        <v>1994</v>
      </c>
      <c r="C34" s="93">
        <v>9336</v>
      </c>
      <c r="D34" s="93">
        <v>12199</v>
      </c>
      <c r="E34" s="93">
        <v>55</v>
      </c>
      <c r="F34" s="93">
        <v>1083</v>
      </c>
      <c r="G34" s="93">
        <v>11061</v>
      </c>
    </row>
    <row r="35" spans="2:7" ht="15" customHeight="1" x14ac:dyDescent="0.2">
      <c r="B35" s="112"/>
      <c r="C35" s="93"/>
      <c r="D35" s="93"/>
      <c r="E35" s="93"/>
      <c r="F35" s="93"/>
      <c r="G35" s="93"/>
    </row>
    <row r="36" spans="2:7" ht="15" customHeight="1" x14ac:dyDescent="0.2">
      <c r="B36" s="112">
        <v>1995</v>
      </c>
      <c r="C36" s="93">
        <v>9323</v>
      </c>
      <c r="D36" s="93">
        <v>12204</v>
      </c>
      <c r="E36" s="93">
        <v>46</v>
      </c>
      <c r="F36" s="93">
        <v>1038</v>
      </c>
      <c r="G36" s="93">
        <v>11120</v>
      </c>
    </row>
    <row r="37" spans="2:7" ht="15" customHeight="1" x14ac:dyDescent="0.2">
      <c r="B37" s="112">
        <v>1996</v>
      </c>
      <c r="C37" s="93">
        <v>8827</v>
      </c>
      <c r="D37" s="93">
        <v>11574</v>
      </c>
      <c r="E37" s="93">
        <v>57</v>
      </c>
      <c r="F37" s="93">
        <v>946</v>
      </c>
      <c r="G37" s="93">
        <v>10571</v>
      </c>
    </row>
    <row r="38" spans="2:7" ht="15" customHeight="1" x14ac:dyDescent="0.2">
      <c r="B38" s="112">
        <v>1997</v>
      </c>
      <c r="C38" s="93">
        <v>9186</v>
      </c>
      <c r="D38" s="93">
        <v>12181</v>
      </c>
      <c r="E38" s="93">
        <v>46</v>
      </c>
      <c r="F38" s="93">
        <v>969</v>
      </c>
      <c r="G38" s="93">
        <v>11166</v>
      </c>
    </row>
    <row r="39" spans="2:7" ht="15" customHeight="1" x14ac:dyDescent="0.2">
      <c r="B39" s="112">
        <v>1998</v>
      </c>
      <c r="C39" s="93">
        <v>9264</v>
      </c>
      <c r="D39" s="93">
        <v>12159</v>
      </c>
      <c r="E39" s="93">
        <v>42</v>
      </c>
      <c r="F39" s="93">
        <v>887</v>
      </c>
      <c r="G39" s="93">
        <v>11230</v>
      </c>
    </row>
    <row r="40" spans="2:7" ht="15" customHeight="1" x14ac:dyDescent="0.2">
      <c r="B40" s="112">
        <v>1999</v>
      </c>
      <c r="C40" s="93">
        <v>9567</v>
      </c>
      <c r="D40" s="93">
        <v>12434</v>
      </c>
      <c r="E40" s="93">
        <v>48</v>
      </c>
      <c r="F40" s="93">
        <v>933</v>
      </c>
      <c r="G40" s="93">
        <v>11453</v>
      </c>
    </row>
    <row r="41" spans="2:7" ht="15" customHeight="1" x14ac:dyDescent="0.2">
      <c r="B41" s="112"/>
      <c r="C41" s="93"/>
      <c r="D41" s="93"/>
      <c r="E41" s="93"/>
      <c r="F41" s="93"/>
      <c r="G41" s="93"/>
    </row>
    <row r="42" spans="2:7" ht="15" customHeight="1" x14ac:dyDescent="0.2">
      <c r="B42" s="112">
        <v>2000</v>
      </c>
      <c r="C42" s="93">
        <v>9684</v>
      </c>
      <c r="D42" s="93">
        <v>12495</v>
      </c>
      <c r="E42" s="93">
        <v>41</v>
      </c>
      <c r="F42" s="93">
        <v>939</v>
      </c>
      <c r="G42" s="93">
        <v>11515</v>
      </c>
    </row>
    <row r="43" spans="2:7" ht="15" customHeight="1" x14ac:dyDescent="0.2">
      <c r="B43" s="112">
        <v>2001</v>
      </c>
      <c r="C43" s="93">
        <v>9410</v>
      </c>
      <c r="D43" s="93">
        <v>12304</v>
      </c>
      <c r="E43" s="93">
        <v>56</v>
      </c>
      <c r="F43" s="93">
        <v>882</v>
      </c>
      <c r="G43" s="93">
        <v>11366</v>
      </c>
    </row>
    <row r="44" spans="2:7" ht="15" customHeight="1" x14ac:dyDescent="0.2">
      <c r="B44" s="112">
        <v>2002</v>
      </c>
      <c r="C44" s="93">
        <v>9383</v>
      </c>
      <c r="D44" s="93">
        <v>12225</v>
      </c>
      <c r="E44" s="93">
        <v>34</v>
      </c>
      <c r="F44" s="93">
        <v>841</v>
      </c>
      <c r="G44" s="93">
        <v>11350</v>
      </c>
    </row>
    <row r="45" spans="2:7" ht="15" customHeight="1" x14ac:dyDescent="0.2">
      <c r="B45" s="112">
        <v>2003</v>
      </c>
      <c r="C45" s="93">
        <v>9058</v>
      </c>
      <c r="D45" s="93">
        <v>11481</v>
      </c>
      <c r="E45" s="93">
        <v>44</v>
      </c>
      <c r="F45" s="93">
        <v>864</v>
      </c>
      <c r="G45" s="93">
        <v>10573</v>
      </c>
    </row>
    <row r="46" spans="2:7" ht="15" customHeight="1" x14ac:dyDescent="0.2">
      <c r="B46" s="112">
        <v>2004</v>
      </c>
      <c r="C46" s="93">
        <v>8755</v>
      </c>
      <c r="D46" s="93">
        <v>11260</v>
      </c>
      <c r="E46" s="93">
        <v>48</v>
      </c>
      <c r="F46" s="93">
        <v>836</v>
      </c>
      <c r="G46" s="93">
        <v>10376</v>
      </c>
    </row>
    <row r="47" spans="2:7" ht="15" customHeight="1" x14ac:dyDescent="0.2">
      <c r="B47" s="112"/>
      <c r="C47" s="93"/>
      <c r="D47" s="93"/>
      <c r="E47" s="93"/>
      <c r="F47" s="93"/>
      <c r="G47" s="93"/>
    </row>
    <row r="48" spans="2:7" ht="15" customHeight="1" x14ac:dyDescent="0.2">
      <c r="B48" s="112">
        <v>2005</v>
      </c>
      <c r="C48" s="93">
        <v>8788</v>
      </c>
      <c r="D48" s="93">
        <v>11201</v>
      </c>
      <c r="E48" s="93">
        <v>43</v>
      </c>
      <c r="F48" s="93">
        <v>826</v>
      </c>
      <c r="G48" s="93">
        <v>10332</v>
      </c>
    </row>
    <row r="49" spans="2:7" ht="15" customHeight="1" x14ac:dyDescent="0.2">
      <c r="B49" s="112">
        <v>2006</v>
      </c>
      <c r="C49" s="93">
        <v>8190</v>
      </c>
      <c r="D49" s="93">
        <v>10313</v>
      </c>
      <c r="E49" s="93">
        <v>28</v>
      </c>
      <c r="F49" s="93">
        <v>839</v>
      </c>
      <c r="G49" s="93">
        <v>9446</v>
      </c>
    </row>
    <row r="50" spans="2:7" ht="15" customHeight="1" x14ac:dyDescent="0.2">
      <c r="B50" s="112">
        <v>2007</v>
      </c>
      <c r="C50" s="93">
        <v>8426</v>
      </c>
      <c r="D50" s="93">
        <v>10603</v>
      </c>
      <c r="E50" s="93">
        <v>30</v>
      </c>
      <c r="F50" s="93">
        <v>787</v>
      </c>
      <c r="G50" s="93">
        <v>9786</v>
      </c>
    </row>
    <row r="51" spans="2:7" ht="15" customHeight="1" x14ac:dyDescent="0.2">
      <c r="B51" s="112">
        <v>2008</v>
      </c>
      <c r="C51" s="93">
        <v>8594</v>
      </c>
      <c r="D51" s="93">
        <v>10725</v>
      </c>
      <c r="E51" s="93">
        <v>40</v>
      </c>
      <c r="F51" s="93">
        <v>821</v>
      </c>
      <c r="G51" s="93">
        <v>9864</v>
      </c>
    </row>
    <row r="52" spans="2:7" ht="15" customHeight="1" x14ac:dyDescent="0.2">
      <c r="B52" s="112">
        <v>2009</v>
      </c>
      <c r="C52" s="93">
        <v>8022</v>
      </c>
      <c r="D52" s="93">
        <v>10040</v>
      </c>
      <c r="E52" s="93">
        <v>33</v>
      </c>
      <c r="F52" s="93">
        <v>840</v>
      </c>
      <c r="G52" s="93">
        <v>9167</v>
      </c>
    </row>
    <row r="53" spans="2:7" ht="15" customHeight="1" x14ac:dyDescent="0.2">
      <c r="B53" s="112"/>
      <c r="C53" s="93"/>
      <c r="D53" s="93"/>
      <c r="E53" s="93"/>
      <c r="F53" s="93"/>
      <c r="G53" s="93"/>
    </row>
    <row r="54" spans="2:7" ht="15" customHeight="1" x14ac:dyDescent="0.2">
      <c r="B54" s="112">
        <v>2010</v>
      </c>
      <c r="C54" s="93">
        <v>7217</v>
      </c>
      <c r="D54" s="93">
        <v>9195</v>
      </c>
      <c r="E54" s="93">
        <v>22</v>
      </c>
      <c r="F54" s="93">
        <v>765</v>
      </c>
      <c r="G54" s="93">
        <v>8408</v>
      </c>
    </row>
    <row r="55" spans="2:7" ht="15" customHeight="1" x14ac:dyDescent="0.2">
      <c r="B55" s="112">
        <v>2011</v>
      </c>
      <c r="C55" s="93">
        <v>7704</v>
      </c>
      <c r="D55" s="93">
        <v>9784</v>
      </c>
      <c r="E55" s="93">
        <v>34</v>
      </c>
      <c r="F55" s="93">
        <v>853</v>
      </c>
      <c r="G55" s="93">
        <v>8897</v>
      </c>
    </row>
    <row r="56" spans="2:7" ht="15" customHeight="1" x14ac:dyDescent="0.2">
      <c r="B56" s="112">
        <v>2012</v>
      </c>
      <c r="C56" s="93">
        <v>7691</v>
      </c>
      <c r="D56" s="93">
        <v>9865</v>
      </c>
      <c r="E56" s="93">
        <v>33</v>
      </c>
      <c r="F56" s="93">
        <v>781</v>
      </c>
      <c r="G56" s="93">
        <v>9051</v>
      </c>
    </row>
    <row r="57" spans="2:7" ht="15" customHeight="1" x14ac:dyDescent="0.2">
      <c r="B57" s="112">
        <v>2013</v>
      </c>
      <c r="C57" s="93">
        <v>7443</v>
      </c>
      <c r="D57" s="93">
        <v>9449</v>
      </c>
      <c r="E57" s="93">
        <v>26</v>
      </c>
      <c r="F57" s="93">
        <v>808</v>
      </c>
      <c r="G57" s="93">
        <v>8615</v>
      </c>
    </row>
    <row r="58" spans="2:7" ht="15" customHeight="1" x14ac:dyDescent="0.2">
      <c r="B58" s="112">
        <v>2014</v>
      </c>
      <c r="C58" s="93">
        <v>7787</v>
      </c>
      <c r="D58" s="93">
        <v>9916</v>
      </c>
      <c r="E58" s="93">
        <v>38</v>
      </c>
      <c r="F58" s="93">
        <v>812</v>
      </c>
      <c r="G58" s="93">
        <v>9066</v>
      </c>
    </row>
    <row r="59" spans="2:7" ht="15" customHeight="1" x14ac:dyDescent="0.2">
      <c r="B59" s="112"/>
      <c r="C59" s="93"/>
      <c r="D59" s="93"/>
      <c r="E59" s="93"/>
      <c r="F59" s="93"/>
      <c r="G59" s="93"/>
    </row>
    <row r="60" spans="2:7" ht="15" customHeight="1" x14ac:dyDescent="0.2">
      <c r="B60" s="112">
        <v>2015</v>
      </c>
      <c r="C60" s="93">
        <v>7881</v>
      </c>
      <c r="D60" s="93">
        <v>10103</v>
      </c>
      <c r="E60" s="93">
        <v>20</v>
      </c>
      <c r="F60" s="93">
        <v>880</v>
      </c>
      <c r="G60" s="93">
        <v>9203</v>
      </c>
    </row>
    <row r="61" spans="2:7" ht="15" customHeight="1" x14ac:dyDescent="0.2">
      <c r="B61" s="112">
        <v>2016</v>
      </c>
      <c r="C61" s="93">
        <v>7795</v>
      </c>
      <c r="D61" s="93">
        <v>9829</v>
      </c>
      <c r="E61" s="93">
        <v>29</v>
      </c>
      <c r="F61" s="93">
        <v>831</v>
      </c>
      <c r="G61" s="93">
        <v>8969</v>
      </c>
    </row>
    <row r="62" spans="2:7" ht="15" customHeight="1" x14ac:dyDescent="0.2">
      <c r="B62" s="112">
        <v>2017</v>
      </c>
      <c r="C62" s="93">
        <v>7572</v>
      </c>
      <c r="D62" s="93">
        <v>9611</v>
      </c>
      <c r="E62" s="93">
        <v>28</v>
      </c>
      <c r="F62" s="93">
        <v>849</v>
      </c>
      <c r="G62" s="93">
        <v>8734</v>
      </c>
    </row>
    <row r="63" spans="2:7" ht="15" customHeight="1" x14ac:dyDescent="0.2">
      <c r="B63" s="112">
        <v>2018</v>
      </c>
      <c r="C63" s="93">
        <v>7677</v>
      </c>
      <c r="D63" s="93">
        <v>9720</v>
      </c>
      <c r="E63" s="93">
        <v>29</v>
      </c>
      <c r="F63" s="93">
        <v>856</v>
      </c>
      <c r="G63" s="93">
        <v>8835</v>
      </c>
    </row>
    <row r="64" spans="2:7" ht="15" customHeight="1" x14ac:dyDescent="0.2">
      <c r="B64" s="112">
        <v>2019</v>
      </c>
      <c r="C64" s="93">
        <v>7386</v>
      </c>
      <c r="D64" s="93">
        <v>9296</v>
      </c>
      <c r="E64" s="93">
        <v>28</v>
      </c>
      <c r="F64" s="93">
        <v>778</v>
      </c>
      <c r="G64" s="93">
        <v>8490</v>
      </c>
    </row>
    <row r="65" spans="2:7" ht="15" customHeight="1" x14ac:dyDescent="0.2">
      <c r="B65" s="112"/>
      <c r="C65" s="93"/>
      <c r="D65" s="93"/>
      <c r="E65" s="93"/>
      <c r="F65" s="93"/>
      <c r="G65" s="93"/>
    </row>
    <row r="66" spans="2:7" ht="15" customHeight="1" x14ac:dyDescent="0.2">
      <c r="B66" s="112">
        <v>2020</v>
      </c>
      <c r="C66" s="93">
        <v>6600</v>
      </c>
      <c r="D66" s="93">
        <v>7909</v>
      </c>
      <c r="E66" s="93">
        <v>15</v>
      </c>
      <c r="F66" s="93">
        <v>721</v>
      </c>
      <c r="G66" s="93">
        <v>7173</v>
      </c>
    </row>
    <row r="67" spans="2:7" ht="15" customHeight="1" x14ac:dyDescent="0.2">
      <c r="B67" s="112">
        <v>2021</v>
      </c>
      <c r="C67" s="93">
        <v>6791</v>
      </c>
      <c r="D67" s="93">
        <v>8147</v>
      </c>
      <c r="E67" s="93">
        <v>20</v>
      </c>
      <c r="F67" s="93">
        <v>773</v>
      </c>
      <c r="G67" s="93">
        <v>7354</v>
      </c>
    </row>
    <row r="68" spans="2:7" ht="15" customHeight="1" x14ac:dyDescent="0.2">
      <c r="B68" s="112">
        <v>2022</v>
      </c>
      <c r="C68" s="93">
        <v>7796</v>
      </c>
      <c r="D68" s="93">
        <v>9345</v>
      </c>
      <c r="E68" s="93">
        <v>24</v>
      </c>
      <c r="F68" s="93">
        <v>821</v>
      </c>
      <c r="G68" s="93">
        <v>8500</v>
      </c>
    </row>
    <row r="69" spans="2:7" s="101" customFormat="1" ht="15" customHeight="1" x14ac:dyDescent="0.2">
      <c r="B69" s="112">
        <v>2023</v>
      </c>
      <c r="C69" s="93">
        <v>7781</v>
      </c>
      <c r="D69" s="93">
        <v>9331</v>
      </c>
      <c r="E69" s="93">
        <v>28</v>
      </c>
      <c r="F69" s="93">
        <v>701</v>
      </c>
      <c r="G69" s="93">
        <v>8602</v>
      </c>
    </row>
    <row r="70" spans="2:7" s="101" customFormat="1" ht="15" customHeight="1" x14ac:dyDescent="0.2">
      <c r="B70" s="113">
        <v>2024</v>
      </c>
      <c r="C70" s="95">
        <v>7474</v>
      </c>
      <c r="D70" s="95">
        <v>8941</v>
      </c>
      <c r="E70" s="95">
        <v>39</v>
      </c>
      <c r="F70" s="95">
        <v>678</v>
      </c>
      <c r="G70" s="95">
        <v>8224</v>
      </c>
    </row>
    <row r="71" spans="2:7" x14ac:dyDescent="0.2">
      <c r="B71" s="289"/>
      <c r="C71" s="289"/>
      <c r="D71" s="289"/>
      <c r="E71" s="289"/>
      <c r="F71" s="289"/>
      <c r="G71" s="289"/>
    </row>
    <row r="72" spans="2:7" x14ac:dyDescent="0.2">
      <c r="B72" s="289" t="s">
        <v>310</v>
      </c>
      <c r="C72" s="289"/>
      <c r="D72" s="289"/>
      <c r="E72" s="289"/>
      <c r="F72" s="289"/>
      <c r="G72" s="289"/>
    </row>
    <row r="73" spans="2:7" x14ac:dyDescent="0.2">
      <c r="B73" s="105" t="s">
        <v>278</v>
      </c>
      <c r="C73" s="105"/>
      <c r="D73" s="105"/>
      <c r="E73" s="105"/>
      <c r="F73" s="105"/>
      <c r="G73" s="105"/>
    </row>
    <row r="74" spans="2:7" ht="12.75" x14ac:dyDescent="0.2">
      <c r="B74" s="110"/>
      <c r="G74" s="188" t="s">
        <v>348</v>
      </c>
    </row>
  </sheetData>
  <mergeCells count="6">
    <mergeCell ref="B3:G3"/>
    <mergeCell ref="B72:G72"/>
    <mergeCell ref="B4:B5"/>
    <mergeCell ref="C4:C5"/>
    <mergeCell ref="D4:G4"/>
    <mergeCell ref="B71:G71"/>
  </mergeCells>
  <hyperlinks>
    <hyperlink ref="G74" location="Inhaltsverzeichnis!A1" display="› Zurück zum Inhaltsverzeichnis" xr:uid="{00000000-0004-0000-0500-000000000000}"/>
  </hyperlinks>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B9A0DA-CB8A-4B8C-BB44-547C5BE89ACE}">
  <dimension ref="A1:H120"/>
  <sheetViews>
    <sheetView zoomScaleNormal="100" workbookViewId="0">
      <pane ySplit="5" topLeftCell="A6" activePane="bottomLeft" state="frozen"/>
      <selection pane="bottomLeft"/>
    </sheetView>
  </sheetViews>
  <sheetFormatPr baseColWidth="10" defaultColWidth="11" defaultRowHeight="12" x14ac:dyDescent="0.2"/>
  <cols>
    <col min="1" max="1" width="2.7109375" style="98" customWidth="1"/>
    <col min="2" max="2" width="39" style="98" customWidth="1"/>
    <col min="3" max="7" width="15.7109375" style="98" customWidth="1"/>
    <col min="8" max="16384" width="11" style="98"/>
  </cols>
  <sheetData>
    <row r="1" spans="1:7" s="97" customFormat="1" ht="15" customHeight="1" x14ac:dyDescent="0.2">
      <c r="A1" s="96"/>
      <c r="B1" s="96"/>
      <c r="C1" s="96"/>
      <c r="D1" s="96"/>
      <c r="E1" s="96"/>
      <c r="F1" s="17"/>
    </row>
    <row r="2" spans="1:7" s="86" customFormat="1" ht="20.100000000000001" customHeight="1" x14ac:dyDescent="0.2">
      <c r="B2" s="87" t="s">
        <v>26</v>
      </c>
      <c r="C2" s="87"/>
      <c r="D2" s="87"/>
    </row>
    <row r="3" spans="1:7" s="57" customFormat="1" ht="50.1" customHeight="1" x14ac:dyDescent="0.2">
      <c r="B3" s="288" t="s">
        <v>441</v>
      </c>
      <c r="C3" s="288"/>
      <c r="D3" s="288"/>
      <c r="E3" s="288"/>
      <c r="F3" s="288"/>
      <c r="G3" s="288"/>
    </row>
    <row r="4" spans="1:7" ht="15" customHeight="1" x14ac:dyDescent="0.2">
      <c r="B4" s="291" t="s">
        <v>191</v>
      </c>
      <c r="C4" s="292" t="s">
        <v>190</v>
      </c>
      <c r="D4" s="292" t="s">
        <v>189</v>
      </c>
      <c r="E4" s="280" t="s">
        <v>291</v>
      </c>
      <c r="F4" s="293" t="s">
        <v>7</v>
      </c>
      <c r="G4" s="294"/>
    </row>
    <row r="5" spans="1:7" ht="37.5" x14ac:dyDescent="0.2">
      <c r="B5" s="291"/>
      <c r="C5" s="293"/>
      <c r="D5" s="293"/>
      <c r="E5" s="278"/>
      <c r="F5" s="133" t="s">
        <v>188</v>
      </c>
      <c r="G5" s="141" t="s">
        <v>292</v>
      </c>
    </row>
    <row r="6" spans="1:7" ht="15" customHeight="1" x14ac:dyDescent="0.2">
      <c r="B6" s="111" t="s">
        <v>187</v>
      </c>
      <c r="C6" s="193">
        <v>589</v>
      </c>
      <c r="D6" s="193">
        <v>231</v>
      </c>
      <c r="E6" s="93">
        <v>171</v>
      </c>
      <c r="F6" s="93">
        <v>142</v>
      </c>
      <c r="G6" s="93">
        <v>29</v>
      </c>
    </row>
    <row r="7" spans="1:7" ht="15" customHeight="1" x14ac:dyDescent="0.2">
      <c r="B7" s="112" t="s">
        <v>186</v>
      </c>
      <c r="C7" s="193">
        <v>1930</v>
      </c>
      <c r="D7" s="193">
        <v>239</v>
      </c>
      <c r="E7" s="93">
        <v>66</v>
      </c>
      <c r="F7" s="93">
        <v>53</v>
      </c>
      <c r="G7" s="93">
        <v>13</v>
      </c>
    </row>
    <row r="8" spans="1:7" ht="15" customHeight="1" x14ac:dyDescent="0.2">
      <c r="B8" s="112" t="s">
        <v>185</v>
      </c>
      <c r="C8" s="193">
        <v>2905</v>
      </c>
      <c r="D8" s="193">
        <v>229</v>
      </c>
      <c r="E8" s="93">
        <v>200</v>
      </c>
      <c r="F8" s="93">
        <v>169</v>
      </c>
      <c r="G8" s="93">
        <v>31</v>
      </c>
    </row>
    <row r="9" spans="1:7" ht="15" customHeight="1" x14ac:dyDescent="0.2">
      <c r="B9" s="112" t="s">
        <v>293</v>
      </c>
      <c r="C9" s="193">
        <v>4329</v>
      </c>
      <c r="D9" s="193">
        <v>193</v>
      </c>
      <c r="E9" s="93">
        <v>191</v>
      </c>
      <c r="F9" s="93">
        <v>163</v>
      </c>
      <c r="G9" s="93">
        <v>28</v>
      </c>
    </row>
    <row r="10" spans="1:7" ht="15" customHeight="1" x14ac:dyDescent="0.2">
      <c r="B10" s="112" t="s">
        <v>294</v>
      </c>
      <c r="C10" s="193">
        <v>2373</v>
      </c>
      <c r="D10" s="193">
        <v>190</v>
      </c>
      <c r="E10" s="93">
        <v>205</v>
      </c>
      <c r="F10" s="93">
        <v>172</v>
      </c>
      <c r="G10" s="93">
        <v>33</v>
      </c>
    </row>
    <row r="11" spans="1:7" ht="15" customHeight="1" x14ac:dyDescent="0.2">
      <c r="B11" s="112" t="s">
        <v>184</v>
      </c>
      <c r="C11" s="193">
        <v>887</v>
      </c>
      <c r="D11" s="193">
        <v>128</v>
      </c>
      <c r="E11" s="93">
        <v>154</v>
      </c>
      <c r="F11" s="93">
        <v>119</v>
      </c>
      <c r="G11" s="93">
        <v>35</v>
      </c>
    </row>
    <row r="12" spans="1:7" ht="15" customHeight="1" x14ac:dyDescent="0.2">
      <c r="B12" s="112" t="s">
        <v>183</v>
      </c>
      <c r="C12" s="193">
        <v>1651</v>
      </c>
      <c r="D12" s="193">
        <v>186</v>
      </c>
      <c r="E12" s="93">
        <v>74</v>
      </c>
      <c r="F12" s="93">
        <v>53</v>
      </c>
      <c r="G12" s="93">
        <v>21</v>
      </c>
    </row>
    <row r="13" spans="1:7" ht="15" customHeight="1" x14ac:dyDescent="0.2">
      <c r="B13" s="112" t="s">
        <v>182</v>
      </c>
      <c r="C13" s="193">
        <v>9700</v>
      </c>
      <c r="D13" s="193">
        <v>250</v>
      </c>
      <c r="E13" s="93">
        <v>174</v>
      </c>
      <c r="F13" s="93">
        <v>127</v>
      </c>
      <c r="G13" s="93">
        <v>47</v>
      </c>
    </row>
    <row r="14" spans="1:7" ht="15" customHeight="1" x14ac:dyDescent="0.2">
      <c r="B14" s="112" t="s">
        <v>181</v>
      </c>
      <c r="C14" s="193">
        <v>9974</v>
      </c>
      <c r="D14" s="193">
        <v>255</v>
      </c>
      <c r="E14" s="93">
        <v>145</v>
      </c>
      <c r="F14" s="93">
        <v>104</v>
      </c>
      <c r="G14" s="93">
        <v>41</v>
      </c>
    </row>
    <row r="15" spans="1:7" ht="15" customHeight="1" x14ac:dyDescent="0.2">
      <c r="B15" s="112" t="s">
        <v>180</v>
      </c>
      <c r="C15" s="193">
        <v>22364</v>
      </c>
      <c r="D15" s="193">
        <v>306</v>
      </c>
      <c r="E15" s="93">
        <v>325</v>
      </c>
      <c r="F15" s="93">
        <v>237</v>
      </c>
      <c r="G15" s="93">
        <v>88</v>
      </c>
    </row>
    <row r="16" spans="1:7" ht="15" customHeight="1" x14ac:dyDescent="0.2">
      <c r="B16" s="112" t="s">
        <v>179</v>
      </c>
      <c r="C16" s="193">
        <v>248</v>
      </c>
      <c r="D16" s="193">
        <v>134</v>
      </c>
      <c r="E16" s="93">
        <v>81</v>
      </c>
      <c r="F16" s="93">
        <v>62</v>
      </c>
      <c r="G16" s="93">
        <v>19</v>
      </c>
    </row>
    <row r="17" spans="2:7" ht="15" customHeight="1" x14ac:dyDescent="0.2">
      <c r="B17" s="112" t="s">
        <v>178</v>
      </c>
      <c r="C17" s="193">
        <v>2389</v>
      </c>
      <c r="D17" s="193">
        <v>213</v>
      </c>
      <c r="E17" s="93">
        <v>83</v>
      </c>
      <c r="F17" s="93">
        <v>58</v>
      </c>
      <c r="G17" s="93">
        <v>25</v>
      </c>
    </row>
    <row r="18" spans="2:7" ht="15" customHeight="1" x14ac:dyDescent="0.2">
      <c r="B18" s="112" t="s">
        <v>177</v>
      </c>
      <c r="C18" s="193">
        <v>860</v>
      </c>
      <c r="D18" s="193">
        <v>199</v>
      </c>
      <c r="E18" s="93">
        <v>59</v>
      </c>
      <c r="F18" s="93">
        <v>44</v>
      </c>
      <c r="G18" s="93">
        <v>15</v>
      </c>
    </row>
    <row r="19" spans="2:7" ht="15" customHeight="1" x14ac:dyDescent="0.2">
      <c r="B19" s="112" t="s">
        <v>176</v>
      </c>
      <c r="C19" s="193">
        <v>14065</v>
      </c>
      <c r="D19" s="193">
        <v>260</v>
      </c>
      <c r="E19" s="93">
        <v>267</v>
      </c>
      <c r="F19" s="93">
        <v>195</v>
      </c>
      <c r="G19" s="93">
        <v>72</v>
      </c>
    </row>
    <row r="20" spans="2:7" ht="15" customHeight="1" x14ac:dyDescent="0.2">
      <c r="B20" s="112" t="s">
        <v>295</v>
      </c>
      <c r="C20" s="193">
        <v>159</v>
      </c>
      <c r="D20" s="193">
        <v>145</v>
      </c>
      <c r="E20" s="93">
        <v>43</v>
      </c>
      <c r="F20" s="93">
        <v>32</v>
      </c>
      <c r="G20" s="93">
        <v>11</v>
      </c>
    </row>
    <row r="21" spans="2:7" ht="15" customHeight="1" x14ac:dyDescent="0.2">
      <c r="B21" s="112" t="s">
        <v>296</v>
      </c>
      <c r="C21" s="193">
        <v>4332</v>
      </c>
      <c r="D21" s="193">
        <v>371</v>
      </c>
      <c r="E21" s="93">
        <v>89</v>
      </c>
      <c r="F21" s="93">
        <v>62</v>
      </c>
      <c r="G21" s="93">
        <v>27</v>
      </c>
    </row>
    <row r="22" spans="2:7" ht="15" customHeight="1" x14ac:dyDescent="0.2">
      <c r="B22" s="114" t="s">
        <v>297</v>
      </c>
      <c r="C22" s="194">
        <v>78756</v>
      </c>
      <c r="D22" s="194">
        <v>250</v>
      </c>
      <c r="E22" s="94">
        <v>2327</v>
      </c>
      <c r="F22" s="94">
        <v>1792</v>
      </c>
      <c r="G22" s="94">
        <v>535</v>
      </c>
    </row>
    <row r="23" spans="2:7" ht="15" customHeight="1" x14ac:dyDescent="0.2">
      <c r="B23" s="112" t="s">
        <v>175</v>
      </c>
      <c r="C23" s="193">
        <v>6465</v>
      </c>
      <c r="D23" s="193">
        <v>218</v>
      </c>
      <c r="E23" s="93">
        <v>168</v>
      </c>
      <c r="F23" s="93">
        <v>138</v>
      </c>
      <c r="G23" s="93">
        <v>30</v>
      </c>
    </row>
    <row r="24" spans="2:7" ht="15" customHeight="1" x14ac:dyDescent="0.2">
      <c r="B24" s="112" t="s">
        <v>174</v>
      </c>
      <c r="C24" s="193">
        <v>1427</v>
      </c>
      <c r="D24" s="193">
        <v>186</v>
      </c>
      <c r="E24" s="93">
        <v>35</v>
      </c>
      <c r="F24" s="93">
        <v>32</v>
      </c>
      <c r="G24" s="93">
        <v>3</v>
      </c>
    </row>
    <row r="25" spans="2:7" ht="15" customHeight="1" x14ac:dyDescent="0.2">
      <c r="B25" s="112" t="s">
        <v>173</v>
      </c>
      <c r="C25" s="193">
        <v>5580</v>
      </c>
      <c r="D25" s="193">
        <v>208</v>
      </c>
      <c r="E25" s="93">
        <v>138</v>
      </c>
      <c r="F25" s="93">
        <v>111</v>
      </c>
      <c r="G25" s="93">
        <v>27</v>
      </c>
    </row>
    <row r="26" spans="2:7" ht="15" customHeight="1" x14ac:dyDescent="0.2">
      <c r="B26" s="112" t="s">
        <v>172</v>
      </c>
      <c r="C26" s="193">
        <v>9242</v>
      </c>
      <c r="D26" s="193">
        <v>257</v>
      </c>
      <c r="E26" s="93">
        <v>123</v>
      </c>
      <c r="F26" s="93">
        <v>104</v>
      </c>
      <c r="G26" s="93">
        <v>19</v>
      </c>
    </row>
    <row r="27" spans="2:7" ht="15" customHeight="1" x14ac:dyDescent="0.2">
      <c r="B27" s="112" t="s">
        <v>171</v>
      </c>
      <c r="C27" s="193">
        <v>8462</v>
      </c>
      <c r="D27" s="193">
        <v>273</v>
      </c>
      <c r="E27" s="93">
        <v>203</v>
      </c>
      <c r="F27" s="93">
        <v>147</v>
      </c>
      <c r="G27" s="93">
        <v>56</v>
      </c>
    </row>
    <row r="28" spans="2:7" ht="15" customHeight="1" x14ac:dyDescent="0.2">
      <c r="B28" s="112" t="s">
        <v>298</v>
      </c>
      <c r="C28" s="193">
        <v>4686</v>
      </c>
      <c r="D28" s="193">
        <v>414</v>
      </c>
      <c r="E28" s="93">
        <v>32</v>
      </c>
      <c r="F28" s="93">
        <v>23</v>
      </c>
      <c r="G28" s="93">
        <v>9</v>
      </c>
    </row>
    <row r="29" spans="2:7" ht="15" customHeight="1" x14ac:dyDescent="0.2">
      <c r="B29" s="112" t="s">
        <v>170</v>
      </c>
      <c r="C29" s="193">
        <v>6867</v>
      </c>
      <c r="D29" s="193">
        <v>415</v>
      </c>
      <c r="E29" s="93">
        <v>79</v>
      </c>
      <c r="F29" s="93">
        <v>58</v>
      </c>
      <c r="G29" s="93">
        <v>21</v>
      </c>
    </row>
    <row r="30" spans="2:7" ht="15" customHeight="1" x14ac:dyDescent="0.2">
      <c r="B30" s="112" t="s">
        <v>169</v>
      </c>
      <c r="C30" s="193">
        <v>12136</v>
      </c>
      <c r="D30" s="193">
        <v>321</v>
      </c>
      <c r="E30" s="93">
        <v>136</v>
      </c>
      <c r="F30" s="93">
        <v>99</v>
      </c>
      <c r="G30" s="93">
        <v>37</v>
      </c>
    </row>
    <row r="31" spans="2:7" ht="15" customHeight="1" x14ac:dyDescent="0.2">
      <c r="B31" s="112" t="s">
        <v>168</v>
      </c>
      <c r="C31" s="193">
        <v>9275</v>
      </c>
      <c r="D31" s="193">
        <v>349</v>
      </c>
      <c r="E31" s="93">
        <v>103</v>
      </c>
      <c r="F31" s="93">
        <v>85</v>
      </c>
      <c r="G31" s="93">
        <v>18</v>
      </c>
    </row>
    <row r="32" spans="2:7" ht="15" customHeight="1" x14ac:dyDescent="0.2">
      <c r="B32" s="112" t="s">
        <v>167</v>
      </c>
      <c r="C32" s="193">
        <v>3546</v>
      </c>
      <c r="D32" s="193">
        <v>502</v>
      </c>
      <c r="E32" s="93">
        <v>26</v>
      </c>
      <c r="F32" s="93">
        <v>18</v>
      </c>
      <c r="G32" s="93">
        <v>8</v>
      </c>
    </row>
    <row r="33" spans="2:7" ht="15" customHeight="1" x14ac:dyDescent="0.2">
      <c r="B33" s="112" t="s">
        <v>166</v>
      </c>
      <c r="C33" s="193">
        <v>6598</v>
      </c>
      <c r="D33" s="193">
        <v>489</v>
      </c>
      <c r="E33" s="93">
        <v>59</v>
      </c>
      <c r="F33" s="93">
        <v>45</v>
      </c>
      <c r="G33" s="93">
        <v>14</v>
      </c>
    </row>
    <row r="34" spans="2:7" ht="15" customHeight="1" x14ac:dyDescent="0.2">
      <c r="B34" s="112" t="s">
        <v>165</v>
      </c>
      <c r="C34" s="193">
        <v>4508</v>
      </c>
      <c r="D34" s="193">
        <v>391</v>
      </c>
      <c r="E34" s="93">
        <v>37</v>
      </c>
      <c r="F34" s="93">
        <v>29</v>
      </c>
      <c r="G34" s="93">
        <v>8</v>
      </c>
    </row>
    <row r="35" spans="2:7" ht="15" customHeight="1" x14ac:dyDescent="0.2">
      <c r="B35" s="112" t="s">
        <v>164</v>
      </c>
      <c r="C35" s="193">
        <v>3658</v>
      </c>
      <c r="D35" s="193">
        <v>392</v>
      </c>
      <c r="E35" s="93">
        <v>21</v>
      </c>
      <c r="F35" s="93">
        <v>16</v>
      </c>
      <c r="G35" s="93">
        <v>5</v>
      </c>
    </row>
    <row r="36" spans="2:7" ht="15" customHeight="1" x14ac:dyDescent="0.2">
      <c r="B36" s="112" t="s">
        <v>163</v>
      </c>
      <c r="C36" s="193">
        <v>6980</v>
      </c>
      <c r="D36" s="193">
        <v>425</v>
      </c>
      <c r="E36" s="93">
        <v>50</v>
      </c>
      <c r="F36" s="93">
        <v>37</v>
      </c>
      <c r="G36" s="93">
        <v>13</v>
      </c>
    </row>
    <row r="37" spans="2:7" ht="15" customHeight="1" x14ac:dyDescent="0.2">
      <c r="B37" s="115" t="s">
        <v>299</v>
      </c>
      <c r="C37" s="194">
        <v>89430</v>
      </c>
      <c r="D37" s="194">
        <v>318</v>
      </c>
      <c r="E37" s="94">
        <v>1210</v>
      </c>
      <c r="F37" s="94">
        <v>942</v>
      </c>
      <c r="G37" s="94">
        <v>268</v>
      </c>
    </row>
    <row r="38" spans="2:7" ht="15" customHeight="1" x14ac:dyDescent="0.2">
      <c r="B38" s="112" t="s">
        <v>162</v>
      </c>
      <c r="C38" s="193">
        <v>14208</v>
      </c>
      <c r="D38" s="193">
        <v>246</v>
      </c>
      <c r="E38" s="93">
        <v>208</v>
      </c>
      <c r="F38" s="93">
        <v>180</v>
      </c>
      <c r="G38" s="93">
        <v>28</v>
      </c>
    </row>
    <row r="39" spans="2:7" ht="15" customHeight="1" x14ac:dyDescent="0.2">
      <c r="B39" s="112" t="s">
        <v>161</v>
      </c>
      <c r="C39" s="193">
        <v>5307</v>
      </c>
      <c r="D39" s="193">
        <v>308</v>
      </c>
      <c r="E39" s="93">
        <v>174</v>
      </c>
      <c r="F39" s="93">
        <v>150</v>
      </c>
      <c r="G39" s="93">
        <v>24</v>
      </c>
    </row>
    <row r="40" spans="2:7" ht="15" customHeight="1" x14ac:dyDescent="0.2">
      <c r="B40" s="112" t="s">
        <v>160</v>
      </c>
      <c r="C40" s="193">
        <v>6606</v>
      </c>
      <c r="D40" s="193">
        <v>368</v>
      </c>
      <c r="E40" s="93">
        <v>109</v>
      </c>
      <c r="F40" s="93">
        <v>93</v>
      </c>
      <c r="G40" s="93">
        <v>16</v>
      </c>
    </row>
    <row r="41" spans="2:7" ht="15" customHeight="1" x14ac:dyDescent="0.2">
      <c r="B41" s="112" t="s">
        <v>159</v>
      </c>
      <c r="C41" s="193">
        <v>3417</v>
      </c>
      <c r="D41" s="193">
        <v>250</v>
      </c>
      <c r="E41" s="93">
        <v>91</v>
      </c>
      <c r="F41" s="93">
        <v>78</v>
      </c>
      <c r="G41" s="93">
        <v>13</v>
      </c>
    </row>
    <row r="42" spans="2:7" ht="15" customHeight="1" x14ac:dyDescent="0.2">
      <c r="B42" s="112" t="s">
        <v>158</v>
      </c>
      <c r="C42" s="193">
        <v>9603</v>
      </c>
      <c r="D42" s="193">
        <v>303</v>
      </c>
      <c r="E42" s="93">
        <v>133</v>
      </c>
      <c r="F42" s="93">
        <v>110</v>
      </c>
      <c r="G42" s="93">
        <v>23</v>
      </c>
    </row>
    <row r="43" spans="2:7" ht="15" customHeight="1" x14ac:dyDescent="0.2">
      <c r="B43" s="112" t="s">
        <v>157</v>
      </c>
      <c r="C43" s="193">
        <v>16928</v>
      </c>
      <c r="D43" s="193">
        <v>398</v>
      </c>
      <c r="E43" s="93">
        <v>142</v>
      </c>
      <c r="F43" s="93">
        <v>106</v>
      </c>
      <c r="G43" s="93">
        <v>36</v>
      </c>
    </row>
    <row r="44" spans="2:7" ht="15" customHeight="1" x14ac:dyDescent="0.2">
      <c r="B44" s="112" t="s">
        <v>156</v>
      </c>
      <c r="C44" s="193">
        <v>12338</v>
      </c>
      <c r="D44" s="193">
        <v>394</v>
      </c>
      <c r="E44" s="93">
        <v>157</v>
      </c>
      <c r="F44" s="93">
        <v>120</v>
      </c>
      <c r="G44" s="93">
        <v>37</v>
      </c>
    </row>
    <row r="45" spans="2:7" ht="15" customHeight="1" x14ac:dyDescent="0.2">
      <c r="B45" s="112" t="s">
        <v>155</v>
      </c>
      <c r="C45" s="193">
        <v>12153</v>
      </c>
      <c r="D45" s="193">
        <v>331</v>
      </c>
      <c r="E45" s="93">
        <v>177</v>
      </c>
      <c r="F45" s="93">
        <v>129</v>
      </c>
      <c r="G45" s="93">
        <v>48</v>
      </c>
    </row>
    <row r="46" spans="2:7" ht="15" customHeight="1" x14ac:dyDescent="0.2">
      <c r="B46" s="112" t="s">
        <v>154</v>
      </c>
      <c r="C46" s="193">
        <v>8245</v>
      </c>
      <c r="D46" s="193">
        <v>286</v>
      </c>
      <c r="E46" s="93">
        <v>158</v>
      </c>
      <c r="F46" s="93">
        <v>121</v>
      </c>
      <c r="G46" s="93">
        <v>37</v>
      </c>
    </row>
    <row r="47" spans="2:7" ht="15" customHeight="1" x14ac:dyDescent="0.2">
      <c r="B47" s="115" t="s">
        <v>300</v>
      </c>
      <c r="C47" s="194">
        <v>88805</v>
      </c>
      <c r="D47" s="194">
        <v>320</v>
      </c>
      <c r="E47" s="94">
        <v>1349</v>
      </c>
      <c r="F47" s="94">
        <v>1087</v>
      </c>
      <c r="G47" s="94">
        <v>262</v>
      </c>
    </row>
    <row r="48" spans="2:7" ht="15" customHeight="1" x14ac:dyDescent="0.2">
      <c r="B48" s="112" t="s">
        <v>153</v>
      </c>
      <c r="C48" s="193">
        <v>2959</v>
      </c>
      <c r="D48" s="193">
        <v>300</v>
      </c>
      <c r="E48" s="93">
        <v>27</v>
      </c>
      <c r="F48" s="93">
        <v>26</v>
      </c>
      <c r="G48" s="93">
        <v>1</v>
      </c>
    </row>
    <row r="49" spans="2:7" ht="15" customHeight="1" x14ac:dyDescent="0.2">
      <c r="B49" s="112" t="s">
        <v>152</v>
      </c>
      <c r="C49" s="193">
        <v>7544</v>
      </c>
      <c r="D49" s="193">
        <v>299</v>
      </c>
      <c r="E49" s="93">
        <v>147</v>
      </c>
      <c r="F49" s="93">
        <v>116</v>
      </c>
      <c r="G49" s="93">
        <v>31</v>
      </c>
    </row>
    <row r="50" spans="2:7" ht="15" customHeight="1" x14ac:dyDescent="0.2">
      <c r="B50" s="112" t="s">
        <v>301</v>
      </c>
      <c r="C50" s="193">
        <v>3673</v>
      </c>
      <c r="D50" s="193">
        <v>336</v>
      </c>
      <c r="E50" s="93">
        <v>51</v>
      </c>
      <c r="F50" s="93">
        <v>41</v>
      </c>
      <c r="G50" s="93">
        <v>10</v>
      </c>
    </row>
    <row r="51" spans="2:7" ht="15" customHeight="1" x14ac:dyDescent="0.2">
      <c r="B51" s="112" t="s">
        <v>151</v>
      </c>
      <c r="C51" s="193">
        <v>5398</v>
      </c>
      <c r="D51" s="193">
        <v>345</v>
      </c>
      <c r="E51" s="93">
        <v>100</v>
      </c>
      <c r="F51" s="93">
        <v>84</v>
      </c>
      <c r="G51" s="93">
        <v>16</v>
      </c>
    </row>
    <row r="52" spans="2:7" ht="15" customHeight="1" x14ac:dyDescent="0.2">
      <c r="B52" s="112" t="s">
        <v>150</v>
      </c>
      <c r="C52" s="193">
        <v>17562</v>
      </c>
      <c r="D52" s="193">
        <v>287</v>
      </c>
      <c r="E52" s="93">
        <v>272</v>
      </c>
      <c r="F52" s="93">
        <v>234</v>
      </c>
      <c r="G52" s="93">
        <v>38</v>
      </c>
    </row>
    <row r="53" spans="2:7" ht="15" customHeight="1" x14ac:dyDescent="0.2">
      <c r="B53" s="112" t="s">
        <v>149</v>
      </c>
      <c r="C53" s="193">
        <v>6298</v>
      </c>
      <c r="D53" s="193">
        <v>327</v>
      </c>
      <c r="E53" s="93">
        <v>99</v>
      </c>
      <c r="F53" s="93">
        <v>83</v>
      </c>
      <c r="G53" s="93">
        <v>16</v>
      </c>
    </row>
    <row r="54" spans="2:7" ht="15" customHeight="1" x14ac:dyDescent="0.2">
      <c r="B54" s="112" t="s">
        <v>148</v>
      </c>
      <c r="C54" s="193">
        <v>2588</v>
      </c>
      <c r="D54" s="193">
        <v>256</v>
      </c>
      <c r="E54" s="93">
        <v>100</v>
      </c>
      <c r="F54" s="93">
        <v>77</v>
      </c>
      <c r="G54" s="93">
        <v>23</v>
      </c>
    </row>
    <row r="55" spans="2:7" ht="15" customHeight="1" x14ac:dyDescent="0.2">
      <c r="B55" s="112" t="s">
        <v>147</v>
      </c>
      <c r="C55" s="193">
        <v>9746</v>
      </c>
      <c r="D55" s="193">
        <v>263</v>
      </c>
      <c r="E55" s="93">
        <v>146</v>
      </c>
      <c r="F55" s="93">
        <v>110</v>
      </c>
      <c r="G55" s="93">
        <v>36</v>
      </c>
    </row>
    <row r="56" spans="2:7" ht="15" customHeight="1" x14ac:dyDescent="0.2">
      <c r="B56" s="112" t="s">
        <v>146</v>
      </c>
      <c r="C56" s="193">
        <v>3748</v>
      </c>
      <c r="D56" s="193">
        <v>218</v>
      </c>
      <c r="E56" s="93">
        <v>78</v>
      </c>
      <c r="F56" s="93">
        <v>58</v>
      </c>
      <c r="G56" s="93">
        <v>20</v>
      </c>
    </row>
    <row r="57" spans="2:7" ht="15" customHeight="1" x14ac:dyDescent="0.2">
      <c r="B57" s="112" t="s">
        <v>145</v>
      </c>
      <c r="C57" s="193">
        <v>11063</v>
      </c>
      <c r="D57" s="193">
        <v>251</v>
      </c>
      <c r="E57" s="93">
        <v>192</v>
      </c>
      <c r="F57" s="93">
        <v>141</v>
      </c>
      <c r="G57" s="93">
        <v>51</v>
      </c>
    </row>
    <row r="58" spans="2:7" ht="15" customHeight="1" x14ac:dyDescent="0.2">
      <c r="B58" s="112" t="s">
        <v>144</v>
      </c>
      <c r="C58" s="193">
        <v>5619</v>
      </c>
      <c r="D58" s="193">
        <v>315</v>
      </c>
      <c r="E58" s="93">
        <v>71</v>
      </c>
      <c r="F58" s="93">
        <v>61</v>
      </c>
      <c r="G58" s="93">
        <v>10</v>
      </c>
    </row>
    <row r="59" spans="2:7" ht="15" customHeight="1" x14ac:dyDescent="0.2">
      <c r="B59" s="112" t="s">
        <v>143</v>
      </c>
      <c r="C59" s="193">
        <v>4761</v>
      </c>
      <c r="D59" s="193">
        <v>340</v>
      </c>
      <c r="E59" s="93">
        <v>66</v>
      </c>
      <c r="F59" s="93">
        <v>53</v>
      </c>
      <c r="G59" s="93">
        <v>13</v>
      </c>
    </row>
    <row r="60" spans="2:7" ht="15" customHeight="1" x14ac:dyDescent="0.2">
      <c r="B60" s="112" t="s">
        <v>142</v>
      </c>
      <c r="C60" s="193">
        <v>17391</v>
      </c>
      <c r="D60" s="193">
        <v>356</v>
      </c>
      <c r="E60" s="93">
        <v>186</v>
      </c>
      <c r="F60" s="93">
        <v>146</v>
      </c>
      <c r="G60" s="93">
        <v>40</v>
      </c>
    </row>
    <row r="61" spans="2:7" ht="15" customHeight="1" x14ac:dyDescent="0.2">
      <c r="B61" s="115" t="s">
        <v>302</v>
      </c>
      <c r="C61" s="194">
        <v>98350</v>
      </c>
      <c r="D61" s="194">
        <v>297</v>
      </c>
      <c r="E61" s="94">
        <v>1535</v>
      </c>
      <c r="F61" s="94">
        <v>1230</v>
      </c>
      <c r="G61" s="94">
        <v>305</v>
      </c>
    </row>
    <row r="62" spans="2:7" ht="15" customHeight="1" x14ac:dyDescent="0.2">
      <c r="B62" s="112" t="s">
        <v>141</v>
      </c>
      <c r="C62" s="193">
        <v>5932</v>
      </c>
      <c r="D62" s="193">
        <v>261</v>
      </c>
      <c r="E62" s="93">
        <v>112</v>
      </c>
      <c r="F62" s="93">
        <v>90</v>
      </c>
      <c r="G62" s="93">
        <v>22</v>
      </c>
    </row>
    <row r="63" spans="2:7" ht="15" customHeight="1" x14ac:dyDescent="0.2">
      <c r="B63" s="112" t="s">
        <v>140</v>
      </c>
      <c r="C63" s="193">
        <v>11603</v>
      </c>
      <c r="D63" s="193">
        <v>302</v>
      </c>
      <c r="E63" s="93">
        <v>220</v>
      </c>
      <c r="F63" s="93">
        <v>187</v>
      </c>
      <c r="G63" s="93">
        <v>33</v>
      </c>
    </row>
    <row r="64" spans="2:7" ht="15" customHeight="1" x14ac:dyDescent="0.2">
      <c r="B64" s="112" t="s">
        <v>139</v>
      </c>
      <c r="C64" s="193">
        <v>5288</v>
      </c>
      <c r="D64" s="193">
        <v>384</v>
      </c>
      <c r="E64" s="93">
        <v>97</v>
      </c>
      <c r="F64" s="93">
        <v>79</v>
      </c>
      <c r="G64" s="93">
        <v>18</v>
      </c>
    </row>
    <row r="65" spans="2:7" ht="15" customHeight="1" x14ac:dyDescent="0.2">
      <c r="B65" s="112" t="s">
        <v>138</v>
      </c>
      <c r="C65" s="193">
        <v>8444</v>
      </c>
      <c r="D65" s="193">
        <v>287</v>
      </c>
      <c r="E65" s="93">
        <v>106</v>
      </c>
      <c r="F65" s="93">
        <v>76</v>
      </c>
      <c r="G65" s="93">
        <v>30</v>
      </c>
    </row>
    <row r="66" spans="2:7" ht="15" customHeight="1" x14ac:dyDescent="0.2">
      <c r="B66" s="112" t="s">
        <v>137</v>
      </c>
      <c r="C66" s="193">
        <v>5644</v>
      </c>
      <c r="D66" s="193">
        <v>362</v>
      </c>
      <c r="E66" s="93">
        <v>94</v>
      </c>
      <c r="F66" s="93">
        <v>74</v>
      </c>
      <c r="G66" s="93">
        <v>20</v>
      </c>
    </row>
    <row r="67" spans="2:7" ht="15" customHeight="1" x14ac:dyDescent="0.2">
      <c r="B67" s="112" t="s">
        <v>136</v>
      </c>
      <c r="C67" s="193">
        <v>13789</v>
      </c>
      <c r="D67" s="193">
        <v>351</v>
      </c>
      <c r="E67" s="93">
        <v>156</v>
      </c>
      <c r="F67" s="93">
        <v>122</v>
      </c>
      <c r="G67" s="93">
        <v>34</v>
      </c>
    </row>
    <row r="68" spans="2:7" ht="15" customHeight="1" x14ac:dyDescent="0.2">
      <c r="B68" s="112" t="s">
        <v>135</v>
      </c>
      <c r="C68" s="193">
        <v>20322</v>
      </c>
      <c r="D68" s="193">
        <v>380</v>
      </c>
      <c r="E68" s="93">
        <v>199</v>
      </c>
      <c r="F68" s="93">
        <v>162</v>
      </c>
      <c r="G68" s="93">
        <v>37</v>
      </c>
    </row>
    <row r="69" spans="2:7" ht="15" customHeight="1" x14ac:dyDescent="0.2">
      <c r="B69" s="112" t="s">
        <v>134</v>
      </c>
      <c r="C69" s="193">
        <v>5569</v>
      </c>
      <c r="D69" s="193">
        <v>280</v>
      </c>
      <c r="E69" s="93">
        <v>64</v>
      </c>
      <c r="F69" s="93">
        <v>52</v>
      </c>
      <c r="G69" s="93">
        <v>12</v>
      </c>
    </row>
    <row r="70" spans="2:7" ht="15" customHeight="1" x14ac:dyDescent="0.2">
      <c r="B70" s="112" t="s">
        <v>133</v>
      </c>
      <c r="C70" s="193">
        <v>5568</v>
      </c>
      <c r="D70" s="193">
        <v>499</v>
      </c>
      <c r="E70" s="93">
        <v>44</v>
      </c>
      <c r="F70" s="93">
        <v>38</v>
      </c>
      <c r="G70" s="93">
        <v>6</v>
      </c>
    </row>
    <row r="71" spans="2:7" ht="15" customHeight="1" x14ac:dyDescent="0.2">
      <c r="B71" s="112" t="s">
        <v>132</v>
      </c>
      <c r="C71" s="193">
        <v>12446</v>
      </c>
      <c r="D71" s="193">
        <v>512</v>
      </c>
      <c r="E71" s="93">
        <v>72</v>
      </c>
      <c r="F71" s="93">
        <v>59</v>
      </c>
      <c r="G71" s="93">
        <v>13</v>
      </c>
    </row>
    <row r="72" spans="2:7" ht="15" customHeight="1" x14ac:dyDescent="0.2">
      <c r="B72" s="112" t="s">
        <v>131</v>
      </c>
      <c r="C72" s="193">
        <v>10933</v>
      </c>
      <c r="D72" s="193">
        <v>444</v>
      </c>
      <c r="E72" s="93">
        <v>109</v>
      </c>
      <c r="F72" s="93">
        <v>84</v>
      </c>
      <c r="G72" s="93">
        <v>25</v>
      </c>
    </row>
    <row r="73" spans="2:7" ht="15" customHeight="1" x14ac:dyDescent="0.2">
      <c r="B73" s="112" t="s">
        <v>130</v>
      </c>
      <c r="C73" s="193">
        <v>7363</v>
      </c>
      <c r="D73" s="193">
        <v>393</v>
      </c>
      <c r="E73" s="93">
        <v>50</v>
      </c>
      <c r="F73" s="93">
        <v>45</v>
      </c>
      <c r="G73" s="93">
        <v>5</v>
      </c>
    </row>
    <row r="74" spans="2:7" ht="15" customHeight="1" x14ac:dyDescent="0.2">
      <c r="B74" s="112" t="s">
        <v>129</v>
      </c>
      <c r="C74" s="193">
        <v>4032</v>
      </c>
      <c r="D74" s="193">
        <v>573</v>
      </c>
      <c r="E74" s="93">
        <v>15</v>
      </c>
      <c r="F74" s="93">
        <v>15</v>
      </c>
      <c r="G74" s="93">
        <v>0</v>
      </c>
    </row>
    <row r="75" spans="2:7" ht="15" customHeight="1" x14ac:dyDescent="0.2">
      <c r="B75" s="112" t="s">
        <v>128</v>
      </c>
      <c r="C75" s="193">
        <v>3305</v>
      </c>
      <c r="D75" s="193">
        <v>556</v>
      </c>
      <c r="E75" s="93">
        <v>21</v>
      </c>
      <c r="F75" s="93">
        <v>16</v>
      </c>
      <c r="G75" s="93">
        <v>5</v>
      </c>
    </row>
    <row r="76" spans="2:7" ht="15" customHeight="1" x14ac:dyDescent="0.2">
      <c r="B76" s="112" t="s">
        <v>127</v>
      </c>
      <c r="C76" s="193">
        <v>2679</v>
      </c>
      <c r="D76" s="193">
        <v>554</v>
      </c>
      <c r="E76" s="93">
        <v>8</v>
      </c>
      <c r="F76" s="93">
        <v>5</v>
      </c>
      <c r="G76" s="93">
        <v>3</v>
      </c>
    </row>
    <row r="77" spans="2:7" ht="15" customHeight="1" x14ac:dyDescent="0.2">
      <c r="B77" s="112" t="s">
        <v>126</v>
      </c>
      <c r="C77" s="193">
        <v>4998</v>
      </c>
      <c r="D77" s="193">
        <v>462</v>
      </c>
      <c r="E77" s="93">
        <v>25</v>
      </c>
      <c r="F77" s="93">
        <v>18</v>
      </c>
      <c r="G77" s="93">
        <v>7</v>
      </c>
    </row>
    <row r="78" spans="2:7" ht="15" customHeight="1" x14ac:dyDescent="0.2">
      <c r="B78" s="112" t="s">
        <v>125</v>
      </c>
      <c r="C78" s="193">
        <v>9370</v>
      </c>
      <c r="D78" s="193">
        <v>455</v>
      </c>
      <c r="E78" s="93">
        <v>96</v>
      </c>
      <c r="F78" s="93">
        <v>75</v>
      </c>
      <c r="G78" s="93">
        <v>21</v>
      </c>
    </row>
    <row r="79" spans="2:7" ht="15" customHeight="1" x14ac:dyDescent="0.2">
      <c r="B79" s="112" t="s">
        <v>124</v>
      </c>
      <c r="C79" s="193">
        <v>36282</v>
      </c>
      <c r="D79" s="193">
        <v>379</v>
      </c>
      <c r="E79" s="93">
        <v>255</v>
      </c>
      <c r="F79" s="93">
        <v>194</v>
      </c>
      <c r="G79" s="93">
        <v>61</v>
      </c>
    </row>
    <row r="80" spans="2:7" ht="15" customHeight="1" x14ac:dyDescent="0.2">
      <c r="B80" s="115" t="s">
        <v>123</v>
      </c>
      <c r="C80" s="194">
        <v>173567</v>
      </c>
      <c r="D80" s="194">
        <v>380</v>
      </c>
      <c r="E80" s="94">
        <v>1743</v>
      </c>
      <c r="F80" s="94">
        <v>1391</v>
      </c>
      <c r="G80" s="94">
        <v>352</v>
      </c>
    </row>
    <row r="81" spans="2:7" ht="15" customHeight="1" x14ac:dyDescent="0.2">
      <c r="B81" s="112" t="s">
        <v>122</v>
      </c>
      <c r="C81" s="193">
        <v>15194</v>
      </c>
      <c r="D81" s="193">
        <v>367</v>
      </c>
      <c r="E81" s="93">
        <v>123</v>
      </c>
      <c r="F81" s="93">
        <v>96</v>
      </c>
      <c r="G81" s="93">
        <v>27</v>
      </c>
    </row>
    <row r="82" spans="2:7" ht="15" customHeight="1" x14ac:dyDescent="0.2">
      <c r="B82" s="112" t="s">
        <v>121</v>
      </c>
      <c r="C82" s="193">
        <v>12634</v>
      </c>
      <c r="D82" s="193">
        <v>336</v>
      </c>
      <c r="E82" s="93">
        <v>202</v>
      </c>
      <c r="F82" s="93">
        <v>164</v>
      </c>
      <c r="G82" s="93">
        <v>38</v>
      </c>
    </row>
    <row r="83" spans="2:7" ht="15" customHeight="1" x14ac:dyDescent="0.2">
      <c r="B83" s="112" t="s">
        <v>120</v>
      </c>
      <c r="C83" s="193">
        <v>1979</v>
      </c>
      <c r="D83" s="193">
        <v>464</v>
      </c>
      <c r="E83" s="93">
        <v>16</v>
      </c>
      <c r="F83" s="93">
        <v>14</v>
      </c>
      <c r="G83" s="93">
        <v>2</v>
      </c>
    </row>
    <row r="84" spans="2:7" ht="15" customHeight="1" x14ac:dyDescent="0.2">
      <c r="B84" s="112" t="s">
        <v>119</v>
      </c>
      <c r="C84" s="193">
        <v>1281</v>
      </c>
      <c r="D84" s="193">
        <v>549</v>
      </c>
      <c r="E84" s="93">
        <v>9</v>
      </c>
      <c r="F84" s="93">
        <v>7</v>
      </c>
      <c r="G84" s="93">
        <v>2</v>
      </c>
    </row>
    <row r="85" spans="2:7" ht="15" customHeight="1" x14ac:dyDescent="0.2">
      <c r="B85" s="112" t="s">
        <v>118</v>
      </c>
      <c r="C85" s="193">
        <v>2123</v>
      </c>
      <c r="D85" s="193">
        <v>569</v>
      </c>
      <c r="E85" s="93">
        <v>16</v>
      </c>
      <c r="F85" s="93">
        <v>11</v>
      </c>
      <c r="G85" s="93">
        <v>5</v>
      </c>
    </row>
    <row r="86" spans="2:7" ht="15" customHeight="1" x14ac:dyDescent="0.2">
      <c r="B86" s="112" t="s">
        <v>117</v>
      </c>
      <c r="C86" s="193">
        <v>5749</v>
      </c>
      <c r="D86" s="193">
        <v>553</v>
      </c>
      <c r="E86" s="93">
        <v>41</v>
      </c>
      <c r="F86" s="93">
        <v>38</v>
      </c>
      <c r="G86" s="93">
        <v>3</v>
      </c>
    </row>
    <row r="87" spans="2:7" ht="15" customHeight="1" x14ac:dyDescent="0.2">
      <c r="B87" s="112" t="s">
        <v>116</v>
      </c>
      <c r="C87" s="193">
        <v>1718</v>
      </c>
      <c r="D87" s="193">
        <v>570</v>
      </c>
      <c r="E87" s="93">
        <v>16</v>
      </c>
      <c r="F87" s="93">
        <v>14</v>
      </c>
      <c r="G87" s="93">
        <v>2</v>
      </c>
    </row>
    <row r="88" spans="2:7" ht="15" customHeight="1" x14ac:dyDescent="0.2">
      <c r="B88" s="112" t="s">
        <v>115</v>
      </c>
      <c r="C88" s="193">
        <v>315</v>
      </c>
      <c r="D88" s="193">
        <v>634</v>
      </c>
      <c r="E88" s="93">
        <v>6</v>
      </c>
      <c r="F88" s="93">
        <v>4</v>
      </c>
      <c r="G88" s="93">
        <v>2</v>
      </c>
    </row>
    <row r="89" spans="2:7" ht="15" customHeight="1" x14ac:dyDescent="0.2">
      <c r="B89" s="112" t="s">
        <v>114</v>
      </c>
      <c r="C89" s="193">
        <v>763</v>
      </c>
      <c r="D89" s="193">
        <v>541</v>
      </c>
      <c r="E89" s="93">
        <v>39</v>
      </c>
      <c r="F89" s="93">
        <v>25</v>
      </c>
      <c r="G89" s="93">
        <v>14</v>
      </c>
    </row>
    <row r="90" spans="2:7" ht="15" customHeight="1" x14ac:dyDescent="0.2">
      <c r="B90" s="112" t="s">
        <v>113</v>
      </c>
      <c r="C90" s="193">
        <v>830</v>
      </c>
      <c r="D90" s="193">
        <v>202</v>
      </c>
      <c r="E90" s="93">
        <v>20</v>
      </c>
      <c r="F90" s="93">
        <v>18</v>
      </c>
      <c r="G90" s="93">
        <v>2</v>
      </c>
    </row>
    <row r="91" spans="2:7" ht="15" customHeight="1" x14ac:dyDescent="0.2">
      <c r="B91" s="112" t="s">
        <v>112</v>
      </c>
      <c r="C91" s="193">
        <v>630</v>
      </c>
      <c r="D91" s="193">
        <v>524</v>
      </c>
      <c r="E91" s="93">
        <v>36</v>
      </c>
      <c r="F91" s="93">
        <v>30</v>
      </c>
      <c r="G91" s="93">
        <v>6</v>
      </c>
    </row>
    <row r="92" spans="2:7" ht="15" customHeight="1" x14ac:dyDescent="0.2">
      <c r="B92" s="112" t="s">
        <v>111</v>
      </c>
      <c r="C92" s="193">
        <v>327</v>
      </c>
      <c r="D92" s="193">
        <v>584</v>
      </c>
      <c r="E92" s="93">
        <v>4</v>
      </c>
      <c r="F92" s="93">
        <v>3</v>
      </c>
      <c r="G92" s="93">
        <v>1</v>
      </c>
    </row>
    <row r="93" spans="2:7" ht="15" customHeight="1" x14ac:dyDescent="0.2">
      <c r="B93" s="112" t="s">
        <v>110</v>
      </c>
      <c r="C93" s="193">
        <v>323</v>
      </c>
      <c r="D93" s="193">
        <v>601</v>
      </c>
      <c r="E93" s="93">
        <v>10</v>
      </c>
      <c r="F93" s="93">
        <v>7</v>
      </c>
      <c r="G93" s="93">
        <v>3</v>
      </c>
    </row>
    <row r="94" spans="2:7" ht="15" customHeight="1" x14ac:dyDescent="0.2">
      <c r="B94" s="112" t="s">
        <v>109</v>
      </c>
      <c r="C94" s="193">
        <v>7766</v>
      </c>
      <c r="D94" s="193">
        <v>334</v>
      </c>
      <c r="E94" s="93">
        <v>31</v>
      </c>
      <c r="F94" s="93">
        <v>25</v>
      </c>
      <c r="G94" s="93">
        <v>6</v>
      </c>
    </row>
    <row r="95" spans="2:7" ht="15" customHeight="1" x14ac:dyDescent="0.2">
      <c r="B95" s="115" t="s">
        <v>303</v>
      </c>
      <c r="C95" s="194">
        <v>51632</v>
      </c>
      <c r="D95" s="194">
        <v>385</v>
      </c>
      <c r="E95" s="94">
        <v>569</v>
      </c>
      <c r="F95" s="94">
        <v>456</v>
      </c>
      <c r="G95" s="94">
        <v>113</v>
      </c>
    </row>
    <row r="96" spans="2:7" ht="15" customHeight="1" x14ac:dyDescent="0.2">
      <c r="B96" s="112" t="s">
        <v>108</v>
      </c>
      <c r="C96" s="193">
        <v>5446</v>
      </c>
      <c r="D96" s="193">
        <v>186</v>
      </c>
      <c r="E96" s="93">
        <v>142</v>
      </c>
      <c r="F96" s="93">
        <v>104</v>
      </c>
      <c r="G96" s="93">
        <v>38</v>
      </c>
    </row>
    <row r="97" spans="2:7" ht="15" customHeight="1" x14ac:dyDescent="0.2">
      <c r="B97" s="112" t="s">
        <v>304</v>
      </c>
      <c r="C97" s="193">
        <v>741</v>
      </c>
      <c r="D97" s="193">
        <v>407</v>
      </c>
      <c r="E97" s="93">
        <v>46</v>
      </c>
      <c r="F97" s="93">
        <v>36</v>
      </c>
      <c r="G97" s="93">
        <v>10</v>
      </c>
    </row>
    <row r="98" spans="2:7" ht="15" customHeight="1" x14ac:dyDescent="0.2">
      <c r="B98" s="112" t="s">
        <v>107</v>
      </c>
      <c r="C98" s="193">
        <v>5552</v>
      </c>
      <c r="D98" s="193">
        <v>310</v>
      </c>
      <c r="E98" s="93">
        <v>74</v>
      </c>
      <c r="F98" s="93">
        <v>54</v>
      </c>
      <c r="G98" s="93">
        <v>20</v>
      </c>
    </row>
    <row r="99" spans="2:7" ht="15" customHeight="1" x14ac:dyDescent="0.2">
      <c r="B99" s="112" t="s">
        <v>106</v>
      </c>
      <c r="C99" s="193">
        <v>1519</v>
      </c>
      <c r="D99" s="193">
        <v>468</v>
      </c>
      <c r="E99" s="93">
        <v>8</v>
      </c>
      <c r="F99" s="93">
        <v>6</v>
      </c>
      <c r="G99" s="93">
        <v>2</v>
      </c>
    </row>
    <row r="100" spans="2:7" ht="15" customHeight="1" x14ac:dyDescent="0.2">
      <c r="B100" s="112" t="s">
        <v>105</v>
      </c>
      <c r="C100" s="193">
        <v>1802</v>
      </c>
      <c r="D100" s="193">
        <v>442</v>
      </c>
      <c r="E100" s="93">
        <v>10</v>
      </c>
      <c r="F100" s="93">
        <v>9</v>
      </c>
      <c r="G100" s="93">
        <v>1</v>
      </c>
    </row>
    <row r="101" spans="2:7" ht="15" customHeight="1" x14ac:dyDescent="0.2">
      <c r="B101" s="112" t="s">
        <v>104</v>
      </c>
      <c r="C101" s="193">
        <v>1699</v>
      </c>
      <c r="D101" s="193">
        <v>392</v>
      </c>
      <c r="E101" s="93">
        <v>19</v>
      </c>
      <c r="F101" s="93">
        <v>16</v>
      </c>
      <c r="G101" s="93">
        <v>3</v>
      </c>
    </row>
    <row r="102" spans="2:7" ht="15" customHeight="1" x14ac:dyDescent="0.2">
      <c r="B102" s="112" t="s">
        <v>103</v>
      </c>
      <c r="C102" s="193">
        <v>3959</v>
      </c>
      <c r="D102" s="193">
        <v>426</v>
      </c>
      <c r="E102" s="93">
        <v>36</v>
      </c>
      <c r="F102" s="93">
        <v>26</v>
      </c>
      <c r="G102" s="93">
        <v>10</v>
      </c>
    </row>
    <row r="103" spans="2:7" ht="15" customHeight="1" x14ac:dyDescent="0.2">
      <c r="B103" s="112" t="s">
        <v>102</v>
      </c>
      <c r="C103" s="193">
        <v>9105</v>
      </c>
      <c r="D103" s="193">
        <v>356</v>
      </c>
      <c r="E103" s="93">
        <v>63</v>
      </c>
      <c r="F103" s="93">
        <v>46</v>
      </c>
      <c r="G103" s="93">
        <v>17</v>
      </c>
    </row>
    <row r="104" spans="2:7" ht="15" customHeight="1" x14ac:dyDescent="0.2">
      <c r="B104" s="112" t="s">
        <v>101</v>
      </c>
      <c r="C104" s="193">
        <v>6496</v>
      </c>
      <c r="D104" s="193">
        <v>282</v>
      </c>
      <c r="E104" s="93">
        <v>121</v>
      </c>
      <c r="F104" s="93">
        <v>87</v>
      </c>
      <c r="G104" s="93">
        <v>34</v>
      </c>
    </row>
    <row r="105" spans="2:7" ht="15" customHeight="1" x14ac:dyDescent="0.2">
      <c r="B105" s="112" t="s">
        <v>305</v>
      </c>
      <c r="C105" s="193">
        <v>361</v>
      </c>
      <c r="D105" s="193">
        <v>495</v>
      </c>
      <c r="E105" s="93">
        <v>31</v>
      </c>
      <c r="F105" s="93">
        <v>18</v>
      </c>
      <c r="G105" s="93">
        <v>13</v>
      </c>
    </row>
    <row r="106" spans="2:7" ht="15" customHeight="1" x14ac:dyDescent="0.2">
      <c r="B106" s="112" t="s">
        <v>100</v>
      </c>
      <c r="C106" s="193">
        <v>6184</v>
      </c>
      <c r="D106" s="193">
        <v>366</v>
      </c>
      <c r="E106" s="93">
        <v>70</v>
      </c>
      <c r="F106" s="93">
        <v>49</v>
      </c>
      <c r="G106" s="93">
        <v>21</v>
      </c>
    </row>
    <row r="107" spans="2:7" ht="15" customHeight="1" x14ac:dyDescent="0.2">
      <c r="B107" s="112" t="s">
        <v>99</v>
      </c>
      <c r="C107" s="193">
        <v>12392</v>
      </c>
      <c r="D107" s="193">
        <v>351</v>
      </c>
      <c r="E107" s="93">
        <v>111</v>
      </c>
      <c r="F107" s="93">
        <v>88</v>
      </c>
      <c r="G107" s="93">
        <v>23</v>
      </c>
    </row>
    <row r="108" spans="2:7" ht="15" customHeight="1" x14ac:dyDescent="0.2">
      <c r="B108" s="112" t="s">
        <v>98</v>
      </c>
      <c r="C108" s="193">
        <v>403</v>
      </c>
      <c r="D108" s="193">
        <v>538</v>
      </c>
      <c r="E108" s="93">
        <v>12</v>
      </c>
      <c r="F108" s="93">
        <v>10</v>
      </c>
      <c r="G108" s="93">
        <v>2</v>
      </c>
    </row>
    <row r="109" spans="2:7" ht="15" customHeight="1" x14ac:dyDescent="0.2">
      <c r="B109" s="112" t="s">
        <v>97</v>
      </c>
      <c r="C109" s="193">
        <v>2116</v>
      </c>
      <c r="D109" s="193">
        <v>398</v>
      </c>
      <c r="E109" s="93">
        <v>27</v>
      </c>
      <c r="F109" s="93">
        <v>22</v>
      </c>
      <c r="G109" s="93">
        <v>5</v>
      </c>
    </row>
    <row r="110" spans="2:7" ht="15" customHeight="1" x14ac:dyDescent="0.2">
      <c r="B110" s="112" t="s">
        <v>96</v>
      </c>
      <c r="C110" s="193">
        <v>361</v>
      </c>
      <c r="D110" s="193">
        <v>421</v>
      </c>
      <c r="E110" s="93">
        <v>5</v>
      </c>
      <c r="F110" s="93">
        <v>5</v>
      </c>
      <c r="G110" s="128">
        <v>0</v>
      </c>
    </row>
    <row r="111" spans="2:7" ht="15" customHeight="1" x14ac:dyDescent="0.2">
      <c r="B111" s="115" t="s">
        <v>95</v>
      </c>
      <c r="C111" s="194">
        <v>58136</v>
      </c>
      <c r="D111" s="194">
        <v>326</v>
      </c>
      <c r="E111" s="94">
        <v>775</v>
      </c>
      <c r="F111" s="94">
        <v>576</v>
      </c>
      <c r="G111" s="94">
        <v>199</v>
      </c>
    </row>
    <row r="112" spans="2:7" ht="15" customHeight="1" x14ac:dyDescent="0.2">
      <c r="B112" s="112" t="s">
        <v>306</v>
      </c>
      <c r="C112" s="193">
        <v>56</v>
      </c>
      <c r="D112" s="193" t="s">
        <v>41</v>
      </c>
      <c r="E112" s="128">
        <v>0</v>
      </c>
      <c r="F112" s="128">
        <v>0</v>
      </c>
      <c r="G112" s="128">
        <v>0</v>
      </c>
    </row>
    <row r="113" spans="2:8" ht="15" customHeight="1" x14ac:dyDescent="0.2">
      <c r="B113" s="116" t="s">
        <v>307</v>
      </c>
      <c r="C113" s="255">
        <v>638732</v>
      </c>
      <c r="D113" s="256">
        <v>324</v>
      </c>
      <c r="E113" s="117">
        <v>9508</v>
      </c>
      <c r="F113" s="117">
        <v>7474</v>
      </c>
      <c r="G113" s="117">
        <v>2034</v>
      </c>
    </row>
    <row r="114" spans="2:8" x14ac:dyDescent="0.2">
      <c r="B114" s="106"/>
      <c r="C114" s="105"/>
      <c r="D114" s="105"/>
      <c r="E114" s="105"/>
      <c r="F114" s="105"/>
      <c r="G114" s="105"/>
      <c r="H114" s="107"/>
    </row>
    <row r="115" spans="2:8" ht="13.5" x14ac:dyDescent="0.2">
      <c r="B115" s="108" t="s">
        <v>308</v>
      </c>
      <c r="C115" s="105"/>
      <c r="D115" s="105"/>
      <c r="E115" s="105"/>
      <c r="F115" s="105"/>
      <c r="G115" s="105"/>
      <c r="H115" s="107"/>
    </row>
    <row r="116" spans="2:8" x14ac:dyDescent="0.2">
      <c r="B116" s="108" t="s">
        <v>311</v>
      </c>
      <c r="H116" s="107"/>
    </row>
    <row r="117" spans="2:8" x14ac:dyDescent="0.2">
      <c r="B117" s="109" t="s">
        <v>309</v>
      </c>
      <c r="H117" s="107"/>
    </row>
    <row r="118" spans="2:8" x14ac:dyDescent="0.2">
      <c r="B118" s="104" t="s">
        <v>94</v>
      </c>
    </row>
    <row r="119" spans="2:8" x14ac:dyDescent="0.2">
      <c r="B119" s="104"/>
    </row>
    <row r="120" spans="2:8" x14ac:dyDescent="0.2">
      <c r="G120" s="189" t="s">
        <v>349</v>
      </c>
    </row>
  </sheetData>
  <mergeCells count="6">
    <mergeCell ref="B3:G3"/>
    <mergeCell ref="B4:B5"/>
    <mergeCell ref="C4:C5"/>
    <mergeCell ref="D4:D5"/>
    <mergeCell ref="E4:E5"/>
    <mergeCell ref="F4:G4"/>
  </mergeCells>
  <hyperlinks>
    <hyperlink ref="G120" location="Inhaltsverzeichnis!A1" display="› Zurück zum Inhaltsverzeichnis" xr:uid="{00000000-0004-0000-0600-000000000000}"/>
  </hyperlinks>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9CA825-5128-4B47-A9BD-03944FF9452E}">
  <dimension ref="A1:H41"/>
  <sheetViews>
    <sheetView zoomScaleNormal="100" workbookViewId="0">
      <pane ySplit="5" topLeftCell="A6" activePane="bottomLeft" state="frozen"/>
      <selection pane="bottomLeft"/>
    </sheetView>
  </sheetViews>
  <sheetFormatPr baseColWidth="10" defaultColWidth="11" defaultRowHeight="12" x14ac:dyDescent="0.2"/>
  <cols>
    <col min="1" max="1" width="2.7109375" style="98" customWidth="1"/>
    <col min="2" max="2" width="66.28515625" style="98" customWidth="1"/>
    <col min="3" max="8" width="11.7109375" style="98" customWidth="1"/>
    <col min="9" max="16384" width="11" style="98"/>
  </cols>
  <sheetData>
    <row r="1" spans="1:8" s="97" customFormat="1" ht="15" customHeight="1" x14ac:dyDescent="0.2">
      <c r="A1" s="96"/>
      <c r="B1" s="96"/>
      <c r="C1" s="96"/>
      <c r="D1" s="96"/>
      <c r="E1" s="96"/>
      <c r="F1" s="17"/>
    </row>
    <row r="2" spans="1:8" s="86" customFormat="1" ht="20.100000000000001" customHeight="1" x14ac:dyDescent="0.2">
      <c r="B2" s="87" t="s">
        <v>26</v>
      </c>
      <c r="C2" s="87"/>
      <c r="D2" s="87"/>
    </row>
    <row r="3" spans="1:8" s="57" customFormat="1" ht="50.1" customHeight="1" x14ac:dyDescent="0.2">
      <c r="B3" s="288" t="s">
        <v>334</v>
      </c>
      <c r="C3" s="288"/>
      <c r="D3" s="288"/>
      <c r="E3" s="288"/>
      <c r="F3" s="288"/>
      <c r="G3" s="288"/>
      <c r="H3" s="288"/>
    </row>
    <row r="4" spans="1:8" ht="19.5" customHeight="1" x14ac:dyDescent="0.2">
      <c r="B4" s="290"/>
      <c r="C4" s="278" t="s">
        <v>212</v>
      </c>
      <c r="D4" s="278"/>
      <c r="E4" s="278" t="s">
        <v>211</v>
      </c>
      <c r="F4" s="278"/>
      <c r="G4" s="278" t="s">
        <v>210</v>
      </c>
      <c r="H4" s="279"/>
    </row>
    <row r="5" spans="1:8" ht="19.5" customHeight="1" x14ac:dyDescent="0.2">
      <c r="B5" s="290"/>
      <c r="C5" s="118">
        <v>2023</v>
      </c>
      <c r="D5" s="166">
        <v>2024</v>
      </c>
      <c r="E5" s="166">
        <v>2023</v>
      </c>
      <c r="F5" s="166">
        <v>2024</v>
      </c>
      <c r="G5" s="166">
        <v>2023</v>
      </c>
      <c r="H5" s="167">
        <v>2024</v>
      </c>
    </row>
    <row r="6" spans="1:8" ht="15" customHeight="1" x14ac:dyDescent="0.2">
      <c r="B6" s="119" t="s">
        <v>209</v>
      </c>
      <c r="C6" s="94">
        <v>60153</v>
      </c>
      <c r="D6" s="94">
        <v>60605</v>
      </c>
      <c r="E6" s="94">
        <v>3553</v>
      </c>
      <c r="F6" s="94">
        <v>3558</v>
      </c>
      <c r="G6" s="94">
        <v>63706</v>
      </c>
      <c r="H6" s="94">
        <v>64163</v>
      </c>
    </row>
    <row r="7" spans="1:8" ht="15" customHeight="1" x14ac:dyDescent="0.2">
      <c r="B7" s="120" t="s">
        <v>5</v>
      </c>
      <c r="C7" s="93"/>
      <c r="D7" s="93"/>
      <c r="E7" s="93"/>
      <c r="F7" s="93"/>
      <c r="G7" s="93"/>
      <c r="H7" s="93"/>
    </row>
    <row r="8" spans="1:8" ht="15" customHeight="1" x14ac:dyDescent="0.2">
      <c r="B8" s="120" t="s">
        <v>208</v>
      </c>
      <c r="C8" s="93">
        <v>52693</v>
      </c>
      <c r="D8" s="93">
        <v>53403</v>
      </c>
      <c r="E8" s="93">
        <v>3232</v>
      </c>
      <c r="F8" s="93">
        <v>3286</v>
      </c>
      <c r="G8" s="93">
        <v>55925</v>
      </c>
      <c r="H8" s="93">
        <v>56689</v>
      </c>
    </row>
    <row r="9" spans="1:8" ht="15" customHeight="1" x14ac:dyDescent="0.2">
      <c r="B9" s="120" t="s">
        <v>93</v>
      </c>
      <c r="C9" s="93">
        <v>7460</v>
      </c>
      <c r="D9" s="93">
        <v>7202</v>
      </c>
      <c r="E9" s="93">
        <v>321</v>
      </c>
      <c r="F9" s="93">
        <v>272</v>
      </c>
      <c r="G9" s="93">
        <v>7781</v>
      </c>
      <c r="H9" s="93">
        <v>7474</v>
      </c>
    </row>
    <row r="10" spans="1:8" ht="19.899999999999999" customHeight="1" x14ac:dyDescent="0.2">
      <c r="B10" s="121" t="s">
        <v>207</v>
      </c>
      <c r="C10" s="94">
        <v>14005</v>
      </c>
      <c r="D10" s="94">
        <v>13321</v>
      </c>
      <c r="E10" s="94">
        <v>718</v>
      </c>
      <c r="F10" s="94">
        <v>594</v>
      </c>
      <c r="G10" s="94">
        <v>14723</v>
      </c>
      <c r="H10" s="94">
        <v>13915</v>
      </c>
    </row>
    <row r="11" spans="1:8" ht="15" customHeight="1" x14ac:dyDescent="0.2">
      <c r="B11" s="120" t="s">
        <v>5</v>
      </c>
      <c r="C11" s="93"/>
      <c r="D11" s="93"/>
      <c r="E11" s="93"/>
      <c r="F11" s="93"/>
      <c r="G11" s="93"/>
      <c r="H11" s="93"/>
    </row>
    <row r="12" spans="1:8" ht="15" customHeight="1" x14ac:dyDescent="0.2">
      <c r="B12" s="120" t="s">
        <v>206</v>
      </c>
      <c r="C12" s="93">
        <v>9228</v>
      </c>
      <c r="D12" s="93">
        <v>8795</v>
      </c>
      <c r="E12" s="93">
        <v>710</v>
      </c>
      <c r="F12" s="93">
        <v>585</v>
      </c>
      <c r="G12" s="93">
        <v>9938</v>
      </c>
      <c r="H12" s="93">
        <v>9380</v>
      </c>
    </row>
    <row r="13" spans="1:8" ht="15" customHeight="1" x14ac:dyDescent="0.2">
      <c r="B13" s="122" t="s">
        <v>5</v>
      </c>
      <c r="C13" s="93"/>
      <c r="D13" s="93"/>
      <c r="E13" s="93"/>
      <c r="F13" s="93"/>
      <c r="G13" s="93"/>
      <c r="H13" s="93"/>
    </row>
    <row r="14" spans="1:8" ht="15" customHeight="1" x14ac:dyDescent="0.2">
      <c r="B14" s="122" t="s">
        <v>205</v>
      </c>
      <c r="C14" s="93">
        <v>224</v>
      </c>
      <c r="D14" s="93">
        <v>205</v>
      </c>
      <c r="E14" s="128">
        <v>0</v>
      </c>
      <c r="F14" s="128">
        <v>0</v>
      </c>
      <c r="G14" s="128">
        <v>224</v>
      </c>
      <c r="H14" s="128">
        <v>205</v>
      </c>
    </row>
    <row r="15" spans="1:8" ht="15" customHeight="1" x14ac:dyDescent="0.2">
      <c r="B15" s="122" t="s">
        <v>204</v>
      </c>
      <c r="C15" s="93">
        <v>428</v>
      </c>
      <c r="D15" s="93">
        <v>445</v>
      </c>
      <c r="E15" s="93">
        <v>19</v>
      </c>
      <c r="F15" s="93">
        <v>23</v>
      </c>
      <c r="G15" s="93">
        <v>447</v>
      </c>
      <c r="H15" s="93">
        <v>468</v>
      </c>
    </row>
    <row r="16" spans="1:8" ht="15" customHeight="1" x14ac:dyDescent="0.2">
      <c r="B16" s="122" t="s">
        <v>203</v>
      </c>
      <c r="C16" s="93">
        <v>575</v>
      </c>
      <c r="D16" s="93">
        <v>602</v>
      </c>
      <c r="E16" s="128">
        <v>0</v>
      </c>
      <c r="F16" s="128">
        <v>1</v>
      </c>
      <c r="G16" s="128">
        <v>575</v>
      </c>
      <c r="H16" s="128">
        <v>603</v>
      </c>
    </row>
    <row r="17" spans="2:8" ht="15" customHeight="1" x14ac:dyDescent="0.2">
      <c r="B17" s="122" t="s">
        <v>202</v>
      </c>
      <c r="C17" s="93">
        <v>6910</v>
      </c>
      <c r="D17" s="93">
        <v>6447</v>
      </c>
      <c r="E17" s="93">
        <v>537</v>
      </c>
      <c r="F17" s="93">
        <v>418</v>
      </c>
      <c r="G17" s="93">
        <v>7447</v>
      </c>
      <c r="H17" s="93">
        <v>6865</v>
      </c>
    </row>
    <row r="18" spans="2:8" ht="15" customHeight="1" x14ac:dyDescent="0.2">
      <c r="B18" s="122" t="s">
        <v>201</v>
      </c>
      <c r="C18" s="93">
        <v>374</v>
      </c>
      <c r="D18" s="93">
        <v>385</v>
      </c>
      <c r="E18" s="93">
        <v>3</v>
      </c>
      <c r="F18" s="93">
        <v>1</v>
      </c>
      <c r="G18" s="93">
        <v>377</v>
      </c>
      <c r="H18" s="93">
        <v>386</v>
      </c>
    </row>
    <row r="19" spans="2:8" ht="15" customHeight="1" x14ac:dyDescent="0.2">
      <c r="B19" s="122" t="s">
        <v>200</v>
      </c>
      <c r="C19" s="93">
        <v>17</v>
      </c>
      <c r="D19" s="93">
        <v>14</v>
      </c>
      <c r="E19" s="93">
        <v>3</v>
      </c>
      <c r="F19" s="93">
        <v>1</v>
      </c>
      <c r="G19" s="93">
        <v>20</v>
      </c>
      <c r="H19" s="93">
        <v>15</v>
      </c>
    </row>
    <row r="20" spans="2:8" ht="15" customHeight="1" x14ac:dyDescent="0.2">
      <c r="B20" s="122" t="s">
        <v>283</v>
      </c>
      <c r="C20" s="93">
        <v>655</v>
      </c>
      <c r="D20" s="93">
        <v>627</v>
      </c>
      <c r="E20" s="93">
        <v>146</v>
      </c>
      <c r="F20" s="93">
        <v>138</v>
      </c>
      <c r="G20" s="93">
        <v>801</v>
      </c>
      <c r="H20" s="93">
        <v>765</v>
      </c>
    </row>
    <row r="21" spans="2:8" ht="15" customHeight="1" x14ac:dyDescent="0.2">
      <c r="B21" s="122" t="s">
        <v>199</v>
      </c>
      <c r="C21" s="93">
        <v>5</v>
      </c>
      <c r="D21" s="93">
        <v>6</v>
      </c>
      <c r="E21" s="128">
        <v>0</v>
      </c>
      <c r="F21" s="128">
        <v>1</v>
      </c>
      <c r="G21" s="128">
        <v>5</v>
      </c>
      <c r="H21" s="128">
        <v>7</v>
      </c>
    </row>
    <row r="22" spans="2:8" ht="15" customHeight="1" x14ac:dyDescent="0.2">
      <c r="B22" s="122" t="s">
        <v>198</v>
      </c>
      <c r="C22" s="93">
        <v>40</v>
      </c>
      <c r="D22" s="93">
        <v>64</v>
      </c>
      <c r="E22" s="93">
        <v>2</v>
      </c>
      <c r="F22" s="93">
        <v>2</v>
      </c>
      <c r="G22" s="93">
        <v>42</v>
      </c>
      <c r="H22" s="93">
        <v>66</v>
      </c>
    </row>
    <row r="23" spans="2:8" ht="15" customHeight="1" x14ac:dyDescent="0.2">
      <c r="B23" s="120" t="s">
        <v>197</v>
      </c>
      <c r="C23" s="93">
        <v>2</v>
      </c>
      <c r="D23" s="128">
        <v>0</v>
      </c>
      <c r="E23" s="128">
        <v>0</v>
      </c>
      <c r="F23" s="128">
        <v>0</v>
      </c>
      <c r="G23" s="128">
        <v>2</v>
      </c>
      <c r="H23" s="128">
        <v>0</v>
      </c>
    </row>
    <row r="24" spans="2:8" ht="15" customHeight="1" x14ac:dyDescent="0.2">
      <c r="B24" s="170" t="s">
        <v>339</v>
      </c>
      <c r="C24" s="93">
        <v>3487</v>
      </c>
      <c r="D24" s="93">
        <v>3283</v>
      </c>
      <c r="E24" s="93">
        <v>1</v>
      </c>
      <c r="F24" s="128">
        <v>0</v>
      </c>
      <c r="G24" s="93">
        <v>3488</v>
      </c>
      <c r="H24" s="93">
        <v>3283</v>
      </c>
    </row>
    <row r="25" spans="2:8" ht="15" customHeight="1" x14ac:dyDescent="0.2">
      <c r="B25" s="120" t="s">
        <v>284</v>
      </c>
      <c r="C25" s="93">
        <v>1101</v>
      </c>
      <c r="D25" s="93">
        <v>1067</v>
      </c>
      <c r="E25" s="93">
        <v>1</v>
      </c>
      <c r="F25" s="93">
        <v>4</v>
      </c>
      <c r="G25" s="93">
        <v>1102</v>
      </c>
      <c r="H25" s="93">
        <v>1071</v>
      </c>
    </row>
    <row r="26" spans="2:8" ht="15" customHeight="1" x14ac:dyDescent="0.2">
      <c r="B26" s="120" t="s">
        <v>285</v>
      </c>
      <c r="C26" s="93">
        <v>187</v>
      </c>
      <c r="D26" s="93">
        <v>176</v>
      </c>
      <c r="E26" s="93">
        <v>6</v>
      </c>
      <c r="F26" s="93">
        <v>5</v>
      </c>
      <c r="G26" s="93">
        <v>193</v>
      </c>
      <c r="H26" s="93">
        <v>181</v>
      </c>
    </row>
    <row r="27" spans="2:8" ht="15" customHeight="1" x14ac:dyDescent="0.2">
      <c r="B27" s="121" t="s">
        <v>196</v>
      </c>
      <c r="C27" s="94">
        <v>9358</v>
      </c>
      <c r="D27" s="94">
        <v>9031</v>
      </c>
      <c r="E27" s="94">
        <v>414</v>
      </c>
      <c r="F27" s="94">
        <v>354</v>
      </c>
      <c r="G27" s="94">
        <v>9772</v>
      </c>
      <c r="H27" s="94">
        <v>9385</v>
      </c>
    </row>
    <row r="28" spans="2:8" ht="15" customHeight="1" x14ac:dyDescent="0.2">
      <c r="B28" s="120" t="s">
        <v>2</v>
      </c>
      <c r="C28" s="93"/>
      <c r="D28" s="93"/>
      <c r="E28" s="93"/>
      <c r="F28" s="93"/>
      <c r="G28" s="93"/>
      <c r="H28" s="93"/>
    </row>
    <row r="29" spans="2:8" ht="15" customHeight="1" x14ac:dyDescent="0.2">
      <c r="B29" s="120" t="s">
        <v>195</v>
      </c>
      <c r="C29" s="93">
        <v>6122</v>
      </c>
      <c r="D29" s="93">
        <v>5991</v>
      </c>
      <c r="E29" s="93">
        <v>381</v>
      </c>
      <c r="F29" s="93">
        <v>332</v>
      </c>
      <c r="G29" s="93">
        <v>6503</v>
      </c>
      <c r="H29" s="93">
        <v>6323</v>
      </c>
    </row>
    <row r="30" spans="2:8" ht="15" customHeight="1" x14ac:dyDescent="0.2">
      <c r="B30" s="122" t="s">
        <v>2</v>
      </c>
      <c r="C30" s="93"/>
      <c r="D30" s="93"/>
      <c r="E30" s="93"/>
      <c r="F30" s="93"/>
      <c r="G30" s="93"/>
      <c r="H30" s="93"/>
    </row>
    <row r="31" spans="2:8" ht="15" customHeight="1" x14ac:dyDescent="0.2">
      <c r="B31" s="122" t="s">
        <v>194</v>
      </c>
      <c r="C31" s="93">
        <v>240</v>
      </c>
      <c r="D31" s="93">
        <v>203</v>
      </c>
      <c r="E31" s="93">
        <v>14</v>
      </c>
      <c r="F31" s="93">
        <v>12</v>
      </c>
      <c r="G31" s="93">
        <v>254</v>
      </c>
      <c r="H31" s="93">
        <v>215</v>
      </c>
    </row>
    <row r="32" spans="2:8" ht="15" customHeight="1" x14ac:dyDescent="0.2">
      <c r="B32" s="122" t="s">
        <v>193</v>
      </c>
      <c r="C32" s="93">
        <v>461</v>
      </c>
      <c r="D32" s="93">
        <v>452</v>
      </c>
      <c r="E32" s="93">
        <v>53</v>
      </c>
      <c r="F32" s="93">
        <v>45</v>
      </c>
      <c r="G32" s="93">
        <v>514</v>
      </c>
      <c r="H32" s="93">
        <v>497</v>
      </c>
    </row>
    <row r="33" spans="2:8" ht="15" customHeight="1" x14ac:dyDescent="0.2">
      <c r="B33" s="122" t="s">
        <v>192</v>
      </c>
      <c r="C33" s="93">
        <v>708</v>
      </c>
      <c r="D33" s="93">
        <v>666</v>
      </c>
      <c r="E33" s="93">
        <v>6</v>
      </c>
      <c r="F33" s="93">
        <v>9</v>
      </c>
      <c r="G33" s="93">
        <v>714</v>
      </c>
      <c r="H33" s="93">
        <v>675</v>
      </c>
    </row>
    <row r="34" spans="2:8" ht="15" customHeight="1" x14ac:dyDescent="0.2">
      <c r="B34" s="123" t="s">
        <v>340</v>
      </c>
      <c r="C34" s="93">
        <v>2177</v>
      </c>
      <c r="D34" s="93">
        <v>2036</v>
      </c>
      <c r="E34" s="93">
        <v>1</v>
      </c>
      <c r="F34" s="128">
        <v>0</v>
      </c>
      <c r="G34" s="93">
        <v>2178</v>
      </c>
      <c r="H34" s="93">
        <v>2036</v>
      </c>
    </row>
    <row r="35" spans="2:8" ht="15" customHeight="1" x14ac:dyDescent="0.2">
      <c r="B35" s="124" t="s">
        <v>286</v>
      </c>
      <c r="C35" s="95">
        <v>512</v>
      </c>
      <c r="D35" s="95">
        <v>503</v>
      </c>
      <c r="E35" s="95">
        <v>1</v>
      </c>
      <c r="F35" s="95">
        <v>3</v>
      </c>
      <c r="G35" s="95">
        <v>513</v>
      </c>
      <c r="H35" s="95">
        <v>506</v>
      </c>
    </row>
    <row r="36" spans="2:8" x14ac:dyDescent="0.2">
      <c r="B36" s="105"/>
    </row>
    <row r="37" spans="2:8" x14ac:dyDescent="0.2">
      <c r="B37" s="105" t="s">
        <v>287</v>
      </c>
    </row>
    <row r="38" spans="2:8" x14ac:dyDescent="0.2">
      <c r="B38" s="105" t="s">
        <v>288</v>
      </c>
    </row>
    <row r="39" spans="2:8" x14ac:dyDescent="0.2">
      <c r="B39" s="105" t="s">
        <v>289</v>
      </c>
    </row>
    <row r="40" spans="2:8" x14ac:dyDescent="0.2">
      <c r="B40" s="105" t="s">
        <v>290</v>
      </c>
    </row>
    <row r="41" spans="2:8" x14ac:dyDescent="0.2">
      <c r="H41" s="188" t="s">
        <v>348</v>
      </c>
    </row>
  </sheetData>
  <mergeCells count="5">
    <mergeCell ref="B4:B5"/>
    <mergeCell ref="C4:D4"/>
    <mergeCell ref="E4:F4"/>
    <mergeCell ref="G4:H4"/>
    <mergeCell ref="B3:H3"/>
  </mergeCells>
  <hyperlinks>
    <hyperlink ref="H41" location="Inhaltsverzeichnis!A1" display="› Zurück zum Inhaltsverzeichnis" xr:uid="{00000000-0004-0000-0700-000000000000}"/>
  </hyperlinks>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0877D-C2B5-4E0B-86D7-361137EB235C}">
  <dimension ref="A1:L19"/>
  <sheetViews>
    <sheetView zoomScaleNormal="100" workbookViewId="0">
      <pane ySplit="7" topLeftCell="A8" activePane="bottomLeft" state="frozen"/>
      <selection pane="bottomLeft"/>
    </sheetView>
  </sheetViews>
  <sheetFormatPr baseColWidth="10" defaultColWidth="11" defaultRowHeight="12" x14ac:dyDescent="0.2"/>
  <cols>
    <col min="1" max="1" width="2.7109375" style="98" customWidth="1"/>
    <col min="2" max="2" width="22.140625" style="98" customWidth="1"/>
    <col min="3" max="12" width="10.7109375" style="98" customWidth="1"/>
    <col min="13" max="16384" width="11" style="98"/>
  </cols>
  <sheetData>
    <row r="1" spans="1:12" s="97" customFormat="1" ht="15" customHeight="1" x14ac:dyDescent="0.2">
      <c r="A1" s="96"/>
      <c r="B1" s="96"/>
      <c r="C1" s="96"/>
      <c r="D1" s="96"/>
      <c r="E1" s="96"/>
      <c r="F1" s="17"/>
    </row>
    <row r="2" spans="1:12" s="86" customFormat="1" ht="20.100000000000001" customHeight="1" x14ac:dyDescent="0.2">
      <c r="B2" s="87" t="s">
        <v>26</v>
      </c>
      <c r="C2" s="87"/>
      <c r="D2" s="87"/>
    </row>
    <row r="3" spans="1:12" s="57" customFormat="1" ht="50.1" customHeight="1" x14ac:dyDescent="0.2">
      <c r="B3" s="288" t="s">
        <v>335</v>
      </c>
      <c r="C3" s="288"/>
      <c r="D3" s="288"/>
      <c r="E3" s="288"/>
      <c r="F3" s="288"/>
      <c r="G3" s="288"/>
      <c r="H3" s="288"/>
      <c r="I3" s="288"/>
      <c r="J3" s="288"/>
      <c r="K3" s="288"/>
      <c r="L3" s="86"/>
    </row>
    <row r="4" spans="1:12" ht="18.75" customHeight="1" x14ac:dyDescent="0.2">
      <c r="B4" s="297" t="s">
        <v>217</v>
      </c>
      <c r="C4" s="280" t="s">
        <v>93</v>
      </c>
      <c r="D4" s="280"/>
      <c r="E4" s="278" t="s">
        <v>216</v>
      </c>
      <c r="F4" s="278"/>
      <c r="G4" s="278"/>
      <c r="H4" s="278"/>
      <c r="I4" s="278"/>
      <c r="J4" s="278"/>
      <c r="K4" s="278"/>
      <c r="L4" s="279"/>
    </row>
    <row r="5" spans="1:12" ht="18.75" customHeight="1" x14ac:dyDescent="0.2">
      <c r="B5" s="297"/>
      <c r="C5" s="280"/>
      <c r="D5" s="280"/>
      <c r="E5" s="278" t="s">
        <v>1</v>
      </c>
      <c r="F5" s="278"/>
      <c r="G5" s="278" t="s">
        <v>5</v>
      </c>
      <c r="H5" s="278"/>
      <c r="I5" s="278"/>
      <c r="J5" s="278"/>
      <c r="K5" s="278"/>
      <c r="L5" s="279"/>
    </row>
    <row r="6" spans="1:12" ht="18.75" customHeight="1" x14ac:dyDescent="0.2">
      <c r="B6" s="297"/>
      <c r="C6" s="280"/>
      <c r="D6" s="280"/>
      <c r="E6" s="278"/>
      <c r="F6" s="278"/>
      <c r="G6" s="278" t="s">
        <v>276</v>
      </c>
      <c r="H6" s="278"/>
      <c r="I6" s="278" t="s">
        <v>277</v>
      </c>
      <c r="J6" s="278"/>
      <c r="K6" s="278" t="s">
        <v>91</v>
      </c>
      <c r="L6" s="279"/>
    </row>
    <row r="7" spans="1:12" ht="18.75" customHeight="1" x14ac:dyDescent="0.2">
      <c r="B7" s="297"/>
      <c r="C7" s="166">
        <v>2023</v>
      </c>
      <c r="D7" s="166">
        <v>2024</v>
      </c>
      <c r="E7" s="166">
        <v>2023</v>
      </c>
      <c r="F7" s="166">
        <v>2024</v>
      </c>
      <c r="G7" s="166">
        <v>2023</v>
      </c>
      <c r="H7" s="166">
        <v>2024</v>
      </c>
      <c r="I7" s="166">
        <v>2023</v>
      </c>
      <c r="J7" s="166">
        <v>2024</v>
      </c>
      <c r="K7" s="166">
        <v>2023</v>
      </c>
      <c r="L7" s="167">
        <v>2024</v>
      </c>
    </row>
    <row r="8" spans="1:12" ht="15" customHeight="1" x14ac:dyDescent="0.2">
      <c r="B8" s="125" t="s">
        <v>215</v>
      </c>
      <c r="C8" s="93">
        <v>1006</v>
      </c>
      <c r="D8" s="98">
        <v>942</v>
      </c>
      <c r="E8" s="93">
        <v>1138</v>
      </c>
      <c r="F8" s="98">
        <v>1101</v>
      </c>
      <c r="G8" s="93">
        <v>3</v>
      </c>
      <c r="H8" s="93">
        <v>3</v>
      </c>
      <c r="I8" s="93">
        <v>50</v>
      </c>
      <c r="J8" s="93">
        <v>87</v>
      </c>
      <c r="K8" s="93">
        <v>1085</v>
      </c>
      <c r="L8" s="93">
        <v>1011</v>
      </c>
    </row>
    <row r="9" spans="1:12" ht="15" customHeight="1" x14ac:dyDescent="0.2">
      <c r="B9" s="126" t="s">
        <v>121</v>
      </c>
      <c r="C9" s="93">
        <v>441</v>
      </c>
      <c r="D9" s="98">
        <v>456</v>
      </c>
      <c r="E9" s="93">
        <v>548</v>
      </c>
      <c r="F9" s="98">
        <v>541</v>
      </c>
      <c r="G9" s="93">
        <v>6</v>
      </c>
      <c r="H9" s="93">
        <v>4</v>
      </c>
      <c r="I9" s="93">
        <v>91</v>
      </c>
      <c r="J9" s="93">
        <v>101</v>
      </c>
      <c r="K9" s="93">
        <v>451</v>
      </c>
      <c r="L9" s="93">
        <v>436</v>
      </c>
    </row>
    <row r="10" spans="1:12" ht="15" customHeight="1" x14ac:dyDescent="0.2">
      <c r="B10" s="126" t="s">
        <v>162</v>
      </c>
      <c r="C10" s="93">
        <v>1193</v>
      </c>
      <c r="D10" s="98">
        <v>1087</v>
      </c>
      <c r="E10" s="93">
        <v>1402</v>
      </c>
      <c r="F10" s="98">
        <v>1314</v>
      </c>
      <c r="G10" s="93">
        <v>4</v>
      </c>
      <c r="H10" s="93">
        <v>4</v>
      </c>
      <c r="I10" s="93">
        <v>77</v>
      </c>
      <c r="J10" s="93">
        <v>79</v>
      </c>
      <c r="K10" s="93">
        <v>1321</v>
      </c>
      <c r="L10" s="93">
        <v>1231</v>
      </c>
    </row>
    <row r="11" spans="1:12" ht="15" customHeight="1" x14ac:dyDescent="0.2">
      <c r="B11" s="126" t="s">
        <v>214</v>
      </c>
      <c r="C11" s="93">
        <v>1888</v>
      </c>
      <c r="D11" s="98">
        <v>1792</v>
      </c>
      <c r="E11" s="93">
        <v>2298</v>
      </c>
      <c r="F11" s="98">
        <v>2178</v>
      </c>
      <c r="G11" s="93">
        <v>7</v>
      </c>
      <c r="H11" s="93">
        <v>13</v>
      </c>
      <c r="I11" s="93">
        <v>181</v>
      </c>
      <c r="J11" s="93">
        <v>141</v>
      </c>
      <c r="K11" s="93">
        <v>2110</v>
      </c>
      <c r="L11" s="93">
        <v>2024</v>
      </c>
    </row>
    <row r="12" spans="1:12" ht="15" customHeight="1" x14ac:dyDescent="0.2">
      <c r="B12" s="126" t="s">
        <v>213</v>
      </c>
      <c r="C12" s="93">
        <v>1312</v>
      </c>
      <c r="D12" s="98">
        <v>1230</v>
      </c>
      <c r="E12" s="93">
        <v>1588</v>
      </c>
      <c r="F12" s="98">
        <v>1454</v>
      </c>
      <c r="G12" s="93">
        <v>1</v>
      </c>
      <c r="H12" s="93">
        <v>4</v>
      </c>
      <c r="I12" s="93">
        <v>111</v>
      </c>
      <c r="J12" s="93">
        <v>89</v>
      </c>
      <c r="K12" s="93">
        <v>1476</v>
      </c>
      <c r="L12" s="93">
        <v>1361</v>
      </c>
    </row>
    <row r="13" spans="1:12" ht="15" customHeight="1" x14ac:dyDescent="0.2">
      <c r="B13" s="126" t="s">
        <v>108</v>
      </c>
      <c r="C13" s="93">
        <v>538</v>
      </c>
      <c r="D13" s="98">
        <v>576</v>
      </c>
      <c r="E13" s="93">
        <v>681</v>
      </c>
      <c r="F13" s="98">
        <v>728</v>
      </c>
      <c r="G13" s="93">
        <v>1</v>
      </c>
      <c r="H13" s="93">
        <v>5</v>
      </c>
      <c r="I13" s="93">
        <v>65</v>
      </c>
      <c r="J13" s="93">
        <v>60</v>
      </c>
      <c r="K13" s="93">
        <v>615</v>
      </c>
      <c r="L13" s="93">
        <v>663</v>
      </c>
    </row>
    <row r="14" spans="1:12" ht="15" customHeight="1" x14ac:dyDescent="0.2">
      <c r="B14" s="126" t="s">
        <v>140</v>
      </c>
      <c r="C14" s="93">
        <v>1403</v>
      </c>
      <c r="D14" s="98">
        <v>1391</v>
      </c>
      <c r="E14" s="93">
        <v>1676</v>
      </c>
      <c r="F14" s="98">
        <v>1625</v>
      </c>
      <c r="G14" s="93">
        <v>6</v>
      </c>
      <c r="H14" s="93">
        <v>6</v>
      </c>
      <c r="I14" s="93">
        <v>126</v>
      </c>
      <c r="J14" s="93">
        <v>121</v>
      </c>
      <c r="K14" s="93">
        <v>1544</v>
      </c>
      <c r="L14" s="93">
        <v>1498</v>
      </c>
    </row>
    <row r="15" spans="1:12" ht="15" customHeight="1" x14ac:dyDescent="0.2">
      <c r="B15" s="127" t="s">
        <v>6</v>
      </c>
      <c r="C15" s="117">
        <v>7781</v>
      </c>
      <c r="D15" s="145">
        <v>7474</v>
      </c>
      <c r="E15" s="117">
        <v>9331</v>
      </c>
      <c r="F15" s="145">
        <v>8941</v>
      </c>
      <c r="G15" s="117">
        <v>28</v>
      </c>
      <c r="H15" s="117">
        <v>39</v>
      </c>
      <c r="I15" s="117">
        <v>701</v>
      </c>
      <c r="J15" s="117">
        <v>678</v>
      </c>
      <c r="K15" s="117">
        <v>8602</v>
      </c>
      <c r="L15" s="117">
        <v>8224</v>
      </c>
    </row>
    <row r="16" spans="1:12" x14ac:dyDescent="0.2">
      <c r="B16" s="295"/>
      <c r="C16" s="295"/>
      <c r="D16" s="295"/>
      <c r="E16" s="295"/>
      <c r="F16" s="295"/>
      <c r="G16" s="295"/>
      <c r="H16" s="295"/>
      <c r="I16" s="295"/>
      <c r="J16" s="295"/>
      <c r="K16" s="295"/>
      <c r="L16" s="295"/>
    </row>
    <row r="17" spans="2:12" x14ac:dyDescent="0.2">
      <c r="B17" s="296" t="s">
        <v>312</v>
      </c>
      <c r="C17" s="296"/>
      <c r="D17" s="296"/>
      <c r="E17" s="296"/>
      <c r="F17" s="296"/>
      <c r="G17" s="296"/>
      <c r="H17" s="296"/>
      <c r="I17" s="296"/>
      <c r="J17" s="296"/>
      <c r="K17" s="296"/>
      <c r="L17" s="296"/>
    </row>
    <row r="18" spans="2:12" x14ac:dyDescent="0.2">
      <c r="B18" s="105" t="s">
        <v>278</v>
      </c>
      <c r="C18" s="105"/>
      <c r="D18" s="105"/>
      <c r="E18" s="105"/>
      <c r="F18" s="105"/>
      <c r="G18" s="105"/>
      <c r="H18" s="105"/>
      <c r="I18" s="105"/>
      <c r="J18" s="105"/>
      <c r="K18" s="105"/>
      <c r="L18" s="105"/>
    </row>
    <row r="19" spans="2:12" x14ac:dyDescent="0.2">
      <c r="L19" s="189" t="s">
        <v>349</v>
      </c>
    </row>
  </sheetData>
  <mergeCells count="11">
    <mergeCell ref="K6:L6"/>
    <mergeCell ref="B3:K3"/>
    <mergeCell ref="B16:L16"/>
    <mergeCell ref="B17:L17"/>
    <mergeCell ref="B4:B7"/>
    <mergeCell ref="C4:D6"/>
    <mergeCell ref="E4:L4"/>
    <mergeCell ref="E5:F6"/>
    <mergeCell ref="G5:L5"/>
    <mergeCell ref="G6:H6"/>
    <mergeCell ref="I6:J6"/>
  </mergeCells>
  <hyperlinks>
    <hyperlink ref="L19" location="Inhaltsverzeichnis!A1" display="› Zurück zum Inhaltsverzeichnis" xr:uid="{00000000-0004-0000-0800-000000000000}"/>
  </hyperlinks>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5F5160-CD9E-4B6C-8230-E012C0896D6B}">
  <dimension ref="A1:H22"/>
  <sheetViews>
    <sheetView zoomScaleNormal="100" workbookViewId="0">
      <pane ySplit="5" topLeftCell="A6" activePane="bottomLeft" state="frozen"/>
      <selection pane="bottomLeft"/>
    </sheetView>
  </sheetViews>
  <sheetFormatPr baseColWidth="10" defaultColWidth="11" defaultRowHeight="12" x14ac:dyDescent="0.2"/>
  <cols>
    <col min="1" max="1" width="2.7109375" style="98" customWidth="1"/>
    <col min="2" max="2" width="15.7109375" style="98" customWidth="1"/>
    <col min="3" max="3" width="13.7109375" style="98" customWidth="1"/>
    <col min="4" max="4" width="16.85546875" style="98" customWidth="1"/>
    <col min="5" max="6" width="13.7109375" style="98" customWidth="1"/>
    <col min="7" max="7" width="14.42578125" style="98" customWidth="1"/>
    <col min="8" max="8" width="13.7109375" style="98" customWidth="1"/>
    <col min="9" max="16384" width="11" style="98"/>
  </cols>
  <sheetData>
    <row r="1" spans="1:8" s="97" customFormat="1" ht="15" customHeight="1" x14ac:dyDescent="0.2">
      <c r="A1" s="96"/>
      <c r="B1" s="96"/>
      <c r="C1" s="96"/>
      <c r="D1" s="96"/>
      <c r="E1" s="96"/>
      <c r="F1" s="17"/>
    </row>
    <row r="2" spans="1:8" s="86" customFormat="1" ht="20.100000000000001" customHeight="1" x14ac:dyDescent="0.2">
      <c r="B2" s="87" t="s">
        <v>26</v>
      </c>
      <c r="C2" s="87"/>
      <c r="D2" s="87"/>
    </row>
    <row r="3" spans="1:8" s="57" customFormat="1" ht="50.1" customHeight="1" x14ac:dyDescent="0.2">
      <c r="B3" s="288" t="s">
        <v>336</v>
      </c>
      <c r="C3" s="288"/>
      <c r="D3" s="288"/>
      <c r="E3" s="288"/>
      <c r="F3" s="288"/>
      <c r="G3" s="288"/>
      <c r="H3" s="288"/>
    </row>
    <row r="4" spans="1:8" ht="20.100000000000001" customHeight="1" x14ac:dyDescent="0.2">
      <c r="B4" s="290" t="s">
        <v>231</v>
      </c>
      <c r="C4" s="280" t="s">
        <v>93</v>
      </c>
      <c r="D4" s="280"/>
      <c r="E4" s="280" t="s">
        <v>92</v>
      </c>
      <c r="F4" s="280"/>
      <c r="G4" s="280"/>
      <c r="H4" s="281"/>
    </row>
    <row r="5" spans="1:8" ht="30" customHeight="1" x14ac:dyDescent="0.2">
      <c r="B5" s="290"/>
      <c r="C5" s="100" t="s">
        <v>1</v>
      </c>
      <c r="D5" s="100" t="s">
        <v>230</v>
      </c>
      <c r="E5" s="133" t="s">
        <v>1</v>
      </c>
      <c r="F5" s="133" t="s">
        <v>276</v>
      </c>
      <c r="G5" s="133" t="s">
        <v>277</v>
      </c>
      <c r="H5" s="141" t="s">
        <v>91</v>
      </c>
    </row>
    <row r="6" spans="1:8" ht="15" customHeight="1" x14ac:dyDescent="0.2">
      <c r="B6" s="125" t="s">
        <v>229</v>
      </c>
      <c r="C6" s="93">
        <v>414</v>
      </c>
      <c r="D6" s="93">
        <v>13</v>
      </c>
      <c r="E6" s="93">
        <v>507</v>
      </c>
      <c r="F6" s="93">
        <v>4</v>
      </c>
      <c r="G6" s="93">
        <v>39</v>
      </c>
      <c r="H6" s="93">
        <v>464</v>
      </c>
    </row>
    <row r="7" spans="1:8" ht="15" customHeight="1" x14ac:dyDescent="0.2">
      <c r="B7" s="126" t="s">
        <v>228</v>
      </c>
      <c r="C7" s="93">
        <v>450</v>
      </c>
      <c r="D7" s="93">
        <v>12</v>
      </c>
      <c r="E7" s="93">
        <v>532</v>
      </c>
      <c r="F7" s="93">
        <v>1</v>
      </c>
      <c r="G7" s="93">
        <v>43</v>
      </c>
      <c r="H7" s="93">
        <v>488</v>
      </c>
    </row>
    <row r="8" spans="1:8" ht="15" customHeight="1" x14ac:dyDescent="0.2">
      <c r="B8" s="126" t="s">
        <v>227</v>
      </c>
      <c r="C8" s="93">
        <v>487</v>
      </c>
      <c r="D8" s="93">
        <v>15</v>
      </c>
      <c r="E8" s="93">
        <v>610</v>
      </c>
      <c r="F8" s="93">
        <v>1</v>
      </c>
      <c r="G8" s="93">
        <v>55</v>
      </c>
      <c r="H8" s="93">
        <v>554</v>
      </c>
    </row>
    <row r="9" spans="1:8" ht="15" customHeight="1" x14ac:dyDescent="0.2">
      <c r="B9" s="126" t="s">
        <v>226</v>
      </c>
      <c r="C9" s="93">
        <v>644</v>
      </c>
      <c r="D9" s="93">
        <v>23</v>
      </c>
      <c r="E9" s="93">
        <v>769</v>
      </c>
      <c r="F9" s="93">
        <v>2</v>
      </c>
      <c r="G9" s="93">
        <v>49</v>
      </c>
      <c r="H9" s="93">
        <v>718</v>
      </c>
    </row>
    <row r="10" spans="1:8" ht="15" customHeight="1" x14ac:dyDescent="0.2">
      <c r="B10" s="126" t="s">
        <v>225</v>
      </c>
      <c r="C10" s="93">
        <v>781</v>
      </c>
      <c r="D10" s="93">
        <v>19</v>
      </c>
      <c r="E10" s="93">
        <v>935</v>
      </c>
      <c r="F10" s="93">
        <v>4</v>
      </c>
      <c r="G10" s="93">
        <v>81</v>
      </c>
      <c r="H10" s="93">
        <v>850</v>
      </c>
    </row>
    <row r="11" spans="1:8" ht="15" customHeight="1" x14ac:dyDescent="0.2">
      <c r="B11" s="126" t="s">
        <v>224</v>
      </c>
      <c r="C11" s="93">
        <v>743</v>
      </c>
      <c r="D11" s="93">
        <v>20</v>
      </c>
      <c r="E11" s="93">
        <v>856</v>
      </c>
      <c r="F11" s="93">
        <v>4</v>
      </c>
      <c r="G11" s="93">
        <v>80</v>
      </c>
      <c r="H11" s="93">
        <v>772</v>
      </c>
    </row>
    <row r="12" spans="1:8" ht="15" customHeight="1" x14ac:dyDescent="0.2">
      <c r="B12" s="126" t="s">
        <v>223</v>
      </c>
      <c r="C12" s="93">
        <v>728</v>
      </c>
      <c r="D12" s="93">
        <v>23</v>
      </c>
      <c r="E12" s="93">
        <v>856</v>
      </c>
      <c r="F12" s="93">
        <v>6</v>
      </c>
      <c r="G12" s="93">
        <v>66</v>
      </c>
      <c r="H12" s="93">
        <v>784</v>
      </c>
    </row>
    <row r="13" spans="1:8" ht="15" customHeight="1" x14ac:dyDescent="0.2">
      <c r="B13" s="126" t="s">
        <v>222</v>
      </c>
      <c r="C13" s="93">
        <v>704</v>
      </c>
      <c r="D13" s="93">
        <v>17</v>
      </c>
      <c r="E13" s="93">
        <v>835</v>
      </c>
      <c r="F13" s="93">
        <v>1</v>
      </c>
      <c r="G13" s="93">
        <v>54</v>
      </c>
      <c r="H13" s="93">
        <v>780</v>
      </c>
    </row>
    <row r="14" spans="1:8" ht="15" customHeight="1" x14ac:dyDescent="0.2">
      <c r="B14" s="126" t="s">
        <v>221</v>
      </c>
      <c r="C14" s="93">
        <v>752</v>
      </c>
      <c r="D14" s="93">
        <v>21</v>
      </c>
      <c r="E14" s="93">
        <v>887</v>
      </c>
      <c r="F14" s="93">
        <v>7</v>
      </c>
      <c r="G14" s="93">
        <v>63</v>
      </c>
      <c r="H14" s="93">
        <v>817</v>
      </c>
    </row>
    <row r="15" spans="1:8" ht="15" customHeight="1" x14ac:dyDescent="0.2">
      <c r="B15" s="126" t="s">
        <v>220</v>
      </c>
      <c r="C15" s="93">
        <v>691</v>
      </c>
      <c r="D15" s="93">
        <v>22</v>
      </c>
      <c r="E15" s="93">
        <v>815</v>
      </c>
      <c r="F15" s="93">
        <v>2</v>
      </c>
      <c r="G15" s="93">
        <v>53</v>
      </c>
      <c r="H15" s="93">
        <v>760</v>
      </c>
    </row>
    <row r="16" spans="1:8" ht="15" customHeight="1" x14ac:dyDescent="0.2">
      <c r="B16" s="126" t="s">
        <v>219</v>
      </c>
      <c r="C16" s="93">
        <v>598</v>
      </c>
      <c r="D16" s="93">
        <v>26</v>
      </c>
      <c r="E16" s="93">
        <v>741</v>
      </c>
      <c r="F16" s="93">
        <v>1</v>
      </c>
      <c r="G16" s="93">
        <v>52</v>
      </c>
      <c r="H16" s="93">
        <v>688</v>
      </c>
    </row>
    <row r="17" spans="2:8" ht="15" customHeight="1" x14ac:dyDescent="0.2">
      <c r="B17" s="126" t="s">
        <v>218</v>
      </c>
      <c r="C17" s="93">
        <v>482</v>
      </c>
      <c r="D17" s="93">
        <v>18</v>
      </c>
      <c r="E17" s="93">
        <v>598</v>
      </c>
      <c r="F17" s="93">
        <v>6</v>
      </c>
      <c r="G17" s="93">
        <v>43</v>
      </c>
      <c r="H17" s="93">
        <v>549</v>
      </c>
    </row>
    <row r="18" spans="2:8" ht="15" customHeight="1" x14ac:dyDescent="0.2">
      <c r="B18" s="127" t="s">
        <v>210</v>
      </c>
      <c r="C18" s="117">
        <v>7474</v>
      </c>
      <c r="D18" s="117">
        <v>229</v>
      </c>
      <c r="E18" s="117">
        <v>8941</v>
      </c>
      <c r="F18" s="117">
        <v>39</v>
      </c>
      <c r="G18" s="117">
        <v>678</v>
      </c>
      <c r="H18" s="117">
        <v>8224</v>
      </c>
    </row>
    <row r="19" spans="2:8" ht="12" customHeight="1" x14ac:dyDescent="0.2">
      <c r="B19" s="289"/>
      <c r="C19" s="289"/>
      <c r="D19" s="289"/>
      <c r="E19" s="289"/>
      <c r="F19" s="289"/>
      <c r="G19" s="289"/>
      <c r="H19" s="289"/>
    </row>
    <row r="20" spans="2:8" ht="12" customHeight="1" x14ac:dyDescent="0.2">
      <c r="B20" s="298" t="s">
        <v>281</v>
      </c>
      <c r="C20" s="298"/>
      <c r="D20" s="298"/>
      <c r="E20" s="298"/>
      <c r="F20" s="298"/>
      <c r="G20" s="298"/>
      <c r="H20" s="298"/>
    </row>
    <row r="21" spans="2:8" x14ac:dyDescent="0.2">
      <c r="B21" s="284" t="s">
        <v>282</v>
      </c>
      <c r="C21" s="284"/>
      <c r="D21" s="284"/>
      <c r="E21" s="284"/>
      <c r="F21" s="284"/>
      <c r="G21" s="284"/>
      <c r="H21" s="284"/>
    </row>
    <row r="22" spans="2:8" x14ac:dyDescent="0.2">
      <c r="H22" s="189" t="s">
        <v>349</v>
      </c>
    </row>
  </sheetData>
  <mergeCells count="7">
    <mergeCell ref="B3:H3"/>
    <mergeCell ref="B21:H21"/>
    <mergeCell ref="B20:H20"/>
    <mergeCell ref="B4:B5"/>
    <mergeCell ref="C4:D4"/>
    <mergeCell ref="E4:H4"/>
    <mergeCell ref="B19:H19"/>
  </mergeCells>
  <hyperlinks>
    <hyperlink ref="H22" location="Inhaltsverzeichnis!A1" display="› Zurück zum Inhaltsverzeichnis" xr:uid="{00000000-0004-0000-0900-000000000000}"/>
  </hyperlinks>
  <pageMargins left="0.7" right="0.7" top="0.78740157499999996" bottom="0.78740157499999996"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01BA98-D04D-4104-A1C7-D91CE6D5E67D}">
  <dimension ref="A1:P25"/>
  <sheetViews>
    <sheetView zoomScaleNormal="100" workbookViewId="0">
      <pane ySplit="6" topLeftCell="A7" activePane="bottomLeft" state="frozen"/>
      <selection pane="bottomLeft"/>
    </sheetView>
  </sheetViews>
  <sheetFormatPr baseColWidth="10" defaultColWidth="11" defaultRowHeight="12" x14ac:dyDescent="0.2"/>
  <cols>
    <col min="1" max="1" width="2.7109375" style="98" customWidth="1"/>
    <col min="2" max="2" width="25.7109375" style="98" customWidth="1"/>
    <col min="3" max="16" width="10.7109375" style="98" customWidth="1"/>
    <col min="17" max="16384" width="11" style="98"/>
  </cols>
  <sheetData>
    <row r="1" spans="1:16" s="97" customFormat="1" ht="15" customHeight="1" x14ac:dyDescent="0.2">
      <c r="A1" s="96"/>
      <c r="B1" s="96"/>
      <c r="C1" s="96"/>
      <c r="D1" s="96"/>
      <c r="E1" s="96"/>
      <c r="F1" s="17"/>
    </row>
    <row r="2" spans="1:16" s="86" customFormat="1" ht="20.100000000000001" customHeight="1" x14ac:dyDescent="0.2">
      <c r="B2" s="87" t="s">
        <v>26</v>
      </c>
      <c r="C2" s="87"/>
      <c r="D2" s="87"/>
    </row>
    <row r="3" spans="1:16" s="57" customFormat="1" ht="50.25" customHeight="1" x14ac:dyDescent="0.2">
      <c r="B3" s="288" t="s">
        <v>337</v>
      </c>
      <c r="C3" s="288"/>
      <c r="D3" s="288"/>
      <c r="E3" s="288"/>
      <c r="F3" s="288"/>
      <c r="G3" s="288"/>
      <c r="H3" s="288"/>
      <c r="I3" s="288"/>
      <c r="J3" s="288"/>
      <c r="K3" s="288"/>
      <c r="L3" s="288"/>
      <c r="M3" s="288"/>
      <c r="N3" s="288"/>
      <c r="O3" s="288"/>
      <c r="P3" s="288"/>
    </row>
    <row r="4" spans="1:16" ht="15" customHeight="1" x14ac:dyDescent="0.2">
      <c r="B4" s="290" t="s">
        <v>247</v>
      </c>
      <c r="C4" s="278" t="s">
        <v>216</v>
      </c>
      <c r="D4" s="278"/>
      <c r="E4" s="278" t="s">
        <v>7</v>
      </c>
      <c r="F4" s="278"/>
      <c r="G4" s="278"/>
      <c r="H4" s="278"/>
      <c r="I4" s="278"/>
      <c r="J4" s="278"/>
      <c r="K4" s="278"/>
      <c r="L4" s="278"/>
      <c r="M4" s="278"/>
      <c r="N4" s="278"/>
      <c r="O4" s="278"/>
      <c r="P4" s="279"/>
    </row>
    <row r="5" spans="1:16" ht="25.15" customHeight="1" x14ac:dyDescent="0.2">
      <c r="B5" s="290"/>
      <c r="C5" s="278"/>
      <c r="D5" s="278"/>
      <c r="E5" s="280" t="s">
        <v>246</v>
      </c>
      <c r="F5" s="280"/>
      <c r="G5" s="280" t="s">
        <v>245</v>
      </c>
      <c r="H5" s="280"/>
      <c r="I5" s="280" t="s">
        <v>244</v>
      </c>
      <c r="J5" s="280"/>
      <c r="K5" s="280" t="s">
        <v>274</v>
      </c>
      <c r="L5" s="280"/>
      <c r="M5" s="280" t="s">
        <v>275</v>
      </c>
      <c r="N5" s="280"/>
      <c r="O5" s="280" t="s">
        <v>243</v>
      </c>
      <c r="P5" s="281"/>
    </row>
    <row r="6" spans="1:16" ht="15" customHeight="1" x14ac:dyDescent="0.2">
      <c r="B6" s="290"/>
      <c r="C6" s="100" t="s">
        <v>242</v>
      </c>
      <c r="D6" s="100" t="s">
        <v>241</v>
      </c>
      <c r="E6" s="133" t="s">
        <v>242</v>
      </c>
      <c r="F6" s="133" t="s">
        <v>241</v>
      </c>
      <c r="G6" s="133" t="s">
        <v>242</v>
      </c>
      <c r="H6" s="133" t="s">
        <v>241</v>
      </c>
      <c r="I6" s="133" t="s">
        <v>242</v>
      </c>
      <c r="J6" s="133" t="s">
        <v>241</v>
      </c>
      <c r="K6" s="133" t="s">
        <v>242</v>
      </c>
      <c r="L6" s="133" t="s">
        <v>241</v>
      </c>
      <c r="M6" s="133" t="s">
        <v>242</v>
      </c>
      <c r="N6" s="133" t="s">
        <v>241</v>
      </c>
      <c r="O6" s="133" t="s">
        <v>242</v>
      </c>
      <c r="P6" s="141" t="s">
        <v>241</v>
      </c>
    </row>
    <row r="7" spans="1:16" ht="15" customHeight="1" x14ac:dyDescent="0.2">
      <c r="B7" s="125" t="s">
        <v>276</v>
      </c>
      <c r="C7" s="128">
        <v>34</v>
      </c>
      <c r="D7" s="128">
        <v>5</v>
      </c>
      <c r="E7" s="128">
        <v>6</v>
      </c>
      <c r="F7" s="128">
        <v>2</v>
      </c>
      <c r="G7" s="128">
        <v>6</v>
      </c>
      <c r="H7" s="128">
        <v>1</v>
      </c>
      <c r="I7" s="128">
        <v>0</v>
      </c>
      <c r="J7" s="128">
        <v>0</v>
      </c>
      <c r="K7" s="128">
        <v>10</v>
      </c>
      <c r="L7" s="128">
        <v>0</v>
      </c>
      <c r="M7" s="128">
        <v>12</v>
      </c>
      <c r="N7" s="128">
        <v>2</v>
      </c>
      <c r="O7" s="128">
        <v>0</v>
      </c>
      <c r="P7" s="128">
        <v>0</v>
      </c>
    </row>
    <row r="8" spans="1:16" ht="15" customHeight="1" x14ac:dyDescent="0.2">
      <c r="B8" s="126" t="s">
        <v>277</v>
      </c>
      <c r="C8" s="128">
        <v>651</v>
      </c>
      <c r="D8" s="128">
        <v>27</v>
      </c>
      <c r="E8" s="128">
        <v>126</v>
      </c>
      <c r="F8" s="128">
        <v>16</v>
      </c>
      <c r="G8" s="128">
        <v>84</v>
      </c>
      <c r="H8" s="128">
        <v>6</v>
      </c>
      <c r="I8" s="128">
        <v>48</v>
      </c>
      <c r="J8" s="128">
        <v>0</v>
      </c>
      <c r="K8" s="128">
        <v>248</v>
      </c>
      <c r="L8" s="128">
        <v>0</v>
      </c>
      <c r="M8" s="128">
        <v>120</v>
      </c>
      <c r="N8" s="128">
        <v>1</v>
      </c>
      <c r="O8" s="128">
        <v>25</v>
      </c>
      <c r="P8" s="128">
        <v>4</v>
      </c>
    </row>
    <row r="9" spans="1:16" ht="15" customHeight="1" x14ac:dyDescent="0.2">
      <c r="B9" s="126" t="s">
        <v>91</v>
      </c>
      <c r="C9" s="128">
        <v>7892</v>
      </c>
      <c r="D9" s="128">
        <v>332</v>
      </c>
      <c r="E9" s="128">
        <v>2680</v>
      </c>
      <c r="F9" s="128">
        <v>278</v>
      </c>
      <c r="G9" s="128">
        <v>531</v>
      </c>
      <c r="H9" s="128">
        <v>17</v>
      </c>
      <c r="I9" s="128">
        <v>487</v>
      </c>
      <c r="J9" s="128">
        <v>1</v>
      </c>
      <c r="K9" s="128">
        <v>2746</v>
      </c>
      <c r="L9" s="128">
        <v>0</v>
      </c>
      <c r="M9" s="128">
        <v>806</v>
      </c>
      <c r="N9" s="128">
        <v>1</v>
      </c>
      <c r="O9" s="128">
        <v>642</v>
      </c>
      <c r="P9" s="128">
        <v>35</v>
      </c>
    </row>
    <row r="10" spans="1:16" ht="15" customHeight="1" x14ac:dyDescent="0.2">
      <c r="B10" s="114" t="s">
        <v>210</v>
      </c>
      <c r="C10" s="128">
        <v>8577</v>
      </c>
      <c r="D10" s="128">
        <v>364</v>
      </c>
      <c r="E10" s="128">
        <v>2812</v>
      </c>
      <c r="F10" s="128">
        <v>296</v>
      </c>
      <c r="G10" s="128">
        <v>621</v>
      </c>
      <c r="H10" s="128">
        <v>24</v>
      </c>
      <c r="I10" s="128">
        <v>535</v>
      </c>
      <c r="J10" s="128">
        <v>1</v>
      </c>
      <c r="K10" s="128">
        <v>3004</v>
      </c>
      <c r="L10" s="128">
        <v>0</v>
      </c>
      <c r="M10" s="128">
        <v>938</v>
      </c>
      <c r="N10" s="128">
        <v>4</v>
      </c>
      <c r="O10" s="128">
        <v>667</v>
      </c>
      <c r="P10" s="128">
        <v>39</v>
      </c>
    </row>
    <row r="11" spans="1:16" ht="15" customHeight="1" x14ac:dyDescent="0.2">
      <c r="B11" s="129" t="s">
        <v>240</v>
      </c>
      <c r="C11" s="128"/>
      <c r="D11" s="128"/>
      <c r="E11" s="128"/>
      <c r="F11" s="128"/>
      <c r="G11" s="128"/>
      <c r="H11" s="128"/>
      <c r="I11" s="128"/>
      <c r="J11" s="128"/>
      <c r="K11" s="128"/>
      <c r="L11" s="128"/>
      <c r="M11" s="128"/>
      <c r="N11" s="128"/>
      <c r="O11" s="128"/>
      <c r="P11" s="128"/>
    </row>
    <row r="12" spans="1:16" ht="15" customHeight="1" x14ac:dyDescent="0.2">
      <c r="B12" s="171" t="s">
        <v>239</v>
      </c>
      <c r="C12" s="128">
        <v>128</v>
      </c>
      <c r="D12" s="128">
        <v>5</v>
      </c>
      <c r="E12" s="128">
        <v>46</v>
      </c>
      <c r="F12" s="128">
        <v>5</v>
      </c>
      <c r="G12" s="128">
        <v>0</v>
      </c>
      <c r="H12" s="128">
        <v>0</v>
      </c>
      <c r="I12" s="128">
        <v>1</v>
      </c>
      <c r="J12" s="128">
        <v>0</v>
      </c>
      <c r="K12" s="128">
        <v>19</v>
      </c>
      <c r="L12" s="128">
        <v>0</v>
      </c>
      <c r="M12" s="128">
        <v>43</v>
      </c>
      <c r="N12" s="128">
        <v>0</v>
      </c>
      <c r="O12" s="128">
        <v>19</v>
      </c>
      <c r="P12" s="128">
        <v>0</v>
      </c>
    </row>
    <row r="13" spans="1:16" ht="15" customHeight="1" x14ac:dyDescent="0.2">
      <c r="B13" s="172" t="s">
        <v>238</v>
      </c>
      <c r="C13" s="128">
        <v>447</v>
      </c>
      <c r="D13" s="128">
        <v>6</v>
      </c>
      <c r="E13" s="128">
        <v>95</v>
      </c>
      <c r="F13" s="128">
        <v>6</v>
      </c>
      <c r="G13" s="128">
        <v>6</v>
      </c>
      <c r="H13" s="128">
        <v>0</v>
      </c>
      <c r="I13" s="128">
        <v>27</v>
      </c>
      <c r="J13" s="128">
        <v>0</v>
      </c>
      <c r="K13" s="128">
        <v>181</v>
      </c>
      <c r="L13" s="128">
        <v>0</v>
      </c>
      <c r="M13" s="128">
        <v>116</v>
      </c>
      <c r="N13" s="128">
        <v>0</v>
      </c>
      <c r="O13" s="128">
        <v>22</v>
      </c>
      <c r="P13" s="128">
        <v>0</v>
      </c>
    </row>
    <row r="14" spans="1:16" ht="15" customHeight="1" x14ac:dyDescent="0.2">
      <c r="B14" s="129" t="s">
        <v>237</v>
      </c>
      <c r="C14" s="128">
        <v>247</v>
      </c>
      <c r="D14" s="128">
        <v>4</v>
      </c>
      <c r="E14" s="128">
        <v>39</v>
      </c>
      <c r="F14" s="128">
        <v>3</v>
      </c>
      <c r="G14" s="128">
        <v>25</v>
      </c>
      <c r="H14" s="128">
        <v>1</v>
      </c>
      <c r="I14" s="128">
        <v>49</v>
      </c>
      <c r="J14" s="128">
        <v>0</v>
      </c>
      <c r="K14" s="128">
        <v>82</v>
      </c>
      <c r="L14" s="128">
        <v>0</v>
      </c>
      <c r="M14" s="128">
        <v>33</v>
      </c>
      <c r="N14" s="128">
        <v>0</v>
      </c>
      <c r="O14" s="128">
        <v>19</v>
      </c>
      <c r="P14" s="128">
        <v>0</v>
      </c>
    </row>
    <row r="15" spans="1:16" ht="15" customHeight="1" x14ac:dyDescent="0.2">
      <c r="B15" s="129" t="s">
        <v>236</v>
      </c>
      <c r="C15" s="128">
        <v>994</v>
      </c>
      <c r="D15" s="128">
        <v>41</v>
      </c>
      <c r="E15" s="128">
        <v>405</v>
      </c>
      <c r="F15" s="128">
        <v>33</v>
      </c>
      <c r="G15" s="128">
        <v>106</v>
      </c>
      <c r="H15" s="128">
        <v>5</v>
      </c>
      <c r="I15" s="128">
        <v>149</v>
      </c>
      <c r="J15" s="128">
        <v>1</v>
      </c>
      <c r="K15" s="128">
        <v>186</v>
      </c>
      <c r="L15" s="128">
        <v>0</v>
      </c>
      <c r="M15" s="128">
        <v>93</v>
      </c>
      <c r="N15" s="128">
        <v>0</v>
      </c>
      <c r="O15" s="128">
        <v>55</v>
      </c>
      <c r="P15" s="128">
        <v>2</v>
      </c>
    </row>
    <row r="16" spans="1:16" ht="15" customHeight="1" x14ac:dyDescent="0.2">
      <c r="B16" s="129" t="s">
        <v>235</v>
      </c>
      <c r="C16" s="128">
        <v>3092</v>
      </c>
      <c r="D16" s="128">
        <v>167</v>
      </c>
      <c r="E16" s="128">
        <v>1135</v>
      </c>
      <c r="F16" s="128">
        <v>134</v>
      </c>
      <c r="G16" s="128">
        <v>216</v>
      </c>
      <c r="H16" s="128">
        <v>11</v>
      </c>
      <c r="I16" s="128">
        <v>212</v>
      </c>
      <c r="J16" s="128">
        <v>0</v>
      </c>
      <c r="K16" s="128">
        <v>1053</v>
      </c>
      <c r="L16" s="128">
        <v>0</v>
      </c>
      <c r="M16" s="128">
        <v>264</v>
      </c>
      <c r="N16" s="128">
        <v>2</v>
      </c>
      <c r="O16" s="128">
        <v>212</v>
      </c>
      <c r="P16" s="128">
        <v>20</v>
      </c>
    </row>
    <row r="17" spans="2:16" ht="15" customHeight="1" x14ac:dyDescent="0.2">
      <c r="B17" s="129" t="s">
        <v>234</v>
      </c>
      <c r="C17" s="128">
        <v>2610</v>
      </c>
      <c r="D17" s="128">
        <v>118</v>
      </c>
      <c r="E17" s="128">
        <v>833</v>
      </c>
      <c r="F17" s="128">
        <v>96</v>
      </c>
      <c r="G17" s="128">
        <v>224</v>
      </c>
      <c r="H17" s="128">
        <v>5</v>
      </c>
      <c r="I17" s="128">
        <v>83</v>
      </c>
      <c r="J17" s="128">
        <v>0</v>
      </c>
      <c r="K17" s="128">
        <v>1020</v>
      </c>
      <c r="L17" s="128">
        <v>0</v>
      </c>
      <c r="M17" s="128">
        <v>228</v>
      </c>
      <c r="N17" s="128">
        <v>2</v>
      </c>
      <c r="O17" s="128">
        <v>222</v>
      </c>
      <c r="P17" s="128">
        <v>15</v>
      </c>
    </row>
    <row r="18" spans="2:16" ht="15" customHeight="1" x14ac:dyDescent="0.2">
      <c r="B18" s="129" t="s">
        <v>233</v>
      </c>
      <c r="C18" s="128">
        <v>1022</v>
      </c>
      <c r="D18" s="128">
        <v>22</v>
      </c>
      <c r="E18" s="128">
        <v>255</v>
      </c>
      <c r="F18" s="128">
        <v>18</v>
      </c>
      <c r="G18" s="128">
        <v>43</v>
      </c>
      <c r="H18" s="128">
        <v>2</v>
      </c>
      <c r="I18" s="128">
        <v>13</v>
      </c>
      <c r="J18" s="128">
        <v>0</v>
      </c>
      <c r="K18" s="128">
        <v>451</v>
      </c>
      <c r="L18" s="128">
        <v>0</v>
      </c>
      <c r="M18" s="128">
        <v>148</v>
      </c>
      <c r="N18" s="128">
        <v>0</v>
      </c>
      <c r="O18" s="128">
        <v>112</v>
      </c>
      <c r="P18" s="128">
        <v>2</v>
      </c>
    </row>
    <row r="19" spans="2:16" ht="15" customHeight="1" x14ac:dyDescent="0.2">
      <c r="B19" s="130" t="s">
        <v>232</v>
      </c>
      <c r="C19" s="131">
        <v>37</v>
      </c>
      <c r="D19" s="132">
        <v>1</v>
      </c>
      <c r="E19" s="132">
        <v>4</v>
      </c>
      <c r="F19" s="132">
        <v>1</v>
      </c>
      <c r="G19" s="132">
        <v>1</v>
      </c>
      <c r="H19" s="132">
        <v>0</v>
      </c>
      <c r="I19" s="132">
        <v>1</v>
      </c>
      <c r="J19" s="132">
        <v>0</v>
      </c>
      <c r="K19" s="132">
        <v>12</v>
      </c>
      <c r="L19" s="132">
        <v>0</v>
      </c>
      <c r="M19" s="132">
        <v>13</v>
      </c>
      <c r="N19" s="132">
        <v>0</v>
      </c>
      <c r="O19" s="132">
        <v>6</v>
      </c>
      <c r="P19" s="132">
        <v>0</v>
      </c>
    </row>
    <row r="20" spans="2:16" x14ac:dyDescent="0.2">
      <c r="B20" s="295"/>
      <c r="C20" s="295"/>
      <c r="D20" s="295"/>
      <c r="E20" s="295"/>
      <c r="F20" s="295"/>
      <c r="G20" s="295"/>
      <c r="H20" s="295"/>
      <c r="I20" s="295"/>
      <c r="J20" s="295"/>
      <c r="K20" s="295"/>
      <c r="L20" s="295"/>
      <c r="M20" s="295"/>
      <c r="N20" s="295"/>
      <c r="O20" s="295"/>
      <c r="P20" s="295"/>
    </row>
    <row r="21" spans="2:16" x14ac:dyDescent="0.2">
      <c r="B21" s="299" t="s">
        <v>313</v>
      </c>
      <c r="C21" s="299"/>
      <c r="D21" s="299"/>
      <c r="E21" s="299"/>
      <c r="F21" s="299"/>
      <c r="G21" s="299"/>
      <c r="H21" s="299"/>
      <c r="I21" s="299"/>
      <c r="J21" s="299"/>
      <c r="K21" s="299"/>
      <c r="L21" s="299"/>
      <c r="M21" s="299"/>
      <c r="N21" s="299"/>
      <c r="O21" s="299"/>
      <c r="P21" s="299"/>
    </row>
    <row r="22" spans="2:16" x14ac:dyDescent="0.2">
      <c r="B22" s="103" t="s">
        <v>278</v>
      </c>
      <c r="C22" s="103"/>
      <c r="D22" s="103"/>
      <c r="E22" s="103"/>
      <c r="F22" s="103"/>
      <c r="G22" s="103"/>
      <c r="H22" s="103"/>
      <c r="I22" s="103"/>
      <c r="J22" s="103"/>
      <c r="K22" s="103"/>
      <c r="L22" s="103"/>
      <c r="M22" s="103"/>
      <c r="N22" s="103"/>
      <c r="O22" s="103"/>
      <c r="P22" s="103"/>
    </row>
    <row r="23" spans="2:16" x14ac:dyDescent="0.2">
      <c r="B23" s="103" t="s">
        <v>279</v>
      </c>
      <c r="C23" s="103"/>
      <c r="D23" s="103"/>
      <c r="E23" s="103"/>
      <c r="F23" s="103"/>
      <c r="G23" s="103"/>
      <c r="H23" s="103"/>
      <c r="I23" s="103"/>
      <c r="J23" s="103"/>
      <c r="K23" s="103"/>
      <c r="L23" s="103"/>
      <c r="M23" s="103"/>
      <c r="N23" s="103"/>
      <c r="O23" s="103"/>
      <c r="P23" s="103"/>
    </row>
    <row r="24" spans="2:16" x14ac:dyDescent="0.2">
      <c r="B24" s="103" t="s">
        <v>280</v>
      </c>
      <c r="C24" s="103"/>
      <c r="D24" s="103"/>
      <c r="E24" s="103"/>
      <c r="F24" s="103"/>
      <c r="G24" s="103"/>
      <c r="H24" s="103"/>
      <c r="I24" s="103"/>
      <c r="J24" s="103"/>
      <c r="K24" s="103"/>
      <c r="L24" s="103"/>
      <c r="M24" s="103"/>
      <c r="N24" s="103"/>
      <c r="O24" s="103"/>
      <c r="P24" s="103"/>
    </row>
    <row r="25" spans="2:16" x14ac:dyDescent="0.2">
      <c r="P25" s="188" t="s">
        <v>348</v>
      </c>
    </row>
  </sheetData>
  <mergeCells count="12">
    <mergeCell ref="O5:P5"/>
    <mergeCell ref="I5:J5"/>
    <mergeCell ref="B3:P3"/>
    <mergeCell ref="B20:P20"/>
    <mergeCell ref="B21:P21"/>
    <mergeCell ref="B4:B6"/>
    <mergeCell ref="C4:D5"/>
    <mergeCell ref="E4:P4"/>
    <mergeCell ref="E5:F5"/>
    <mergeCell ref="G5:H5"/>
    <mergeCell ref="K5:L5"/>
    <mergeCell ref="M5:N5"/>
  </mergeCells>
  <hyperlinks>
    <hyperlink ref="P25" location="Inhaltsverzeichnis!A1" display="› Zurück zum Inhaltsverzeichnis" xr:uid="{00000000-0004-0000-0A00-000000000000}"/>
  </hyperlinks>
  <pageMargins left="0.7" right="0.7" top="0.78740157499999996" bottom="0.78740157499999996"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6519ED-62B7-4DB8-9123-7833535F0588}">
  <dimension ref="A1:F48"/>
  <sheetViews>
    <sheetView zoomScaleNormal="100" workbookViewId="0">
      <pane ySplit="5" topLeftCell="A6" activePane="bottomLeft" state="frozen"/>
      <selection pane="bottomLeft"/>
    </sheetView>
  </sheetViews>
  <sheetFormatPr baseColWidth="10" defaultRowHeight="12" x14ac:dyDescent="0.2"/>
  <cols>
    <col min="1" max="1" width="2.7109375" style="2" customWidth="1"/>
    <col min="2" max="2" width="39.28515625" customWidth="1"/>
    <col min="3" max="3" width="15.7109375" customWidth="1"/>
    <col min="4" max="4" width="18.42578125" customWidth="1"/>
    <col min="5" max="5" width="15.7109375" customWidth="1"/>
    <col min="6" max="6" width="16.42578125" customWidth="1"/>
  </cols>
  <sheetData>
    <row r="1" spans="1:6" s="181" customFormat="1" ht="15" customHeight="1" x14ac:dyDescent="0.2">
      <c r="A1" s="13"/>
      <c r="B1" s="13"/>
      <c r="C1" s="13"/>
      <c r="D1" s="13"/>
      <c r="E1" s="13"/>
      <c r="F1" s="13"/>
    </row>
    <row r="2" spans="1:6" s="181" customFormat="1" ht="20.100000000000001" customHeight="1" x14ac:dyDescent="0.2">
      <c r="A2" s="13"/>
      <c r="B2" s="191" t="s">
        <v>26</v>
      </c>
      <c r="C2" s="148"/>
      <c r="D2" s="148"/>
      <c r="E2" s="13"/>
      <c r="F2" s="13"/>
    </row>
    <row r="3" spans="1:6" s="181" customFormat="1" ht="50.25" customHeight="1" x14ac:dyDescent="0.2">
      <c r="A3" s="13"/>
      <c r="B3" s="304" t="s">
        <v>443</v>
      </c>
      <c r="C3" s="304"/>
      <c r="D3" s="304"/>
      <c r="E3" s="304"/>
      <c r="F3" s="304"/>
    </row>
    <row r="4" spans="1:6" ht="14.25" customHeight="1" x14ac:dyDescent="0.2">
      <c r="A4" s="265"/>
      <c r="B4" s="305" t="s">
        <v>253</v>
      </c>
      <c r="C4" s="305" t="s">
        <v>321</v>
      </c>
      <c r="D4" s="306" t="s">
        <v>210</v>
      </c>
      <c r="E4" s="306" t="s">
        <v>7</v>
      </c>
      <c r="F4" s="307"/>
    </row>
    <row r="5" spans="1:6" ht="48" x14ac:dyDescent="0.2">
      <c r="A5" s="266"/>
      <c r="B5" s="305"/>
      <c r="C5" s="305"/>
      <c r="D5" s="306"/>
      <c r="E5" s="150" t="s">
        <v>252</v>
      </c>
      <c r="F5" s="151" t="s">
        <v>251</v>
      </c>
    </row>
    <row r="6" spans="1:6" ht="15" customHeight="1" x14ac:dyDescent="0.2">
      <c r="B6" s="267"/>
      <c r="C6" s="153"/>
      <c r="D6" s="302">
        <v>2022</v>
      </c>
      <c r="E6" s="303"/>
      <c r="F6" s="303"/>
    </row>
    <row r="7" spans="1:6" ht="15" customHeight="1" x14ac:dyDescent="0.2">
      <c r="B7" s="115" t="s">
        <v>322</v>
      </c>
      <c r="C7" s="154"/>
      <c r="D7" s="258"/>
      <c r="E7" s="259"/>
      <c r="F7" s="259"/>
    </row>
    <row r="8" spans="1:6" ht="15" customHeight="1" x14ac:dyDescent="0.2">
      <c r="B8" s="112" t="s">
        <v>323</v>
      </c>
      <c r="C8" s="152" t="s">
        <v>250</v>
      </c>
      <c r="D8" s="269">
        <v>37</v>
      </c>
      <c r="E8" s="270">
        <v>7</v>
      </c>
      <c r="F8" s="270">
        <v>30</v>
      </c>
    </row>
    <row r="9" spans="1:6" ht="15" customHeight="1" x14ac:dyDescent="0.2">
      <c r="B9" s="112" t="s">
        <v>249</v>
      </c>
      <c r="C9" s="155" t="s">
        <v>444</v>
      </c>
      <c r="D9" s="269" t="s">
        <v>447</v>
      </c>
      <c r="E9" s="270">
        <v>685180</v>
      </c>
      <c r="F9" s="270" t="s">
        <v>449</v>
      </c>
    </row>
    <row r="10" spans="1:6" ht="15" customHeight="1" x14ac:dyDescent="0.2">
      <c r="B10" s="112" t="s">
        <v>248</v>
      </c>
      <c r="C10" s="152" t="s">
        <v>329</v>
      </c>
      <c r="D10" s="269" t="s">
        <v>448</v>
      </c>
      <c r="E10" s="270">
        <v>4695329</v>
      </c>
      <c r="F10" s="270" t="s">
        <v>450</v>
      </c>
    </row>
    <row r="11" spans="1:6" ht="15" customHeight="1" x14ac:dyDescent="0.2">
      <c r="B11" s="112" t="s">
        <v>324</v>
      </c>
      <c r="C11" s="152" t="s">
        <v>330</v>
      </c>
      <c r="D11" s="269" t="s">
        <v>452</v>
      </c>
      <c r="E11" s="270">
        <v>214564</v>
      </c>
      <c r="F11" s="270" t="s">
        <v>451</v>
      </c>
    </row>
    <row r="12" spans="1:6" ht="15" customHeight="1" x14ac:dyDescent="0.2">
      <c r="B12" s="134" t="s">
        <v>325</v>
      </c>
      <c r="C12" s="152"/>
      <c r="D12" s="269"/>
      <c r="E12" s="270"/>
      <c r="F12" s="270"/>
    </row>
    <row r="13" spans="1:6" ht="15" customHeight="1" x14ac:dyDescent="0.2">
      <c r="B13" s="134" t="s">
        <v>323</v>
      </c>
      <c r="C13" s="152" t="s">
        <v>250</v>
      </c>
      <c r="D13" s="269">
        <v>17</v>
      </c>
      <c r="E13" s="270">
        <v>7</v>
      </c>
      <c r="F13" s="270">
        <v>10</v>
      </c>
    </row>
    <row r="14" spans="1:6" ht="15" customHeight="1" x14ac:dyDescent="0.2">
      <c r="B14" s="134" t="s">
        <v>249</v>
      </c>
      <c r="C14" s="155" t="s">
        <v>444</v>
      </c>
      <c r="D14" s="269">
        <v>684574</v>
      </c>
      <c r="E14" s="270">
        <v>683665</v>
      </c>
      <c r="F14" s="270">
        <v>909</v>
      </c>
    </row>
    <row r="15" spans="1:6" ht="15" customHeight="1" x14ac:dyDescent="0.2">
      <c r="B15" s="134" t="s">
        <v>248</v>
      </c>
      <c r="C15" s="152" t="s">
        <v>329</v>
      </c>
      <c r="D15" s="269">
        <v>4704508</v>
      </c>
      <c r="E15" s="270">
        <v>4680099</v>
      </c>
      <c r="F15" s="270">
        <v>24409</v>
      </c>
    </row>
    <row r="16" spans="1:6" ht="15" customHeight="1" x14ac:dyDescent="0.2">
      <c r="B16" s="134" t="s">
        <v>326</v>
      </c>
      <c r="C16" s="152" t="s">
        <v>330</v>
      </c>
      <c r="D16" s="269">
        <v>213662</v>
      </c>
      <c r="E16" s="270">
        <v>212927</v>
      </c>
      <c r="F16" s="270">
        <v>735</v>
      </c>
    </row>
    <row r="17" spans="2:6" ht="15" customHeight="1" x14ac:dyDescent="0.2">
      <c r="B17" s="134" t="s">
        <v>327</v>
      </c>
      <c r="C17" s="152" t="s">
        <v>328</v>
      </c>
      <c r="D17" s="269">
        <v>860168</v>
      </c>
      <c r="E17" s="270">
        <v>853788</v>
      </c>
      <c r="F17" s="270">
        <v>6381</v>
      </c>
    </row>
    <row r="18" spans="2:6" ht="15" customHeight="1" x14ac:dyDescent="0.2">
      <c r="B18" s="134"/>
      <c r="C18" s="152"/>
      <c r="D18" s="269"/>
      <c r="E18" s="270"/>
      <c r="F18" s="270"/>
    </row>
    <row r="19" spans="2:6" ht="15" customHeight="1" x14ac:dyDescent="0.2">
      <c r="B19" s="268"/>
      <c r="C19" s="154"/>
      <c r="D19" s="300">
        <v>2023</v>
      </c>
      <c r="E19" s="301"/>
      <c r="F19" s="301"/>
    </row>
    <row r="20" spans="2:6" ht="15" customHeight="1" x14ac:dyDescent="0.2">
      <c r="B20" s="115" t="s">
        <v>322</v>
      </c>
      <c r="C20" s="154"/>
      <c r="D20" s="271"/>
      <c r="E20" s="272"/>
      <c r="F20" s="272"/>
    </row>
    <row r="21" spans="2:6" ht="15" customHeight="1" x14ac:dyDescent="0.2">
      <c r="B21" s="112" t="s">
        <v>323</v>
      </c>
      <c r="C21" s="152" t="s">
        <v>250</v>
      </c>
      <c r="D21" s="269">
        <v>36</v>
      </c>
      <c r="E21" s="270">
        <v>7</v>
      </c>
      <c r="F21" s="270">
        <v>29</v>
      </c>
    </row>
    <row r="22" spans="2:6" ht="15" customHeight="1" x14ac:dyDescent="0.2">
      <c r="B22" s="112" t="s">
        <v>249</v>
      </c>
      <c r="C22" s="155" t="s">
        <v>444</v>
      </c>
      <c r="D22" s="269">
        <v>804383</v>
      </c>
      <c r="E22" s="270">
        <v>802739</v>
      </c>
      <c r="F22" s="270">
        <v>1643</v>
      </c>
    </row>
    <row r="23" spans="2:6" ht="15" customHeight="1" x14ac:dyDescent="0.2">
      <c r="B23" s="112" t="s">
        <v>248</v>
      </c>
      <c r="C23" s="152" t="s">
        <v>329</v>
      </c>
      <c r="D23" s="269">
        <v>5529141</v>
      </c>
      <c r="E23" s="270">
        <v>5387642</v>
      </c>
      <c r="F23" s="270">
        <v>141499</v>
      </c>
    </row>
    <row r="24" spans="2:6" ht="15" customHeight="1" x14ac:dyDescent="0.2">
      <c r="B24" s="112" t="s">
        <v>324</v>
      </c>
      <c r="C24" s="152" t="s">
        <v>330</v>
      </c>
      <c r="D24" s="269">
        <v>217431</v>
      </c>
      <c r="E24" s="270">
        <v>212434</v>
      </c>
      <c r="F24" s="270">
        <v>4997</v>
      </c>
    </row>
    <row r="25" spans="2:6" ht="15" customHeight="1" x14ac:dyDescent="0.2">
      <c r="B25" s="134" t="s">
        <v>325</v>
      </c>
      <c r="C25" s="152"/>
      <c r="D25" s="269"/>
      <c r="E25" s="270"/>
      <c r="F25" s="270"/>
    </row>
    <row r="26" spans="2:6" ht="15" customHeight="1" x14ac:dyDescent="0.2">
      <c r="B26" s="134" t="s">
        <v>323</v>
      </c>
      <c r="C26" s="152" t="s">
        <v>250</v>
      </c>
      <c r="D26" s="269">
        <v>16</v>
      </c>
      <c r="E26" s="270">
        <v>7</v>
      </c>
      <c r="F26" s="270">
        <v>9</v>
      </c>
    </row>
    <row r="27" spans="2:6" ht="15" customHeight="1" x14ac:dyDescent="0.2">
      <c r="B27" s="134" t="s">
        <v>249</v>
      </c>
      <c r="C27" s="152" t="s">
        <v>444</v>
      </c>
      <c r="D27" s="269">
        <v>802887</v>
      </c>
      <c r="E27" s="270">
        <v>802238</v>
      </c>
      <c r="F27" s="270">
        <v>649</v>
      </c>
    </row>
    <row r="28" spans="2:6" ht="15" customHeight="1" x14ac:dyDescent="0.2">
      <c r="B28" s="134" t="s">
        <v>248</v>
      </c>
      <c r="C28" s="152" t="s">
        <v>329</v>
      </c>
      <c r="D28" s="269">
        <v>5402714</v>
      </c>
      <c r="E28" s="270">
        <v>5381439</v>
      </c>
      <c r="F28" s="270">
        <v>21275</v>
      </c>
    </row>
    <row r="29" spans="2:6" ht="15" customHeight="1" x14ac:dyDescent="0.2">
      <c r="B29" s="134" t="s">
        <v>326</v>
      </c>
      <c r="C29" s="152" t="s">
        <v>330</v>
      </c>
      <c r="D29" s="269">
        <v>212635</v>
      </c>
      <c r="E29" s="270">
        <v>211923</v>
      </c>
      <c r="F29" s="270">
        <v>712</v>
      </c>
    </row>
    <row r="30" spans="2:6" ht="15" customHeight="1" x14ac:dyDescent="0.2">
      <c r="B30" s="134" t="s">
        <v>327</v>
      </c>
      <c r="C30" s="152" t="s">
        <v>328</v>
      </c>
      <c r="D30" s="269">
        <v>998268</v>
      </c>
      <c r="E30" s="270">
        <v>990750</v>
      </c>
      <c r="F30" s="270">
        <v>7519</v>
      </c>
    </row>
    <row r="31" spans="2:6" ht="15" customHeight="1" x14ac:dyDescent="0.2">
      <c r="B31" s="134"/>
      <c r="C31" s="152"/>
      <c r="D31" s="269"/>
      <c r="E31" s="270"/>
      <c r="F31" s="270"/>
    </row>
    <row r="32" spans="2:6" ht="15" customHeight="1" x14ac:dyDescent="0.2">
      <c r="B32" s="268"/>
      <c r="C32" s="154"/>
      <c r="D32" s="300">
        <v>2024</v>
      </c>
      <c r="E32" s="301"/>
      <c r="F32" s="301"/>
    </row>
    <row r="33" spans="2:6" ht="15" customHeight="1" x14ac:dyDescent="0.2">
      <c r="B33" s="115" t="s">
        <v>322</v>
      </c>
      <c r="C33" s="154"/>
      <c r="D33" s="271"/>
      <c r="E33" s="272"/>
      <c r="F33" s="272"/>
    </row>
    <row r="34" spans="2:6" ht="15" customHeight="1" x14ac:dyDescent="0.2">
      <c r="B34" s="112" t="s">
        <v>323</v>
      </c>
      <c r="C34" s="152" t="s">
        <v>250</v>
      </c>
      <c r="D34" s="269">
        <v>36</v>
      </c>
      <c r="E34" s="270">
        <v>7</v>
      </c>
      <c r="F34" s="270">
        <v>29</v>
      </c>
    </row>
    <row r="35" spans="2:6" ht="15" customHeight="1" x14ac:dyDescent="0.2">
      <c r="B35" s="112" t="s">
        <v>249</v>
      </c>
      <c r="C35" s="155" t="s">
        <v>444</v>
      </c>
      <c r="D35" s="269">
        <v>842158</v>
      </c>
      <c r="E35" s="270">
        <v>840101</v>
      </c>
      <c r="F35" s="270">
        <v>2056</v>
      </c>
    </row>
    <row r="36" spans="2:6" ht="15" customHeight="1" x14ac:dyDescent="0.2">
      <c r="B36" s="112" t="s">
        <v>248</v>
      </c>
      <c r="C36" s="152" t="s">
        <v>329</v>
      </c>
      <c r="D36" s="269">
        <v>5896294</v>
      </c>
      <c r="E36" s="270">
        <v>5633188</v>
      </c>
      <c r="F36" s="270">
        <v>263106</v>
      </c>
    </row>
    <row r="37" spans="2:6" ht="15" customHeight="1" x14ac:dyDescent="0.2">
      <c r="B37" s="112" t="s">
        <v>324</v>
      </c>
      <c r="C37" s="152" t="s">
        <v>330</v>
      </c>
      <c r="D37" s="269">
        <v>235439</v>
      </c>
      <c r="E37" s="270">
        <v>220389</v>
      </c>
      <c r="F37" s="270">
        <v>15050</v>
      </c>
    </row>
    <row r="38" spans="2:6" ht="15" customHeight="1" x14ac:dyDescent="0.2">
      <c r="B38" s="134" t="s">
        <v>325</v>
      </c>
      <c r="C38" s="152"/>
      <c r="D38" s="269"/>
      <c r="E38" s="270"/>
      <c r="F38" s="270"/>
    </row>
    <row r="39" spans="2:6" ht="15" customHeight="1" x14ac:dyDescent="0.2">
      <c r="B39" s="134" t="s">
        <v>323</v>
      </c>
      <c r="C39" s="152" t="s">
        <v>250</v>
      </c>
      <c r="D39" s="269">
        <v>12</v>
      </c>
      <c r="E39" s="270">
        <v>7</v>
      </c>
      <c r="F39" s="270">
        <v>5</v>
      </c>
    </row>
    <row r="40" spans="2:6" ht="15" customHeight="1" x14ac:dyDescent="0.2">
      <c r="B40" s="134" t="s">
        <v>249</v>
      </c>
      <c r="C40" s="155" t="s">
        <v>444</v>
      </c>
      <c r="D40" s="269">
        <v>839921</v>
      </c>
      <c r="E40" s="270">
        <v>839359</v>
      </c>
      <c r="F40" s="270">
        <v>561</v>
      </c>
    </row>
    <row r="41" spans="2:6" ht="15" customHeight="1" x14ac:dyDescent="0.2">
      <c r="B41" s="134" t="s">
        <v>248</v>
      </c>
      <c r="C41" s="152" t="s">
        <v>329</v>
      </c>
      <c r="D41" s="269">
        <v>5644739</v>
      </c>
      <c r="E41" s="270">
        <v>5623900</v>
      </c>
      <c r="F41" s="270">
        <v>20839</v>
      </c>
    </row>
    <row r="42" spans="2:6" ht="15" customHeight="1" x14ac:dyDescent="0.2">
      <c r="B42" s="134" t="s">
        <v>326</v>
      </c>
      <c r="C42" s="152" t="s">
        <v>330</v>
      </c>
      <c r="D42" s="269">
        <v>220379</v>
      </c>
      <c r="E42" s="270">
        <v>219619</v>
      </c>
      <c r="F42" s="270">
        <v>760</v>
      </c>
    </row>
    <row r="43" spans="2:6" ht="15" customHeight="1" x14ac:dyDescent="0.2">
      <c r="B43" s="136" t="s">
        <v>327</v>
      </c>
      <c r="C43" s="156" t="s">
        <v>328</v>
      </c>
      <c r="D43" s="273">
        <v>1123488</v>
      </c>
      <c r="E43" s="274" t="s">
        <v>343</v>
      </c>
      <c r="F43" s="274">
        <v>7003</v>
      </c>
    </row>
    <row r="44" spans="2:6" ht="12.75" x14ac:dyDescent="0.2">
      <c r="B44" s="149"/>
    </row>
    <row r="45" spans="2:6" x14ac:dyDescent="0.2">
      <c r="B45" s="157" t="s">
        <v>331</v>
      </c>
    </row>
    <row r="46" spans="2:6" x14ac:dyDescent="0.2">
      <c r="B46" s="157" t="s">
        <v>332</v>
      </c>
    </row>
    <row r="47" spans="2:6" x14ac:dyDescent="0.2">
      <c r="B47" s="157" t="s">
        <v>333</v>
      </c>
    </row>
    <row r="48" spans="2:6" x14ac:dyDescent="0.2">
      <c r="F48" s="188" t="s">
        <v>348</v>
      </c>
    </row>
  </sheetData>
  <mergeCells count="8">
    <mergeCell ref="D32:F32"/>
    <mergeCell ref="D19:F19"/>
    <mergeCell ref="D6:F6"/>
    <mergeCell ref="B3:F3"/>
    <mergeCell ref="B4:B5"/>
    <mergeCell ref="C4:C5"/>
    <mergeCell ref="D4:D5"/>
    <mergeCell ref="E4:F4"/>
  </mergeCells>
  <hyperlinks>
    <hyperlink ref="F48" location="Inhaltsverzeichnis!A1" display="› Zurück zum Inhaltsverzeichnis" xr:uid="{53B94900-ABDF-43B4-B9F0-D8521B8FFBA7}"/>
  </hyperlinks>
  <pageMargins left="0.7" right="0.7" top="0.78740157499999996" bottom="0.78740157499999996"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8C1E3F-C1C8-4A00-BEDD-ABF2B17B7071}">
  <dimension ref="A1:H29"/>
  <sheetViews>
    <sheetView zoomScaleNormal="100" workbookViewId="0">
      <pane ySplit="5" topLeftCell="A6" activePane="bottomLeft" state="frozen"/>
      <selection pane="bottomLeft"/>
    </sheetView>
  </sheetViews>
  <sheetFormatPr baseColWidth="10" defaultColWidth="11" defaultRowHeight="12" x14ac:dyDescent="0.2"/>
  <cols>
    <col min="1" max="1" width="2.7109375" style="98" customWidth="1"/>
    <col min="2" max="2" width="39.28515625" style="98" customWidth="1"/>
    <col min="3" max="6" width="15.7109375" style="98" customWidth="1"/>
    <col min="7" max="16384" width="11" style="98"/>
  </cols>
  <sheetData>
    <row r="1" spans="1:8" s="97" customFormat="1" ht="15" customHeight="1" x14ac:dyDescent="0.2">
      <c r="A1" s="96"/>
      <c r="B1" s="96"/>
      <c r="C1" s="96"/>
      <c r="D1" s="96"/>
      <c r="E1" s="96"/>
      <c r="F1" s="17"/>
    </row>
    <row r="2" spans="1:8" s="86" customFormat="1" ht="20.100000000000001" customHeight="1" x14ac:dyDescent="0.2">
      <c r="B2" s="87" t="s">
        <v>26</v>
      </c>
      <c r="C2" s="87"/>
      <c r="D2" s="87"/>
    </row>
    <row r="3" spans="1:8" s="57" customFormat="1" ht="55.15" customHeight="1" x14ac:dyDescent="0.2">
      <c r="B3" s="311" t="s">
        <v>346</v>
      </c>
      <c r="C3" s="311"/>
      <c r="D3" s="311"/>
      <c r="E3" s="311"/>
      <c r="F3" s="311"/>
      <c r="G3" s="311"/>
      <c r="H3" s="311"/>
    </row>
    <row r="4" spans="1:8" ht="15" customHeight="1" x14ac:dyDescent="0.2">
      <c r="B4" s="290" t="s">
        <v>253</v>
      </c>
      <c r="C4" s="280" t="s">
        <v>210</v>
      </c>
      <c r="D4" s="280" t="s">
        <v>7</v>
      </c>
      <c r="E4" s="280"/>
      <c r="F4" s="281" t="s">
        <v>266</v>
      </c>
    </row>
    <row r="5" spans="1:8" ht="48" x14ac:dyDescent="0.2">
      <c r="B5" s="290"/>
      <c r="C5" s="280"/>
      <c r="D5" s="100" t="s">
        <v>252</v>
      </c>
      <c r="E5" s="100" t="s">
        <v>445</v>
      </c>
      <c r="F5" s="281"/>
    </row>
    <row r="6" spans="1:8" ht="15" customHeight="1" x14ac:dyDescent="0.2">
      <c r="B6" s="137"/>
      <c r="C6" s="308" t="s">
        <v>250</v>
      </c>
      <c r="D6" s="308"/>
      <c r="E6" s="308"/>
      <c r="F6" s="308"/>
    </row>
    <row r="7" spans="1:8" ht="15" customHeight="1" x14ac:dyDescent="0.2">
      <c r="B7" s="112" t="s">
        <v>265</v>
      </c>
      <c r="C7" s="260">
        <v>14530</v>
      </c>
      <c r="D7" s="260">
        <v>13360</v>
      </c>
      <c r="E7" s="260">
        <v>1170</v>
      </c>
      <c r="F7" s="264">
        <v>100</v>
      </c>
    </row>
    <row r="8" spans="1:8" ht="15" customHeight="1" x14ac:dyDescent="0.2">
      <c r="B8" s="134" t="s">
        <v>264</v>
      </c>
      <c r="C8" s="260"/>
      <c r="D8" s="260"/>
      <c r="E8" s="260"/>
      <c r="F8" s="263"/>
    </row>
    <row r="9" spans="1:8" ht="15" customHeight="1" x14ac:dyDescent="0.2">
      <c r="B9" s="134" t="s">
        <v>263</v>
      </c>
      <c r="C9" s="260">
        <v>9613</v>
      </c>
      <c r="D9" s="260">
        <v>8644</v>
      </c>
      <c r="E9" s="260">
        <v>969</v>
      </c>
      <c r="F9" s="263">
        <v>66.2</v>
      </c>
    </row>
    <row r="10" spans="1:8" ht="15" customHeight="1" x14ac:dyDescent="0.2">
      <c r="B10" s="134" t="s">
        <v>262</v>
      </c>
      <c r="C10" s="260">
        <v>2529</v>
      </c>
      <c r="D10" s="260">
        <v>2489</v>
      </c>
      <c r="E10" s="260">
        <v>40</v>
      </c>
      <c r="F10" s="263">
        <v>17.399999999999999</v>
      </c>
    </row>
    <row r="11" spans="1:8" ht="15" customHeight="1" x14ac:dyDescent="0.2">
      <c r="B11" s="134" t="s">
        <v>261</v>
      </c>
      <c r="C11" s="260">
        <v>2388</v>
      </c>
      <c r="D11" s="260">
        <v>2227</v>
      </c>
      <c r="E11" s="260">
        <v>161</v>
      </c>
      <c r="F11" s="263">
        <v>16.399999999999999</v>
      </c>
    </row>
    <row r="12" spans="1:8" ht="15" customHeight="1" x14ac:dyDescent="0.2">
      <c r="B12" s="135"/>
      <c r="C12" s="260"/>
      <c r="D12" s="260"/>
      <c r="E12" s="260"/>
      <c r="F12" s="263"/>
    </row>
    <row r="13" spans="1:8" ht="15" customHeight="1" x14ac:dyDescent="0.2">
      <c r="B13" s="112" t="s">
        <v>260</v>
      </c>
      <c r="C13" s="260">
        <v>4479</v>
      </c>
      <c r="D13" s="260">
        <v>3757</v>
      </c>
      <c r="E13" s="260">
        <v>722</v>
      </c>
      <c r="F13" s="264">
        <v>100</v>
      </c>
    </row>
    <row r="14" spans="1:8" ht="15" customHeight="1" x14ac:dyDescent="0.2">
      <c r="B14" s="134" t="s">
        <v>258</v>
      </c>
      <c r="C14" s="260">
        <v>197</v>
      </c>
      <c r="D14" s="260">
        <v>197</v>
      </c>
      <c r="E14" s="260">
        <v>0</v>
      </c>
      <c r="F14" s="263">
        <v>4.4000000000000004</v>
      </c>
    </row>
    <row r="15" spans="1:8" ht="15" customHeight="1" x14ac:dyDescent="0.2">
      <c r="B15" s="134" t="s">
        <v>255</v>
      </c>
      <c r="C15" s="260">
        <v>289</v>
      </c>
      <c r="D15" s="260">
        <v>289</v>
      </c>
      <c r="E15" s="260">
        <v>0</v>
      </c>
      <c r="F15" s="263">
        <v>6.5</v>
      </c>
    </row>
    <row r="16" spans="1:8" ht="15" customHeight="1" x14ac:dyDescent="0.2">
      <c r="B16" s="134" t="s">
        <v>254</v>
      </c>
      <c r="C16" s="260">
        <v>3993</v>
      </c>
      <c r="D16" s="260">
        <v>3271</v>
      </c>
      <c r="E16" s="260">
        <v>722</v>
      </c>
      <c r="F16" s="263">
        <v>89.1</v>
      </c>
    </row>
    <row r="17" spans="2:6" ht="15" customHeight="1" x14ac:dyDescent="0.2">
      <c r="B17" s="135"/>
      <c r="C17" s="260"/>
      <c r="D17" s="260"/>
      <c r="E17" s="260"/>
      <c r="F17" s="263"/>
    </row>
    <row r="18" spans="2:6" ht="15" customHeight="1" x14ac:dyDescent="0.2">
      <c r="B18" s="112" t="s">
        <v>259</v>
      </c>
      <c r="C18" s="260">
        <v>222762</v>
      </c>
      <c r="D18" s="260">
        <v>195873</v>
      </c>
      <c r="E18" s="260">
        <v>26889</v>
      </c>
      <c r="F18" s="264">
        <v>100</v>
      </c>
    </row>
    <row r="19" spans="2:6" ht="15" customHeight="1" x14ac:dyDescent="0.2">
      <c r="B19" s="134" t="s">
        <v>258</v>
      </c>
      <c r="C19" s="260">
        <v>43316</v>
      </c>
      <c r="D19" s="260">
        <v>43316</v>
      </c>
      <c r="E19" s="260">
        <v>0</v>
      </c>
      <c r="F19" s="263">
        <v>19.399999999999999</v>
      </c>
    </row>
    <row r="20" spans="2:6" ht="15" customHeight="1" x14ac:dyDescent="0.2">
      <c r="B20" s="134" t="s">
        <v>255</v>
      </c>
      <c r="C20" s="260">
        <v>38580</v>
      </c>
      <c r="D20" s="260">
        <v>38580</v>
      </c>
      <c r="E20" s="260">
        <v>0</v>
      </c>
      <c r="F20" s="263">
        <v>17.3</v>
      </c>
    </row>
    <row r="21" spans="2:6" ht="15" customHeight="1" x14ac:dyDescent="0.2">
      <c r="B21" s="134" t="s">
        <v>254</v>
      </c>
      <c r="C21" s="260">
        <v>140866</v>
      </c>
      <c r="D21" s="260">
        <v>113977</v>
      </c>
      <c r="E21" s="260">
        <v>26889</v>
      </c>
      <c r="F21" s="263">
        <v>63.2</v>
      </c>
    </row>
    <row r="22" spans="2:6" ht="15" customHeight="1" x14ac:dyDescent="0.2">
      <c r="B22" s="134"/>
      <c r="C22" s="260"/>
      <c r="D22" s="260"/>
      <c r="E22" s="260"/>
      <c r="F22" s="263"/>
    </row>
    <row r="23" spans="2:6" ht="15" customHeight="1" x14ac:dyDescent="0.2">
      <c r="B23" s="135"/>
      <c r="C23" s="309" t="s">
        <v>257</v>
      </c>
      <c r="D23" s="310"/>
      <c r="E23" s="310"/>
      <c r="F23" s="310"/>
    </row>
    <row r="24" spans="2:6" ht="15" customHeight="1" x14ac:dyDescent="0.2">
      <c r="B24" s="112" t="s">
        <v>256</v>
      </c>
      <c r="C24" s="260">
        <v>3512</v>
      </c>
      <c r="D24" s="260">
        <v>3414</v>
      </c>
      <c r="E24" s="260">
        <v>98</v>
      </c>
      <c r="F24" s="264">
        <v>100</v>
      </c>
    </row>
    <row r="25" spans="2:6" ht="15" customHeight="1" x14ac:dyDescent="0.2">
      <c r="B25" s="134" t="s">
        <v>255</v>
      </c>
      <c r="C25" s="260">
        <v>102</v>
      </c>
      <c r="D25" s="260">
        <v>102</v>
      </c>
      <c r="E25" s="260" t="s">
        <v>4</v>
      </c>
      <c r="F25" s="143">
        <v>2.9</v>
      </c>
    </row>
    <row r="26" spans="2:6" ht="15" customHeight="1" x14ac:dyDescent="0.2">
      <c r="B26" s="136" t="s">
        <v>254</v>
      </c>
      <c r="C26" s="261">
        <v>3410</v>
      </c>
      <c r="D26" s="262">
        <v>3312</v>
      </c>
      <c r="E26" s="262">
        <v>98</v>
      </c>
      <c r="F26" s="144">
        <v>97.1</v>
      </c>
    </row>
    <row r="27" spans="2:6" x14ac:dyDescent="0.2">
      <c r="B27" s="102"/>
    </row>
    <row r="28" spans="2:6" x14ac:dyDescent="0.2">
      <c r="B28" s="103" t="s">
        <v>273</v>
      </c>
    </row>
    <row r="29" spans="2:6" x14ac:dyDescent="0.2">
      <c r="F29" s="189" t="s">
        <v>349</v>
      </c>
    </row>
  </sheetData>
  <mergeCells count="7">
    <mergeCell ref="C6:F6"/>
    <mergeCell ref="C23:F23"/>
    <mergeCell ref="B3:H3"/>
    <mergeCell ref="B4:B5"/>
    <mergeCell ref="C4:C5"/>
    <mergeCell ref="D4:E4"/>
    <mergeCell ref="F4:F5"/>
  </mergeCells>
  <hyperlinks>
    <hyperlink ref="F29" location="Inhaltsverzeichnis!A1" display="› Zurück zum Inhaltsverzeichnis" xr:uid="{00000000-0004-0000-0C00-000000000000}"/>
  </hyperlinks>
  <pageMargins left="0.7" right="0.7" top="0.78740157499999996" bottom="0.78740157499999996"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D8BDF0-5620-4243-B1DD-DF4BE72D1BA2}">
  <dimension ref="A1:F33"/>
  <sheetViews>
    <sheetView zoomScaleNormal="100" workbookViewId="0">
      <pane ySplit="5" topLeftCell="A6" activePane="bottomLeft" state="frozen"/>
      <selection pane="bottomLeft"/>
    </sheetView>
  </sheetViews>
  <sheetFormatPr baseColWidth="10" defaultColWidth="11" defaultRowHeight="12" x14ac:dyDescent="0.2"/>
  <cols>
    <col min="1" max="1" width="2.7109375" style="98" customWidth="1"/>
    <col min="2" max="4" width="17.7109375" style="98" customWidth="1"/>
    <col min="5" max="5" width="19.7109375" style="98" customWidth="1"/>
    <col min="6" max="6" width="17.7109375" style="98" customWidth="1"/>
    <col min="7" max="16384" width="11" style="98"/>
  </cols>
  <sheetData>
    <row r="1" spans="1:6" s="97" customFormat="1" ht="15" customHeight="1" x14ac:dyDescent="0.2">
      <c r="A1" s="96"/>
      <c r="B1" s="96"/>
      <c r="C1" s="96"/>
      <c r="D1" s="96"/>
      <c r="E1" s="96"/>
      <c r="F1" s="17"/>
    </row>
    <row r="2" spans="1:6" s="86" customFormat="1" ht="20.100000000000001" customHeight="1" x14ac:dyDescent="0.2">
      <c r="B2" s="87" t="s">
        <v>26</v>
      </c>
      <c r="C2" s="87"/>
      <c r="D2" s="87"/>
    </row>
    <row r="3" spans="1:6" s="57" customFormat="1" ht="50.1" customHeight="1" x14ac:dyDescent="0.2">
      <c r="B3" s="288" t="s">
        <v>347</v>
      </c>
      <c r="C3" s="288"/>
      <c r="D3" s="288"/>
      <c r="E3" s="288"/>
      <c r="F3" s="288"/>
    </row>
    <row r="4" spans="1:6" ht="25.5" x14ac:dyDescent="0.2">
      <c r="B4" s="290" t="s">
        <v>0</v>
      </c>
      <c r="C4" s="100" t="s">
        <v>268</v>
      </c>
      <c r="D4" s="99" t="s">
        <v>249</v>
      </c>
      <c r="E4" s="99" t="s">
        <v>248</v>
      </c>
      <c r="F4" s="142" t="s">
        <v>267</v>
      </c>
    </row>
    <row r="5" spans="1:6" ht="13.5" x14ac:dyDescent="0.2">
      <c r="B5" s="290"/>
      <c r="C5" s="99" t="s">
        <v>250</v>
      </c>
      <c r="D5" s="138">
        <v>1000</v>
      </c>
      <c r="E5" s="99" t="s">
        <v>269</v>
      </c>
      <c r="F5" s="142" t="s">
        <v>257</v>
      </c>
    </row>
    <row r="6" spans="1:6" ht="15" customHeight="1" x14ac:dyDescent="0.2">
      <c r="B6" s="125">
        <v>2005</v>
      </c>
      <c r="C6" s="128">
        <v>5</v>
      </c>
      <c r="D6" s="128">
        <v>526826</v>
      </c>
      <c r="E6" s="173">
        <v>3527374</v>
      </c>
      <c r="F6" s="139">
        <v>6.7</v>
      </c>
    </row>
    <row r="7" spans="1:6" ht="15" customHeight="1" x14ac:dyDescent="0.2">
      <c r="B7" s="126">
        <v>2006</v>
      </c>
      <c r="C7" s="128">
        <v>6</v>
      </c>
      <c r="D7" s="128">
        <v>540995</v>
      </c>
      <c r="E7" s="173">
        <v>3605806</v>
      </c>
      <c r="F7" s="139">
        <v>6.7</v>
      </c>
    </row>
    <row r="8" spans="1:6" ht="15" customHeight="1" x14ac:dyDescent="0.2">
      <c r="B8" s="126">
        <v>2007</v>
      </c>
      <c r="C8" s="128">
        <v>6</v>
      </c>
      <c r="D8" s="128">
        <v>558048</v>
      </c>
      <c r="E8" s="173">
        <v>3691278</v>
      </c>
      <c r="F8" s="139">
        <v>6.6</v>
      </c>
    </row>
    <row r="9" spans="1:6" ht="15" customHeight="1" x14ac:dyDescent="0.2">
      <c r="B9" s="126">
        <v>2008</v>
      </c>
      <c r="C9" s="128">
        <v>6</v>
      </c>
      <c r="D9" s="128">
        <v>608372</v>
      </c>
      <c r="E9" s="173">
        <v>3699554</v>
      </c>
      <c r="F9" s="139">
        <v>6.1</v>
      </c>
    </row>
    <row r="10" spans="1:6" ht="15" customHeight="1" x14ac:dyDescent="0.2">
      <c r="B10" s="126">
        <v>2009</v>
      </c>
      <c r="C10" s="128">
        <v>5</v>
      </c>
      <c r="D10" s="128">
        <v>648065</v>
      </c>
      <c r="E10" s="173">
        <v>3713752</v>
      </c>
      <c r="F10" s="139">
        <v>5.7</v>
      </c>
    </row>
    <row r="11" spans="1:6" ht="15" customHeight="1" x14ac:dyDescent="0.2">
      <c r="B11" s="126"/>
      <c r="C11" s="128"/>
      <c r="D11" s="128"/>
      <c r="E11" s="173"/>
      <c r="F11" s="139"/>
    </row>
    <row r="12" spans="1:6" ht="15" customHeight="1" x14ac:dyDescent="0.2">
      <c r="B12" s="126">
        <v>2010</v>
      </c>
      <c r="C12" s="128">
        <v>5</v>
      </c>
      <c r="D12" s="128">
        <v>678721</v>
      </c>
      <c r="E12" s="173">
        <v>4010832</v>
      </c>
      <c r="F12" s="139">
        <v>5.9</v>
      </c>
    </row>
    <row r="13" spans="1:6" ht="15" customHeight="1" x14ac:dyDescent="0.2">
      <c r="B13" s="126">
        <v>2011</v>
      </c>
      <c r="C13" s="128">
        <v>5</v>
      </c>
      <c r="D13" s="128">
        <v>642323</v>
      </c>
      <c r="E13" s="173">
        <v>4016100</v>
      </c>
      <c r="F13" s="139">
        <v>6.3</v>
      </c>
    </row>
    <row r="14" spans="1:6" ht="15" customHeight="1" x14ac:dyDescent="0.2">
      <c r="B14" s="126">
        <v>2012</v>
      </c>
      <c r="C14" s="128">
        <v>5</v>
      </c>
      <c r="D14" s="128">
        <v>643019</v>
      </c>
      <c r="E14" s="173">
        <v>3999649</v>
      </c>
      <c r="F14" s="139">
        <v>6.2</v>
      </c>
    </row>
    <row r="15" spans="1:6" ht="15" customHeight="1" x14ac:dyDescent="0.2">
      <c r="B15" s="126">
        <v>2013</v>
      </c>
      <c r="C15" s="128">
        <v>5</v>
      </c>
      <c r="D15" s="128">
        <v>701127</v>
      </c>
      <c r="E15" s="173">
        <v>4288689</v>
      </c>
      <c r="F15" s="139">
        <v>6.1</v>
      </c>
    </row>
    <row r="16" spans="1:6" ht="15" customHeight="1" x14ac:dyDescent="0.2">
      <c r="B16" s="126">
        <v>2014</v>
      </c>
      <c r="C16" s="128">
        <v>4</v>
      </c>
      <c r="D16" s="128">
        <v>704926</v>
      </c>
      <c r="E16" s="173">
        <v>4357306</v>
      </c>
      <c r="F16" s="139">
        <v>6.2</v>
      </c>
    </row>
    <row r="17" spans="2:6" ht="15" customHeight="1" x14ac:dyDescent="0.2">
      <c r="B17" s="126"/>
      <c r="C17" s="128"/>
      <c r="D17" s="128"/>
      <c r="E17" s="173"/>
      <c r="F17" s="139"/>
    </row>
    <row r="18" spans="2:6" ht="15" customHeight="1" x14ac:dyDescent="0.2">
      <c r="B18" s="126">
        <v>2015</v>
      </c>
      <c r="C18" s="128">
        <v>4</v>
      </c>
      <c r="D18" s="128">
        <v>701540</v>
      </c>
      <c r="E18" s="173">
        <v>4317732</v>
      </c>
      <c r="F18" s="139">
        <v>6.2</v>
      </c>
    </row>
    <row r="19" spans="2:6" ht="15" customHeight="1" x14ac:dyDescent="0.2">
      <c r="B19" s="126">
        <v>2016</v>
      </c>
      <c r="C19" s="128">
        <v>4</v>
      </c>
      <c r="D19" s="128">
        <v>711338</v>
      </c>
      <c r="E19" s="173">
        <v>4415446</v>
      </c>
      <c r="F19" s="139">
        <v>6.2</v>
      </c>
    </row>
    <row r="20" spans="2:6" ht="15" customHeight="1" x14ac:dyDescent="0.2">
      <c r="B20" s="126">
        <v>2017</v>
      </c>
      <c r="C20" s="128">
        <v>4</v>
      </c>
      <c r="D20" s="128">
        <v>725292</v>
      </c>
      <c r="E20" s="173">
        <v>4502160</v>
      </c>
      <c r="F20" s="139">
        <v>6.2</v>
      </c>
    </row>
    <row r="21" spans="2:6" ht="15" customHeight="1" x14ac:dyDescent="0.2">
      <c r="B21" s="126">
        <v>2018</v>
      </c>
      <c r="C21" s="128">
        <v>4</v>
      </c>
      <c r="D21" s="128">
        <v>738473</v>
      </c>
      <c r="E21" s="173">
        <v>4574939</v>
      </c>
      <c r="F21" s="139">
        <v>6.2</v>
      </c>
    </row>
    <row r="22" spans="2:6" ht="15" customHeight="1" x14ac:dyDescent="0.2">
      <c r="B22" s="126">
        <v>2019</v>
      </c>
      <c r="C22" s="128">
        <v>4</v>
      </c>
      <c r="D22" s="128">
        <v>751108</v>
      </c>
      <c r="E22" s="173">
        <v>4716184</v>
      </c>
      <c r="F22" s="139">
        <v>6.3</v>
      </c>
    </row>
    <row r="23" spans="2:6" ht="15" customHeight="1" x14ac:dyDescent="0.2">
      <c r="B23" s="126"/>
      <c r="C23" s="128"/>
      <c r="D23" s="128"/>
      <c r="E23" s="173"/>
      <c r="F23" s="139"/>
    </row>
    <row r="24" spans="2:6" ht="15" customHeight="1" x14ac:dyDescent="0.2">
      <c r="B24" s="126">
        <v>2020</v>
      </c>
      <c r="C24" s="128">
        <v>5</v>
      </c>
      <c r="D24" s="128">
        <v>488958</v>
      </c>
      <c r="E24" s="173">
        <v>3092943</v>
      </c>
      <c r="F24" s="139">
        <v>6.3</v>
      </c>
    </row>
    <row r="25" spans="2:6" ht="15" customHeight="1" x14ac:dyDescent="0.2">
      <c r="B25" s="126">
        <v>2021</v>
      </c>
      <c r="C25" s="128">
        <v>9</v>
      </c>
      <c r="D25" s="128">
        <v>515948</v>
      </c>
      <c r="E25" s="173">
        <v>3676976</v>
      </c>
      <c r="F25" s="139">
        <v>7.1</v>
      </c>
    </row>
    <row r="26" spans="2:6" ht="15" customHeight="1" x14ac:dyDescent="0.2">
      <c r="B26" s="126">
        <v>2022</v>
      </c>
      <c r="C26" s="128">
        <v>8</v>
      </c>
      <c r="D26" s="128">
        <v>685284</v>
      </c>
      <c r="E26" s="173">
        <v>4695341</v>
      </c>
      <c r="F26" s="139">
        <v>6.9</v>
      </c>
    </row>
    <row r="27" spans="2:6" s="101" customFormat="1" ht="15" customHeight="1" x14ac:dyDescent="0.2">
      <c r="B27" s="126">
        <v>2023</v>
      </c>
      <c r="C27" s="140">
        <v>8</v>
      </c>
      <c r="D27" s="140">
        <v>808143</v>
      </c>
      <c r="E27" s="174">
        <v>5499080</v>
      </c>
      <c r="F27" s="146">
        <v>6.8</v>
      </c>
    </row>
    <row r="28" spans="2:6" s="101" customFormat="1" ht="15" customHeight="1" x14ac:dyDescent="0.2">
      <c r="B28" s="175">
        <v>2024</v>
      </c>
      <c r="C28" s="132">
        <v>8</v>
      </c>
      <c r="D28" s="132" t="s">
        <v>341</v>
      </c>
      <c r="E28" s="132" t="s">
        <v>342</v>
      </c>
      <c r="F28" s="176">
        <v>6.8</v>
      </c>
    </row>
    <row r="29" spans="2:6" x14ac:dyDescent="0.2">
      <c r="B29" s="295"/>
      <c r="C29" s="295"/>
      <c r="D29" s="295"/>
      <c r="E29" s="295"/>
      <c r="F29" s="295"/>
    </row>
    <row r="30" spans="2:6" x14ac:dyDescent="0.2">
      <c r="B30" s="298" t="s">
        <v>270</v>
      </c>
      <c r="C30" s="298"/>
      <c r="D30" s="298"/>
      <c r="E30" s="298"/>
      <c r="F30" s="298"/>
    </row>
    <row r="31" spans="2:6" x14ac:dyDescent="0.2">
      <c r="B31" s="103" t="s">
        <v>271</v>
      </c>
      <c r="C31" s="103"/>
      <c r="D31" s="103"/>
      <c r="E31" s="103"/>
      <c r="F31" s="103"/>
    </row>
    <row r="32" spans="2:6" x14ac:dyDescent="0.2">
      <c r="B32" s="103" t="s">
        <v>272</v>
      </c>
      <c r="C32" s="103"/>
      <c r="D32" s="103"/>
      <c r="E32" s="103"/>
      <c r="F32" s="103"/>
    </row>
    <row r="33" spans="6:6" x14ac:dyDescent="0.2">
      <c r="F33" s="189" t="s">
        <v>349</v>
      </c>
    </row>
  </sheetData>
  <mergeCells count="4">
    <mergeCell ref="B4:B5"/>
    <mergeCell ref="B29:F29"/>
    <mergeCell ref="B30:F30"/>
    <mergeCell ref="B3:F3"/>
  </mergeCells>
  <hyperlinks>
    <hyperlink ref="F33" location="Inhaltsverzeichnis!A1" display="› Zurück zum Inhaltsverzeichnis" xr:uid="{00000000-0004-0000-0D00-000000000000}"/>
  </hyperlinks>
  <pageMargins left="0.7" right="0.7" top="0.78740157499999996" bottom="0.78740157499999996"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34216-D645-469F-9643-BFEBB114A1DB}">
  <dimension ref="B1:G75"/>
  <sheetViews>
    <sheetView zoomScaleNormal="100" workbookViewId="0">
      <pane ySplit="6" topLeftCell="A7" activePane="bottomLeft" state="frozen"/>
      <selection activeCell="N74" sqref="N74"/>
      <selection pane="bottomLeft"/>
    </sheetView>
  </sheetViews>
  <sheetFormatPr baseColWidth="10" defaultColWidth="11" defaultRowHeight="12" x14ac:dyDescent="0.2"/>
  <cols>
    <col min="1" max="1" width="2.7109375" style="98" customWidth="1"/>
    <col min="2" max="6" width="17.7109375" style="98" customWidth="1"/>
    <col min="7" max="16384" width="11" style="98"/>
  </cols>
  <sheetData>
    <row r="1" spans="2:7" s="13" customFormat="1" ht="15" customHeight="1" x14ac:dyDescent="0.2">
      <c r="G1" s="147"/>
    </row>
    <row r="2" spans="2:7" s="190" customFormat="1" ht="20.100000000000001" customHeight="1" x14ac:dyDescent="0.2">
      <c r="B2" s="191" t="s">
        <v>26</v>
      </c>
      <c r="C2" s="191"/>
      <c r="D2" s="191"/>
      <c r="E2" s="191"/>
    </row>
    <row r="3" spans="2:7" s="57" customFormat="1" ht="50.1" customHeight="1" x14ac:dyDescent="0.2">
      <c r="B3" s="276" t="s">
        <v>362</v>
      </c>
      <c r="C3" s="276"/>
      <c r="D3" s="276"/>
      <c r="E3" s="276"/>
      <c r="F3" s="276"/>
    </row>
    <row r="4" spans="2:7" ht="16.5" customHeight="1" x14ac:dyDescent="0.2">
      <c r="B4" s="290" t="s">
        <v>0</v>
      </c>
      <c r="C4" s="280" t="s">
        <v>363</v>
      </c>
      <c r="D4" s="280" t="s">
        <v>364</v>
      </c>
      <c r="E4" s="278" t="s">
        <v>7</v>
      </c>
      <c r="F4" s="279"/>
    </row>
    <row r="5" spans="2:7" ht="16.5" customHeight="1" x14ac:dyDescent="0.2">
      <c r="B5" s="290"/>
      <c r="C5" s="280"/>
      <c r="D5" s="280"/>
      <c r="E5" s="182" t="s">
        <v>365</v>
      </c>
      <c r="F5" s="187" t="s">
        <v>366</v>
      </c>
    </row>
    <row r="6" spans="2:7" ht="16.5" customHeight="1" x14ac:dyDescent="0.2">
      <c r="B6" s="290"/>
      <c r="C6" s="280"/>
      <c r="D6" s="278" t="s">
        <v>367</v>
      </c>
      <c r="E6" s="278"/>
      <c r="F6" s="279"/>
    </row>
    <row r="7" spans="2:7" ht="15" customHeight="1" x14ac:dyDescent="0.2">
      <c r="B7" s="199">
        <v>1970</v>
      </c>
      <c r="C7" s="200" t="s">
        <v>3</v>
      </c>
      <c r="D7" s="201">
        <v>46959</v>
      </c>
      <c r="E7" s="201">
        <v>36069</v>
      </c>
      <c r="F7" s="201">
        <v>10890</v>
      </c>
    </row>
    <row r="8" spans="2:7" ht="15" customHeight="1" x14ac:dyDescent="0.2">
      <c r="B8" s="199">
        <v>1971</v>
      </c>
      <c r="C8" s="201">
        <v>111653</v>
      </c>
      <c r="D8" s="201">
        <v>45303</v>
      </c>
      <c r="E8" s="201">
        <v>35090</v>
      </c>
      <c r="F8" s="201">
        <v>10213</v>
      </c>
    </row>
    <row r="9" spans="2:7" ht="15" customHeight="1" x14ac:dyDescent="0.2">
      <c r="B9" s="199">
        <v>1972</v>
      </c>
      <c r="C9" s="201">
        <v>168566</v>
      </c>
      <c r="D9" s="201">
        <v>46255</v>
      </c>
      <c r="E9" s="201">
        <v>35581</v>
      </c>
      <c r="F9" s="201">
        <v>10674</v>
      </c>
    </row>
    <row r="10" spans="2:7" ht="15" customHeight="1" x14ac:dyDescent="0.2">
      <c r="B10" s="199">
        <v>1973</v>
      </c>
      <c r="C10" s="201">
        <v>258556</v>
      </c>
      <c r="D10" s="201">
        <v>49850</v>
      </c>
      <c r="E10" s="201">
        <v>37154</v>
      </c>
      <c r="F10" s="201">
        <v>12696</v>
      </c>
    </row>
    <row r="11" spans="2:7" ht="15" customHeight="1" x14ac:dyDescent="0.2">
      <c r="B11" s="199">
        <v>1974</v>
      </c>
      <c r="C11" s="201">
        <v>316809</v>
      </c>
      <c r="D11" s="201">
        <v>52349</v>
      </c>
      <c r="E11" s="201">
        <v>36527</v>
      </c>
      <c r="F11" s="201">
        <v>15822</v>
      </c>
    </row>
    <row r="12" spans="2:7" ht="15" customHeight="1" x14ac:dyDescent="0.2">
      <c r="B12" s="199"/>
      <c r="C12" s="201"/>
      <c r="D12" s="201"/>
      <c r="E12" s="201"/>
      <c r="F12" s="201"/>
    </row>
    <row r="13" spans="2:7" ht="15" customHeight="1" x14ac:dyDescent="0.2">
      <c r="B13" s="199">
        <v>1975</v>
      </c>
      <c r="C13" s="201">
        <v>326217</v>
      </c>
      <c r="D13" s="201">
        <v>48181</v>
      </c>
      <c r="E13" s="201">
        <v>34240</v>
      </c>
      <c r="F13" s="201">
        <v>13941</v>
      </c>
    </row>
    <row r="14" spans="2:7" ht="15" customHeight="1" x14ac:dyDescent="0.2">
      <c r="B14" s="199">
        <v>1976</v>
      </c>
      <c r="C14" s="201">
        <v>432516</v>
      </c>
      <c r="D14" s="201">
        <v>52460</v>
      </c>
      <c r="E14" s="201">
        <v>38120</v>
      </c>
      <c r="F14" s="201">
        <v>14340</v>
      </c>
    </row>
    <row r="15" spans="2:7" ht="15" customHeight="1" x14ac:dyDescent="0.2">
      <c r="B15" s="199">
        <v>1977</v>
      </c>
      <c r="C15" s="201">
        <v>470951</v>
      </c>
      <c r="D15" s="201">
        <v>53574</v>
      </c>
      <c r="E15" s="201">
        <v>38788</v>
      </c>
      <c r="F15" s="201">
        <v>14786</v>
      </c>
    </row>
    <row r="16" spans="2:7" ht="15" customHeight="1" x14ac:dyDescent="0.2">
      <c r="B16" s="199">
        <v>1978</v>
      </c>
      <c r="C16" s="201">
        <v>600084</v>
      </c>
      <c r="D16" s="201">
        <v>54596</v>
      </c>
      <c r="E16" s="201">
        <v>39614</v>
      </c>
      <c r="F16" s="201">
        <v>14982</v>
      </c>
    </row>
    <row r="17" spans="2:6" ht="15" customHeight="1" x14ac:dyDescent="0.2">
      <c r="B17" s="199">
        <v>1979</v>
      </c>
      <c r="C17" s="201">
        <v>637402</v>
      </c>
      <c r="D17" s="201">
        <v>62650</v>
      </c>
      <c r="E17" s="201">
        <v>46758</v>
      </c>
      <c r="F17" s="201">
        <v>15892</v>
      </c>
    </row>
    <row r="18" spans="2:6" ht="15" customHeight="1" x14ac:dyDescent="0.2">
      <c r="B18" s="199"/>
      <c r="C18" s="201"/>
      <c r="D18" s="201"/>
      <c r="E18" s="201"/>
      <c r="F18" s="201"/>
    </row>
    <row r="19" spans="2:6" ht="15" customHeight="1" x14ac:dyDescent="0.2">
      <c r="B19" s="199">
        <v>1980</v>
      </c>
      <c r="C19" s="201">
        <v>783383</v>
      </c>
      <c r="D19" s="201">
        <v>62393</v>
      </c>
      <c r="E19" s="201">
        <v>44911</v>
      </c>
      <c r="F19" s="201">
        <v>17482</v>
      </c>
    </row>
    <row r="20" spans="2:6" ht="15" customHeight="1" x14ac:dyDescent="0.2">
      <c r="B20" s="199">
        <v>1981</v>
      </c>
      <c r="C20" s="201">
        <v>906874</v>
      </c>
      <c r="D20" s="201">
        <v>60027</v>
      </c>
      <c r="E20" s="201">
        <v>39234</v>
      </c>
      <c r="F20" s="201">
        <v>20793</v>
      </c>
    </row>
    <row r="21" spans="2:6" ht="15" customHeight="1" x14ac:dyDescent="0.2">
      <c r="B21" s="199">
        <v>1982</v>
      </c>
      <c r="C21" s="201">
        <v>889252</v>
      </c>
      <c r="D21" s="201">
        <v>61581</v>
      </c>
      <c r="E21" s="201">
        <v>38482</v>
      </c>
      <c r="F21" s="201">
        <v>23099</v>
      </c>
    </row>
    <row r="22" spans="2:6" ht="15" customHeight="1" x14ac:dyDescent="0.2">
      <c r="B22" s="199">
        <v>1983</v>
      </c>
      <c r="C22" s="201">
        <v>930338</v>
      </c>
      <c r="D22" s="201">
        <v>50631</v>
      </c>
      <c r="E22" s="201">
        <v>29935</v>
      </c>
      <c r="F22" s="201">
        <v>20696</v>
      </c>
    </row>
    <row r="23" spans="2:6" ht="15" customHeight="1" x14ac:dyDescent="0.2">
      <c r="B23" s="199">
        <v>1984</v>
      </c>
      <c r="C23" s="201">
        <v>1073428</v>
      </c>
      <c r="D23" s="201">
        <v>53488</v>
      </c>
      <c r="E23" s="201">
        <v>32959</v>
      </c>
      <c r="F23" s="201">
        <v>20529</v>
      </c>
    </row>
    <row r="24" spans="2:6" ht="15" customHeight="1" x14ac:dyDescent="0.2">
      <c r="B24" s="199"/>
      <c r="C24" s="201"/>
      <c r="D24" s="201"/>
      <c r="E24" s="201"/>
      <c r="F24" s="201"/>
    </row>
    <row r="25" spans="2:6" ht="15" customHeight="1" x14ac:dyDescent="0.2">
      <c r="B25" s="199">
        <v>1985</v>
      </c>
      <c r="C25" s="201">
        <v>1158776</v>
      </c>
      <c r="D25" s="201">
        <v>59535</v>
      </c>
      <c r="E25" s="201">
        <v>38380</v>
      </c>
      <c r="F25" s="201">
        <v>21155</v>
      </c>
    </row>
    <row r="26" spans="2:6" ht="15" customHeight="1" x14ac:dyDescent="0.2">
      <c r="B26" s="199">
        <v>1986</v>
      </c>
      <c r="C26" s="201">
        <v>1245961</v>
      </c>
      <c r="D26" s="201">
        <v>54696</v>
      </c>
      <c r="E26" s="201">
        <v>36584</v>
      </c>
      <c r="F26" s="201">
        <v>18112</v>
      </c>
    </row>
    <row r="27" spans="2:6" ht="15" customHeight="1" x14ac:dyDescent="0.2">
      <c r="B27" s="199">
        <v>1987</v>
      </c>
      <c r="C27" s="201">
        <v>1451351</v>
      </c>
      <c r="D27" s="201">
        <v>56570</v>
      </c>
      <c r="E27" s="201">
        <v>37026</v>
      </c>
      <c r="F27" s="201">
        <v>19544</v>
      </c>
    </row>
    <row r="28" spans="2:6" ht="15" customHeight="1" x14ac:dyDescent="0.2">
      <c r="B28" s="199">
        <v>1988</v>
      </c>
      <c r="C28" s="201">
        <v>1621615</v>
      </c>
      <c r="D28" s="201">
        <v>58942</v>
      </c>
      <c r="E28" s="201">
        <v>39114</v>
      </c>
      <c r="F28" s="201">
        <v>19828</v>
      </c>
    </row>
    <row r="29" spans="2:6" ht="15" customHeight="1" x14ac:dyDescent="0.2">
      <c r="B29" s="199">
        <v>1989</v>
      </c>
      <c r="C29" s="201">
        <v>1727609</v>
      </c>
      <c r="D29" s="201">
        <v>57582</v>
      </c>
      <c r="E29" s="201">
        <v>36630</v>
      </c>
      <c r="F29" s="201">
        <v>20952</v>
      </c>
    </row>
    <row r="30" spans="2:6" ht="15" customHeight="1" x14ac:dyDescent="0.2">
      <c r="B30" s="199"/>
      <c r="C30" s="201"/>
      <c r="D30" s="201"/>
      <c r="E30" s="201"/>
      <c r="F30" s="201"/>
    </row>
    <row r="31" spans="2:6" ht="15" customHeight="1" x14ac:dyDescent="0.2">
      <c r="B31" s="199">
        <v>1990</v>
      </c>
      <c r="C31" s="201">
        <v>1979531</v>
      </c>
      <c r="D31" s="201">
        <v>61098</v>
      </c>
      <c r="E31" s="201">
        <v>39340</v>
      </c>
      <c r="F31" s="201">
        <v>21758</v>
      </c>
    </row>
    <row r="32" spans="2:6" ht="15" customHeight="1" x14ac:dyDescent="0.2">
      <c r="B32" s="199">
        <v>1991</v>
      </c>
      <c r="C32" s="201">
        <v>2177836</v>
      </c>
      <c r="D32" s="201">
        <v>65204</v>
      </c>
      <c r="E32" s="201">
        <v>42243</v>
      </c>
      <c r="F32" s="201">
        <v>22961</v>
      </c>
    </row>
    <row r="33" spans="2:6" ht="15" customHeight="1" x14ac:dyDescent="0.2">
      <c r="B33" s="199">
        <v>1992</v>
      </c>
      <c r="C33" s="201">
        <v>2246204</v>
      </c>
      <c r="D33" s="201">
        <v>64881</v>
      </c>
      <c r="E33" s="201">
        <v>41522</v>
      </c>
      <c r="F33" s="201">
        <v>23359</v>
      </c>
    </row>
    <row r="34" spans="2:6" ht="15" customHeight="1" x14ac:dyDescent="0.2">
      <c r="B34" s="199">
        <v>1993</v>
      </c>
      <c r="C34" s="201">
        <v>2494595</v>
      </c>
      <c r="D34" s="201">
        <v>65772</v>
      </c>
      <c r="E34" s="201">
        <v>41846</v>
      </c>
      <c r="F34" s="201">
        <v>23926</v>
      </c>
    </row>
    <row r="35" spans="2:6" ht="15" customHeight="1" x14ac:dyDescent="0.2">
      <c r="B35" s="199">
        <v>1994</v>
      </c>
      <c r="C35" s="201">
        <v>2725718</v>
      </c>
      <c r="D35" s="201">
        <v>68439</v>
      </c>
      <c r="E35" s="201">
        <v>41799</v>
      </c>
      <c r="F35" s="201">
        <v>26640</v>
      </c>
    </row>
    <row r="36" spans="2:6" ht="15" customHeight="1" x14ac:dyDescent="0.2">
      <c r="B36" s="199"/>
      <c r="C36" s="201"/>
      <c r="D36" s="201"/>
      <c r="E36" s="201"/>
      <c r="F36" s="201"/>
    </row>
    <row r="37" spans="2:6" ht="15" customHeight="1" x14ac:dyDescent="0.2">
      <c r="B37" s="199">
        <v>1995</v>
      </c>
      <c r="C37" s="201">
        <v>2894977</v>
      </c>
      <c r="D37" s="201">
        <v>72189</v>
      </c>
      <c r="E37" s="201">
        <v>44404</v>
      </c>
      <c r="F37" s="201">
        <v>27785</v>
      </c>
    </row>
    <row r="38" spans="2:6" ht="15" customHeight="1" x14ac:dyDescent="0.2">
      <c r="B38" s="199">
        <v>1996</v>
      </c>
      <c r="C38" s="201">
        <v>3060192</v>
      </c>
      <c r="D38" s="201">
        <v>70920</v>
      </c>
      <c r="E38" s="201">
        <v>43782</v>
      </c>
      <c r="F38" s="201">
        <v>27138</v>
      </c>
    </row>
    <row r="39" spans="2:6" ht="15" customHeight="1" x14ac:dyDescent="0.2">
      <c r="B39" s="199">
        <v>1997</v>
      </c>
      <c r="C39" s="201">
        <v>3352425</v>
      </c>
      <c r="D39" s="201">
        <v>76503</v>
      </c>
      <c r="E39" s="201">
        <v>48077</v>
      </c>
      <c r="F39" s="201">
        <v>28426</v>
      </c>
    </row>
    <row r="40" spans="2:6" ht="15" customHeight="1" x14ac:dyDescent="0.2">
      <c r="B40" s="199">
        <v>1998</v>
      </c>
      <c r="C40" s="201">
        <v>3566147</v>
      </c>
      <c r="D40" s="201">
        <v>76264</v>
      </c>
      <c r="E40" s="201">
        <v>47298</v>
      </c>
      <c r="F40" s="201">
        <v>28966</v>
      </c>
    </row>
    <row r="41" spans="2:6" ht="15" customHeight="1" x14ac:dyDescent="0.2">
      <c r="B41" s="199">
        <v>1999</v>
      </c>
      <c r="C41" s="201">
        <v>3750386</v>
      </c>
      <c r="D41" s="201">
        <v>81036</v>
      </c>
      <c r="E41" s="201">
        <v>49232</v>
      </c>
      <c r="F41" s="201">
        <v>31805</v>
      </c>
    </row>
    <row r="42" spans="2:6" ht="15" customHeight="1" x14ac:dyDescent="0.2">
      <c r="B42" s="199"/>
      <c r="C42" s="201"/>
      <c r="D42" s="201"/>
      <c r="E42" s="201"/>
      <c r="F42" s="201"/>
    </row>
    <row r="43" spans="2:6" ht="15" customHeight="1" x14ac:dyDescent="0.2">
      <c r="B43" s="199">
        <v>2000</v>
      </c>
      <c r="C43" s="201">
        <v>4281064</v>
      </c>
      <c r="D43" s="201">
        <v>85863</v>
      </c>
      <c r="E43" s="201">
        <v>50493</v>
      </c>
      <c r="F43" s="201">
        <v>35370</v>
      </c>
    </row>
    <row r="44" spans="2:6" ht="15" customHeight="1" x14ac:dyDescent="0.2">
      <c r="B44" s="199">
        <v>2001</v>
      </c>
      <c r="C44" s="201">
        <v>4683970</v>
      </c>
      <c r="D44" s="201">
        <v>92709</v>
      </c>
      <c r="E44" s="201">
        <v>55960</v>
      </c>
      <c r="F44" s="201">
        <v>36749</v>
      </c>
    </row>
    <row r="45" spans="2:6" ht="15" customHeight="1" x14ac:dyDescent="0.2">
      <c r="B45" s="199">
        <v>2002</v>
      </c>
      <c r="C45" s="201">
        <v>5400562</v>
      </c>
      <c r="D45" s="201">
        <v>98272</v>
      </c>
      <c r="E45" s="201">
        <v>58439</v>
      </c>
      <c r="F45" s="201">
        <v>39833</v>
      </c>
    </row>
    <row r="46" spans="2:6" ht="15" customHeight="1" x14ac:dyDescent="0.2">
      <c r="B46" s="199">
        <v>2003</v>
      </c>
      <c r="C46" s="201">
        <v>6140039</v>
      </c>
      <c r="D46" s="201">
        <v>106536</v>
      </c>
      <c r="E46" s="201">
        <v>63649</v>
      </c>
      <c r="F46" s="201">
        <v>42887</v>
      </c>
    </row>
    <row r="47" spans="2:6" ht="15" customHeight="1" x14ac:dyDescent="0.2">
      <c r="B47" s="199">
        <v>2004</v>
      </c>
      <c r="C47" s="201">
        <v>7011064</v>
      </c>
      <c r="D47" s="201">
        <v>114501</v>
      </c>
      <c r="E47" s="201">
        <v>67731</v>
      </c>
      <c r="F47" s="201">
        <v>46770</v>
      </c>
    </row>
    <row r="48" spans="2:6" ht="15" customHeight="1" x14ac:dyDescent="0.2">
      <c r="B48" s="199"/>
      <c r="C48" s="201"/>
      <c r="D48" s="201"/>
      <c r="E48" s="201"/>
      <c r="F48" s="201"/>
    </row>
    <row r="49" spans="2:6" ht="15" customHeight="1" x14ac:dyDescent="0.2">
      <c r="B49" s="199">
        <v>2005</v>
      </c>
      <c r="C49" s="201">
        <v>8095317</v>
      </c>
      <c r="D49" s="201">
        <v>125894</v>
      </c>
      <c r="E49" s="201">
        <v>73183</v>
      </c>
      <c r="F49" s="201">
        <v>52711</v>
      </c>
    </row>
    <row r="50" spans="2:6" ht="15" customHeight="1" x14ac:dyDescent="0.2">
      <c r="B50" s="199">
        <v>2006</v>
      </c>
      <c r="C50" s="201">
        <v>8882262</v>
      </c>
      <c r="D50" s="201">
        <v>135259</v>
      </c>
      <c r="E50" s="201">
        <v>79137</v>
      </c>
      <c r="F50" s="201">
        <v>56122</v>
      </c>
    </row>
    <row r="51" spans="2:6" ht="15" customHeight="1" x14ac:dyDescent="0.2">
      <c r="B51" s="199">
        <v>2007</v>
      </c>
      <c r="C51" s="201">
        <v>9917780</v>
      </c>
      <c r="D51" s="201">
        <v>140236</v>
      </c>
      <c r="E51" s="201">
        <v>82472</v>
      </c>
      <c r="F51" s="201">
        <v>57764</v>
      </c>
    </row>
    <row r="52" spans="2:6" ht="15" customHeight="1" x14ac:dyDescent="0.2">
      <c r="B52" s="199">
        <v>2008</v>
      </c>
      <c r="C52" s="201">
        <v>9768770</v>
      </c>
      <c r="D52" s="201">
        <v>140562</v>
      </c>
      <c r="E52" s="201">
        <v>82255</v>
      </c>
      <c r="F52" s="201">
        <v>58307</v>
      </c>
    </row>
    <row r="53" spans="2:6" ht="15" customHeight="1" x14ac:dyDescent="0.2">
      <c r="B53" s="199">
        <v>2009</v>
      </c>
      <c r="C53" s="201">
        <v>7031301</v>
      </c>
      <c r="D53" s="201">
        <v>110604</v>
      </c>
      <c r="E53" s="201">
        <v>62497</v>
      </c>
      <c r="F53" s="201">
        <v>48107</v>
      </c>
    </row>
    <row r="54" spans="2:6" ht="15" customHeight="1" x14ac:dyDescent="0.2">
      <c r="B54" s="199"/>
      <c r="C54" s="201"/>
      <c r="D54" s="201"/>
      <c r="E54" s="201"/>
      <c r="F54" s="201"/>
    </row>
    <row r="55" spans="2:6" ht="15" customHeight="1" x14ac:dyDescent="0.2">
      <c r="B55" s="199">
        <v>2010</v>
      </c>
      <c r="C55" s="201">
        <v>7908266</v>
      </c>
      <c r="D55" s="201">
        <v>121222</v>
      </c>
      <c r="E55" s="201">
        <v>70700</v>
      </c>
      <c r="F55" s="201">
        <v>50522</v>
      </c>
    </row>
    <row r="56" spans="2:6" ht="15" customHeight="1" x14ac:dyDescent="0.2">
      <c r="B56" s="199">
        <v>2011</v>
      </c>
      <c r="C56" s="201">
        <v>9035549</v>
      </c>
      <c r="D56" s="201">
        <v>132293</v>
      </c>
      <c r="E56" s="201">
        <v>76315</v>
      </c>
      <c r="F56" s="201">
        <v>55978</v>
      </c>
    </row>
    <row r="57" spans="2:6" ht="15" customHeight="1" x14ac:dyDescent="0.2">
      <c r="B57" s="199">
        <v>2012</v>
      </c>
      <c r="C57" s="201">
        <v>8890982</v>
      </c>
      <c r="D57" s="201">
        <v>131269</v>
      </c>
      <c r="E57" s="201">
        <v>74237</v>
      </c>
      <c r="F57" s="201">
        <v>57033</v>
      </c>
    </row>
    <row r="58" spans="2:6" ht="15" customHeight="1" x14ac:dyDescent="0.2">
      <c r="B58" s="199">
        <v>2013</v>
      </c>
      <c r="C58" s="201">
        <v>9302219</v>
      </c>
      <c r="D58" s="201">
        <v>139573</v>
      </c>
      <c r="E58" s="201">
        <v>78335</v>
      </c>
      <c r="F58" s="201">
        <v>61238</v>
      </c>
    </row>
    <row r="59" spans="2:6" ht="15" customHeight="1" x14ac:dyDescent="0.2">
      <c r="B59" s="199">
        <v>2014</v>
      </c>
      <c r="C59" s="201">
        <v>9775752</v>
      </c>
      <c r="D59" s="201">
        <v>146000</v>
      </c>
      <c r="E59" s="201">
        <v>81648</v>
      </c>
      <c r="F59" s="201">
        <v>64352</v>
      </c>
    </row>
    <row r="60" spans="2:6" ht="15" customHeight="1" x14ac:dyDescent="0.2">
      <c r="B60" s="199"/>
      <c r="C60" s="201"/>
      <c r="D60" s="201"/>
      <c r="E60" s="201"/>
      <c r="F60" s="201"/>
    </row>
    <row r="61" spans="2:6" ht="15" customHeight="1" x14ac:dyDescent="0.2">
      <c r="B61" s="199">
        <v>2015</v>
      </c>
      <c r="C61" s="201">
        <v>8852525</v>
      </c>
      <c r="D61" s="201">
        <v>138311</v>
      </c>
      <c r="E61" s="201">
        <v>77387</v>
      </c>
      <c r="F61" s="201">
        <v>60925</v>
      </c>
    </row>
    <row r="62" spans="2:6" ht="15" customHeight="1" x14ac:dyDescent="0.2">
      <c r="B62" s="199">
        <v>2016</v>
      </c>
      <c r="C62" s="201">
        <v>8930249</v>
      </c>
      <c r="D62" s="201">
        <v>138585</v>
      </c>
      <c r="E62" s="201">
        <v>79435</v>
      </c>
      <c r="F62" s="201">
        <v>59151</v>
      </c>
    </row>
    <row r="63" spans="2:6" ht="15" customHeight="1" x14ac:dyDescent="0.2">
      <c r="B63" s="199">
        <v>2017</v>
      </c>
      <c r="C63" s="201">
        <v>8860123</v>
      </c>
      <c r="D63" s="201">
        <v>136839</v>
      </c>
      <c r="E63" s="201">
        <v>78781</v>
      </c>
      <c r="F63" s="201">
        <v>58057</v>
      </c>
    </row>
    <row r="64" spans="2:6" ht="15" customHeight="1" x14ac:dyDescent="0.2">
      <c r="B64" s="199">
        <v>2018</v>
      </c>
      <c r="C64" s="201">
        <v>8741147</v>
      </c>
      <c r="D64" s="201">
        <v>135163</v>
      </c>
      <c r="E64" s="201">
        <v>79587</v>
      </c>
      <c r="F64" s="201">
        <v>55577</v>
      </c>
    </row>
    <row r="65" spans="2:6" ht="15" customHeight="1" x14ac:dyDescent="0.2">
      <c r="B65" s="199">
        <v>2019</v>
      </c>
      <c r="C65" s="201">
        <v>9281987</v>
      </c>
      <c r="D65" s="201">
        <v>135271</v>
      </c>
      <c r="E65" s="201">
        <v>77410</v>
      </c>
      <c r="F65" s="201">
        <v>57860</v>
      </c>
    </row>
    <row r="66" spans="2:6" ht="15" customHeight="1" x14ac:dyDescent="0.2">
      <c r="B66" s="199"/>
      <c r="C66" s="201"/>
      <c r="D66" s="201"/>
      <c r="E66" s="201"/>
      <c r="F66" s="201"/>
    </row>
    <row r="67" spans="2:6" ht="15" customHeight="1" x14ac:dyDescent="0.2">
      <c r="B67" s="199">
        <v>2020</v>
      </c>
      <c r="C67" s="201">
        <v>8577647</v>
      </c>
      <c r="D67" s="201">
        <v>125911</v>
      </c>
      <c r="E67" s="201">
        <v>70166</v>
      </c>
      <c r="F67" s="201">
        <v>55745</v>
      </c>
    </row>
    <row r="68" spans="2:6" ht="15" customHeight="1" x14ac:dyDescent="0.2">
      <c r="B68" s="199">
        <v>2021</v>
      </c>
      <c r="C68" s="201">
        <v>8799191</v>
      </c>
      <c r="D68" s="201">
        <v>128307</v>
      </c>
      <c r="E68" s="201">
        <v>73758</v>
      </c>
      <c r="F68" s="201">
        <v>54549</v>
      </c>
    </row>
    <row r="69" spans="2:6" ht="15" customHeight="1" x14ac:dyDescent="0.2">
      <c r="B69" s="199">
        <v>2022</v>
      </c>
      <c r="C69" s="201">
        <v>8332714</v>
      </c>
      <c r="D69" s="201">
        <v>119426</v>
      </c>
      <c r="E69" s="201">
        <v>69424</v>
      </c>
      <c r="F69" s="201">
        <v>50002</v>
      </c>
    </row>
    <row r="70" spans="2:6" ht="15" customHeight="1" x14ac:dyDescent="0.2">
      <c r="B70" s="199">
        <v>2023</v>
      </c>
      <c r="C70" s="201">
        <v>7705966.7999999998</v>
      </c>
      <c r="D70" s="201">
        <v>114249.349</v>
      </c>
      <c r="E70" s="201">
        <v>65614.227799999993</v>
      </c>
      <c r="F70" s="201">
        <v>48635.121599999999</v>
      </c>
    </row>
    <row r="71" spans="2:6" ht="15" customHeight="1" x14ac:dyDescent="0.2">
      <c r="B71" s="196">
        <v>2024</v>
      </c>
      <c r="C71" s="202">
        <v>7795312</v>
      </c>
      <c r="D71" s="202">
        <v>111923.317</v>
      </c>
      <c r="E71" s="202">
        <v>64140.136100000003</v>
      </c>
      <c r="F71" s="202">
        <v>47783.180800000002</v>
      </c>
    </row>
    <row r="72" spans="2:6" x14ac:dyDescent="0.2">
      <c r="B72" s="312"/>
      <c r="C72" s="312"/>
      <c r="D72" s="312"/>
      <c r="E72" s="312"/>
      <c r="F72" s="312"/>
    </row>
    <row r="73" spans="2:6" ht="12.75" customHeight="1" x14ac:dyDescent="0.2">
      <c r="B73" s="313" t="s">
        <v>368</v>
      </c>
      <c r="C73" s="313"/>
      <c r="D73" s="313"/>
      <c r="E73" s="313"/>
      <c r="F73" s="313"/>
    </row>
    <row r="74" spans="2:6" x14ac:dyDescent="0.2">
      <c r="B74" s="313" t="s">
        <v>369</v>
      </c>
      <c r="C74" s="313"/>
      <c r="D74" s="313"/>
      <c r="E74" s="313"/>
      <c r="F74" s="313"/>
    </row>
    <row r="75" spans="2:6" x14ac:dyDescent="0.2">
      <c r="F75" s="189" t="s">
        <v>349</v>
      </c>
    </row>
  </sheetData>
  <mergeCells count="9">
    <mergeCell ref="B72:F72"/>
    <mergeCell ref="B73:F73"/>
    <mergeCell ref="B74:F74"/>
    <mergeCell ref="B3:F3"/>
    <mergeCell ref="B4:B6"/>
    <mergeCell ref="C4:C6"/>
    <mergeCell ref="D4:D5"/>
    <mergeCell ref="E4:F4"/>
    <mergeCell ref="D6:F6"/>
  </mergeCells>
  <hyperlinks>
    <hyperlink ref="F75" location="Inhaltsverzeichnis!A1" display="› Zurück zum Inhaltsverzeichnis" xr:uid="{1FB4A1BA-7581-4807-83EA-A0D927860330}"/>
  </hyperlinks>
  <pageMargins left="0.7" right="0.7" top="0.78740157499999996" bottom="0.78740157499999996"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241B0-7A75-4785-ADB5-9DD480FC5237}">
  <dimension ref="A1:G92"/>
  <sheetViews>
    <sheetView zoomScaleNormal="100" workbookViewId="0"/>
  </sheetViews>
  <sheetFormatPr baseColWidth="10" defaultColWidth="11.140625" defaultRowHeight="12" x14ac:dyDescent="0.2"/>
  <cols>
    <col min="1" max="1" width="2.5703125" style="13" customWidth="1"/>
    <col min="2" max="2" width="20.7109375" style="13" customWidth="1"/>
    <col min="3" max="3" width="2.5703125" style="13" customWidth="1"/>
    <col min="4" max="7" width="26.7109375" style="13" customWidth="1"/>
    <col min="8" max="16384" width="11.140625" style="13"/>
  </cols>
  <sheetData>
    <row r="1" spans="1:7" ht="15" customHeight="1" x14ac:dyDescent="0.25">
      <c r="A1" s="32"/>
      <c r="B1" s="203"/>
      <c r="C1" s="203"/>
      <c r="D1" s="203"/>
      <c r="E1" s="204"/>
      <c r="F1" s="32"/>
      <c r="G1" s="32"/>
    </row>
    <row r="2" spans="1:7" s="190" customFormat="1" ht="20.100000000000001" customHeight="1" x14ac:dyDescent="0.25">
      <c r="A2" s="205"/>
      <c r="B2" s="191" t="s">
        <v>26</v>
      </c>
      <c r="C2" s="206"/>
      <c r="D2" s="206"/>
      <c r="E2" s="206"/>
      <c r="F2" s="205"/>
      <c r="G2" s="205"/>
    </row>
    <row r="3" spans="1:7" s="57" customFormat="1" ht="50.1" customHeight="1" x14ac:dyDescent="0.2">
      <c r="A3" s="207"/>
      <c r="B3" s="314" t="s">
        <v>370</v>
      </c>
      <c r="C3" s="314"/>
      <c r="D3" s="314"/>
      <c r="E3" s="314"/>
      <c r="F3" s="314"/>
      <c r="G3" s="314"/>
    </row>
    <row r="4" spans="1:7" ht="15" customHeight="1" x14ac:dyDescent="0.2">
      <c r="A4" s="32"/>
      <c r="B4" s="32"/>
      <c r="C4" s="32"/>
      <c r="D4" s="32"/>
      <c r="E4" s="208"/>
      <c r="F4" s="208"/>
    </row>
    <row r="5" spans="1:7" ht="15" customHeight="1" x14ac:dyDescent="0.2">
      <c r="A5" s="32"/>
      <c r="B5" s="32"/>
      <c r="C5" s="32"/>
      <c r="D5" s="209" t="str">
        <f>B3</f>
        <v>Grafik 1   Güterverkehr über See in Hamburg 1970 – 2024</v>
      </c>
      <c r="E5" s="208"/>
      <c r="F5" s="208"/>
    </row>
    <row r="6" spans="1:7" ht="15" customHeight="1" x14ac:dyDescent="0.2">
      <c r="A6" s="32"/>
      <c r="B6" s="32"/>
      <c r="C6" s="32"/>
      <c r="D6" s="32"/>
      <c r="E6" s="208"/>
      <c r="F6" s="208"/>
    </row>
    <row r="7" spans="1:7" ht="15" x14ac:dyDescent="0.2">
      <c r="A7" s="32"/>
      <c r="B7" s="210"/>
      <c r="C7" s="32"/>
      <c r="D7" s="32"/>
      <c r="E7" s="32"/>
      <c r="F7" s="32"/>
    </row>
    <row r="8" spans="1:7" ht="15" x14ac:dyDescent="0.2">
      <c r="A8" s="32"/>
      <c r="B8" s="210"/>
      <c r="C8" s="32"/>
      <c r="D8" s="32"/>
      <c r="E8" s="32"/>
      <c r="F8" s="32"/>
    </row>
    <row r="9" spans="1:7" ht="15" x14ac:dyDescent="0.2">
      <c r="A9" s="32"/>
      <c r="B9" s="210"/>
      <c r="C9" s="32"/>
      <c r="D9" s="32"/>
      <c r="E9" s="32"/>
      <c r="F9" s="32"/>
    </row>
    <row r="10" spans="1:7" ht="15" x14ac:dyDescent="0.2">
      <c r="A10" s="32"/>
      <c r="B10" s="210"/>
      <c r="C10" s="32"/>
      <c r="D10" s="32"/>
      <c r="E10" s="32"/>
      <c r="F10" s="32"/>
    </row>
    <row r="11" spans="1:7" ht="15" x14ac:dyDescent="0.2">
      <c r="A11" s="32"/>
      <c r="B11" s="210"/>
      <c r="C11" s="32"/>
      <c r="D11" s="32"/>
      <c r="E11" s="32"/>
      <c r="F11" s="32"/>
    </row>
    <row r="12" spans="1:7" ht="15" x14ac:dyDescent="0.2">
      <c r="A12" s="32"/>
      <c r="B12" s="210"/>
      <c r="C12" s="32"/>
      <c r="D12" s="32"/>
      <c r="E12" s="32"/>
      <c r="F12" s="32"/>
    </row>
    <row r="13" spans="1:7" ht="15" x14ac:dyDescent="0.2">
      <c r="A13" s="32"/>
      <c r="B13" s="210"/>
      <c r="C13" s="32"/>
      <c r="D13" s="32"/>
      <c r="E13" s="32"/>
      <c r="F13" s="32"/>
    </row>
    <row r="14" spans="1:7" ht="15" x14ac:dyDescent="0.2">
      <c r="A14" s="32"/>
      <c r="B14" s="210"/>
      <c r="C14" s="32"/>
      <c r="D14" s="32"/>
      <c r="E14" s="32"/>
      <c r="F14" s="32"/>
    </row>
    <row r="15" spans="1:7" ht="15" x14ac:dyDescent="0.2">
      <c r="A15" s="32"/>
      <c r="B15" s="210"/>
      <c r="C15" s="32"/>
      <c r="D15" s="32"/>
      <c r="E15" s="32"/>
      <c r="F15" s="32"/>
    </row>
    <row r="16" spans="1:7" ht="15" x14ac:dyDescent="0.2">
      <c r="A16" s="32"/>
      <c r="B16" s="210"/>
      <c r="C16" s="32"/>
      <c r="D16" s="32"/>
      <c r="E16" s="32"/>
      <c r="F16" s="32"/>
    </row>
    <row r="17" spans="1:6" ht="15" x14ac:dyDescent="0.2">
      <c r="A17" s="32"/>
      <c r="B17" s="210"/>
      <c r="C17" s="32"/>
      <c r="D17" s="32"/>
      <c r="E17" s="32"/>
      <c r="F17" s="32"/>
    </row>
    <row r="18" spans="1:6" ht="15" x14ac:dyDescent="0.2">
      <c r="A18" s="32"/>
      <c r="B18" s="210"/>
      <c r="C18" s="32"/>
      <c r="D18" s="32"/>
      <c r="E18" s="32"/>
      <c r="F18" s="32"/>
    </row>
    <row r="19" spans="1:6" ht="15" x14ac:dyDescent="0.2">
      <c r="A19" s="32"/>
      <c r="B19" s="210"/>
      <c r="C19" s="32"/>
      <c r="D19" s="32"/>
      <c r="E19" s="32"/>
      <c r="F19" s="32"/>
    </row>
    <row r="20" spans="1:6" ht="15" x14ac:dyDescent="0.2">
      <c r="A20" s="32"/>
      <c r="B20" s="210"/>
      <c r="C20" s="32"/>
      <c r="D20" s="32"/>
      <c r="E20" s="32"/>
      <c r="F20" s="32"/>
    </row>
    <row r="21" spans="1:6" ht="15" x14ac:dyDescent="0.2">
      <c r="A21" s="32"/>
      <c r="B21" s="210"/>
      <c r="C21" s="32"/>
      <c r="D21" s="32"/>
      <c r="E21" s="32"/>
      <c r="F21" s="32"/>
    </row>
    <row r="22" spans="1:6" ht="15" x14ac:dyDescent="0.2">
      <c r="A22" s="32"/>
      <c r="B22" s="210"/>
      <c r="C22" s="32"/>
      <c r="D22" s="32"/>
      <c r="E22" s="32"/>
      <c r="F22" s="32"/>
    </row>
    <row r="23" spans="1:6" ht="15" x14ac:dyDescent="0.2">
      <c r="A23" s="32"/>
      <c r="B23" s="210"/>
      <c r="C23" s="32"/>
      <c r="D23" s="32"/>
      <c r="E23" s="32"/>
      <c r="F23" s="32"/>
    </row>
    <row r="24" spans="1:6" ht="15" x14ac:dyDescent="0.2">
      <c r="A24" s="32"/>
      <c r="B24" s="210"/>
      <c r="C24" s="32"/>
      <c r="D24" s="32"/>
      <c r="E24" s="32"/>
      <c r="F24" s="32"/>
    </row>
    <row r="25" spans="1:6" ht="15" x14ac:dyDescent="0.2">
      <c r="A25" s="32"/>
      <c r="B25" s="210"/>
      <c r="C25" s="32"/>
      <c r="D25" s="32"/>
      <c r="E25" s="32"/>
      <c r="F25" s="32"/>
    </row>
    <row r="26" spans="1:6" ht="15" x14ac:dyDescent="0.2">
      <c r="A26" s="32"/>
      <c r="B26" s="210"/>
      <c r="C26" s="32"/>
      <c r="D26" s="32"/>
      <c r="E26" s="32"/>
      <c r="F26" s="32"/>
    </row>
    <row r="27" spans="1:6" ht="15" x14ac:dyDescent="0.2">
      <c r="A27" s="32"/>
      <c r="B27" s="210"/>
      <c r="C27" s="32"/>
      <c r="D27" s="32"/>
      <c r="E27" s="32"/>
      <c r="F27" s="32"/>
    </row>
    <row r="28" spans="1:6" ht="15" x14ac:dyDescent="0.2">
      <c r="A28" s="32"/>
      <c r="B28" s="210"/>
      <c r="C28" s="32"/>
      <c r="D28" s="32"/>
      <c r="E28" s="32"/>
      <c r="F28" s="32"/>
    </row>
    <row r="29" spans="1:6" ht="15" x14ac:dyDescent="0.2">
      <c r="A29" s="32"/>
      <c r="B29" s="210"/>
      <c r="C29" s="32"/>
      <c r="D29" s="32"/>
      <c r="E29" s="32"/>
      <c r="F29" s="32"/>
    </row>
    <row r="30" spans="1:6" ht="15" x14ac:dyDescent="0.2">
      <c r="A30" s="32"/>
      <c r="B30" s="210"/>
      <c r="C30" s="32"/>
      <c r="D30" s="32"/>
      <c r="E30" s="32"/>
      <c r="F30" s="32"/>
    </row>
    <row r="31" spans="1:6" ht="15" x14ac:dyDescent="0.2">
      <c r="A31" s="32"/>
      <c r="B31" s="210"/>
      <c r="C31" s="32"/>
      <c r="D31" s="209" t="str">
        <f>B3</f>
        <v>Grafik 1   Güterverkehr über See in Hamburg 1970 – 2024</v>
      </c>
      <c r="E31" s="211"/>
      <c r="F31" s="211"/>
    </row>
    <row r="32" spans="1:6" ht="15" x14ac:dyDescent="0.2">
      <c r="A32" s="32"/>
      <c r="B32" s="210"/>
      <c r="C32" s="32"/>
      <c r="D32" s="209"/>
      <c r="E32" s="211"/>
      <c r="F32" s="211"/>
    </row>
    <row r="33" spans="1:7" ht="15" customHeight="1" x14ac:dyDescent="0.2">
      <c r="A33" s="32"/>
      <c r="B33" s="210"/>
      <c r="C33" s="32"/>
      <c r="D33" s="315" t="s">
        <v>0</v>
      </c>
      <c r="E33" s="212" t="s">
        <v>371</v>
      </c>
      <c r="F33" s="212" t="s">
        <v>365</v>
      </c>
      <c r="G33" s="213" t="s">
        <v>366</v>
      </c>
    </row>
    <row r="34" spans="1:7" ht="15" customHeight="1" x14ac:dyDescent="0.2">
      <c r="A34" s="32"/>
      <c r="B34" s="210"/>
      <c r="C34" s="32"/>
      <c r="D34" s="315"/>
      <c r="E34" s="316" t="s">
        <v>367</v>
      </c>
      <c r="F34" s="316"/>
      <c r="G34" s="317"/>
    </row>
    <row r="35" spans="1:7" ht="15" customHeight="1" x14ac:dyDescent="0.2">
      <c r="A35" s="32"/>
      <c r="B35" s="210"/>
      <c r="C35" s="32"/>
      <c r="D35" s="199">
        <v>1970</v>
      </c>
      <c r="E35" s="214">
        <v>46959</v>
      </c>
      <c r="F35" s="214">
        <v>36069</v>
      </c>
      <c r="G35" s="214">
        <v>10890</v>
      </c>
    </row>
    <row r="36" spans="1:7" ht="15" customHeight="1" x14ac:dyDescent="0.2">
      <c r="A36" s="32"/>
      <c r="B36" s="210"/>
      <c r="C36" s="32"/>
      <c r="D36" s="199">
        <v>1971</v>
      </c>
      <c r="E36" s="214">
        <v>45303</v>
      </c>
      <c r="F36" s="214">
        <v>35090</v>
      </c>
      <c r="G36" s="214">
        <v>10213</v>
      </c>
    </row>
    <row r="37" spans="1:7" ht="15" customHeight="1" x14ac:dyDescent="0.2">
      <c r="A37" s="32"/>
      <c r="B37" s="210"/>
      <c r="C37" s="32"/>
      <c r="D37" s="199">
        <v>1972</v>
      </c>
      <c r="E37" s="214">
        <v>46255</v>
      </c>
      <c r="F37" s="214">
        <v>35581</v>
      </c>
      <c r="G37" s="214">
        <v>10674</v>
      </c>
    </row>
    <row r="38" spans="1:7" ht="15" customHeight="1" x14ac:dyDescent="0.2">
      <c r="A38" s="32"/>
      <c r="B38" s="210"/>
      <c r="C38" s="32"/>
      <c r="D38" s="199">
        <v>1973</v>
      </c>
      <c r="E38" s="214">
        <v>49850</v>
      </c>
      <c r="F38" s="214">
        <v>37154</v>
      </c>
      <c r="G38" s="214">
        <v>12696</v>
      </c>
    </row>
    <row r="39" spans="1:7" ht="15" customHeight="1" x14ac:dyDescent="0.2">
      <c r="A39" s="32"/>
      <c r="B39" s="210"/>
      <c r="C39" s="32"/>
      <c r="D39" s="199">
        <v>1974</v>
      </c>
      <c r="E39" s="214">
        <v>52349</v>
      </c>
      <c r="F39" s="214">
        <v>36527</v>
      </c>
      <c r="G39" s="214">
        <v>15822</v>
      </c>
    </row>
    <row r="40" spans="1:7" ht="15" customHeight="1" x14ac:dyDescent="0.2">
      <c r="A40" s="32"/>
      <c r="B40" s="32"/>
      <c r="C40" s="32"/>
      <c r="D40" s="199">
        <v>1975</v>
      </c>
      <c r="E40" s="214">
        <v>48181</v>
      </c>
      <c r="F40" s="214">
        <v>34240</v>
      </c>
      <c r="G40" s="214">
        <v>13941</v>
      </c>
    </row>
    <row r="41" spans="1:7" ht="15" customHeight="1" x14ac:dyDescent="0.2">
      <c r="A41" s="32"/>
      <c r="B41" s="32"/>
      <c r="C41" s="32"/>
      <c r="D41" s="199">
        <v>1976</v>
      </c>
      <c r="E41" s="214">
        <v>52460</v>
      </c>
      <c r="F41" s="214">
        <v>38120</v>
      </c>
      <c r="G41" s="214">
        <v>14340</v>
      </c>
    </row>
    <row r="42" spans="1:7" ht="15" customHeight="1" x14ac:dyDescent="0.2">
      <c r="A42" s="32"/>
      <c r="B42" s="32"/>
      <c r="C42" s="32"/>
      <c r="D42" s="199">
        <v>1977</v>
      </c>
      <c r="E42" s="214">
        <v>53574</v>
      </c>
      <c r="F42" s="214">
        <v>38788</v>
      </c>
      <c r="G42" s="214">
        <v>14786</v>
      </c>
    </row>
    <row r="43" spans="1:7" ht="15" customHeight="1" x14ac:dyDescent="0.2">
      <c r="A43" s="32"/>
      <c r="B43" s="32"/>
      <c r="C43" s="32"/>
      <c r="D43" s="199">
        <v>1978</v>
      </c>
      <c r="E43" s="214">
        <v>54596</v>
      </c>
      <c r="F43" s="214">
        <v>39614</v>
      </c>
      <c r="G43" s="214">
        <v>14982</v>
      </c>
    </row>
    <row r="44" spans="1:7" ht="15" customHeight="1" x14ac:dyDescent="0.2">
      <c r="A44" s="32"/>
      <c r="B44" s="32"/>
      <c r="C44" s="32"/>
      <c r="D44" s="199">
        <v>1979</v>
      </c>
      <c r="E44" s="214">
        <v>62650</v>
      </c>
      <c r="F44" s="214">
        <v>46758</v>
      </c>
      <c r="G44" s="214">
        <v>15892</v>
      </c>
    </row>
    <row r="45" spans="1:7" ht="15" customHeight="1" x14ac:dyDescent="0.2">
      <c r="A45" s="32"/>
      <c r="B45" s="32"/>
      <c r="C45" s="32"/>
      <c r="D45" s="199">
        <v>1980</v>
      </c>
      <c r="E45" s="214">
        <v>62393</v>
      </c>
      <c r="F45" s="214">
        <v>44911</v>
      </c>
      <c r="G45" s="214">
        <v>17482</v>
      </c>
    </row>
    <row r="46" spans="1:7" ht="15" customHeight="1" x14ac:dyDescent="0.2">
      <c r="A46" s="32"/>
      <c r="B46" s="32"/>
      <c r="C46" s="32"/>
      <c r="D46" s="199">
        <v>1981</v>
      </c>
      <c r="E46" s="214">
        <v>60027</v>
      </c>
      <c r="F46" s="214">
        <v>39234</v>
      </c>
      <c r="G46" s="214">
        <v>20793</v>
      </c>
    </row>
    <row r="47" spans="1:7" ht="15" customHeight="1" x14ac:dyDescent="0.2">
      <c r="A47" s="32"/>
      <c r="B47" s="32"/>
      <c r="C47" s="32"/>
      <c r="D47" s="199">
        <v>1982</v>
      </c>
      <c r="E47" s="214">
        <v>61581</v>
      </c>
      <c r="F47" s="214">
        <v>38482</v>
      </c>
      <c r="G47" s="214">
        <v>23099</v>
      </c>
    </row>
    <row r="48" spans="1:7" ht="15" customHeight="1" x14ac:dyDescent="0.2">
      <c r="A48" s="32"/>
      <c r="B48" s="32"/>
      <c r="C48" s="32"/>
      <c r="D48" s="199">
        <v>1983</v>
      </c>
      <c r="E48" s="214">
        <v>50631</v>
      </c>
      <c r="F48" s="214">
        <v>29935</v>
      </c>
      <c r="G48" s="214">
        <v>20696</v>
      </c>
    </row>
    <row r="49" spans="1:7" ht="15" customHeight="1" x14ac:dyDescent="0.2">
      <c r="A49" s="32"/>
      <c r="B49" s="32"/>
      <c r="C49" s="32"/>
      <c r="D49" s="199">
        <v>1984</v>
      </c>
      <c r="E49" s="214">
        <v>53488</v>
      </c>
      <c r="F49" s="214">
        <v>32959</v>
      </c>
      <c r="G49" s="214">
        <v>20529</v>
      </c>
    </row>
    <row r="50" spans="1:7" ht="15" customHeight="1" x14ac:dyDescent="0.2">
      <c r="A50" s="32"/>
      <c r="B50" s="32"/>
      <c r="C50" s="32"/>
      <c r="D50" s="199">
        <v>1985</v>
      </c>
      <c r="E50" s="214">
        <v>59535</v>
      </c>
      <c r="F50" s="214">
        <v>38380</v>
      </c>
      <c r="G50" s="214">
        <v>21155</v>
      </c>
    </row>
    <row r="51" spans="1:7" ht="15" customHeight="1" x14ac:dyDescent="0.2">
      <c r="A51" s="32"/>
      <c r="B51" s="32"/>
      <c r="C51" s="32"/>
      <c r="D51" s="199">
        <v>1986</v>
      </c>
      <c r="E51" s="214">
        <v>54696</v>
      </c>
      <c r="F51" s="214">
        <v>36584</v>
      </c>
      <c r="G51" s="214">
        <v>18112</v>
      </c>
    </row>
    <row r="52" spans="1:7" ht="15" customHeight="1" x14ac:dyDescent="0.2">
      <c r="A52" s="32"/>
      <c r="B52" s="32"/>
      <c r="C52" s="32"/>
      <c r="D52" s="199">
        <v>1987</v>
      </c>
      <c r="E52" s="214">
        <v>56570</v>
      </c>
      <c r="F52" s="214">
        <v>37026</v>
      </c>
      <c r="G52" s="214">
        <v>19544</v>
      </c>
    </row>
    <row r="53" spans="1:7" ht="15" customHeight="1" x14ac:dyDescent="0.2">
      <c r="A53" s="32"/>
      <c r="B53" s="32"/>
      <c r="C53" s="32"/>
      <c r="D53" s="199">
        <v>1988</v>
      </c>
      <c r="E53" s="214">
        <v>58942</v>
      </c>
      <c r="F53" s="214">
        <v>39114</v>
      </c>
      <c r="G53" s="214">
        <v>19828</v>
      </c>
    </row>
    <row r="54" spans="1:7" ht="15" customHeight="1" x14ac:dyDescent="0.2">
      <c r="A54" s="32"/>
      <c r="B54" s="32"/>
      <c r="C54" s="32"/>
      <c r="D54" s="199">
        <v>1989</v>
      </c>
      <c r="E54" s="214">
        <v>57582</v>
      </c>
      <c r="F54" s="214">
        <v>36630</v>
      </c>
      <c r="G54" s="214">
        <v>20952</v>
      </c>
    </row>
    <row r="55" spans="1:7" ht="15" customHeight="1" x14ac:dyDescent="0.2">
      <c r="A55" s="32"/>
      <c r="B55" s="32"/>
      <c r="C55" s="32"/>
      <c r="D55" s="199">
        <v>1990</v>
      </c>
      <c r="E55" s="214">
        <v>61098</v>
      </c>
      <c r="F55" s="214">
        <v>39340</v>
      </c>
      <c r="G55" s="214">
        <v>21758</v>
      </c>
    </row>
    <row r="56" spans="1:7" ht="15" customHeight="1" x14ac:dyDescent="0.2">
      <c r="A56" s="32"/>
      <c r="B56" s="32"/>
      <c r="C56" s="32"/>
      <c r="D56" s="199">
        <v>1991</v>
      </c>
      <c r="E56" s="214">
        <v>65204</v>
      </c>
      <c r="F56" s="214">
        <v>42243</v>
      </c>
      <c r="G56" s="214">
        <v>22961</v>
      </c>
    </row>
    <row r="57" spans="1:7" ht="15" customHeight="1" x14ac:dyDescent="0.2">
      <c r="A57" s="32"/>
      <c r="B57" s="32"/>
      <c r="C57" s="32"/>
      <c r="D57" s="199">
        <v>1992</v>
      </c>
      <c r="E57" s="214">
        <v>64881</v>
      </c>
      <c r="F57" s="214">
        <v>41522</v>
      </c>
      <c r="G57" s="214">
        <v>23359</v>
      </c>
    </row>
    <row r="58" spans="1:7" ht="15" customHeight="1" x14ac:dyDescent="0.2">
      <c r="A58" s="32"/>
      <c r="B58" s="32"/>
      <c r="C58" s="32"/>
      <c r="D58" s="199">
        <v>1993</v>
      </c>
      <c r="E58" s="214">
        <v>65772</v>
      </c>
      <c r="F58" s="214">
        <v>41846</v>
      </c>
      <c r="G58" s="214">
        <v>23926</v>
      </c>
    </row>
    <row r="59" spans="1:7" ht="15" customHeight="1" x14ac:dyDescent="0.2">
      <c r="A59" s="32"/>
      <c r="B59" s="32"/>
      <c r="C59" s="32"/>
      <c r="D59" s="199">
        <v>1994</v>
      </c>
      <c r="E59" s="214">
        <v>68439</v>
      </c>
      <c r="F59" s="214">
        <v>41799</v>
      </c>
      <c r="G59" s="214">
        <v>26640</v>
      </c>
    </row>
    <row r="60" spans="1:7" ht="15" customHeight="1" x14ac:dyDescent="0.2">
      <c r="A60" s="32"/>
      <c r="B60" s="32"/>
      <c r="C60" s="32"/>
      <c r="D60" s="199">
        <v>1995</v>
      </c>
      <c r="E60" s="214">
        <v>72189</v>
      </c>
      <c r="F60" s="214">
        <v>44404</v>
      </c>
      <c r="G60" s="214">
        <v>27785</v>
      </c>
    </row>
    <row r="61" spans="1:7" ht="15" customHeight="1" x14ac:dyDescent="0.2">
      <c r="A61" s="32"/>
      <c r="B61" s="32"/>
      <c r="C61" s="32"/>
      <c r="D61" s="199">
        <v>1996</v>
      </c>
      <c r="E61" s="214">
        <v>70920</v>
      </c>
      <c r="F61" s="214">
        <v>43782</v>
      </c>
      <c r="G61" s="214">
        <v>27138</v>
      </c>
    </row>
    <row r="62" spans="1:7" ht="15" customHeight="1" x14ac:dyDescent="0.2">
      <c r="A62" s="32"/>
      <c r="B62" s="32"/>
      <c r="C62" s="32"/>
      <c r="D62" s="199">
        <v>1997</v>
      </c>
      <c r="E62" s="214">
        <v>76503</v>
      </c>
      <c r="F62" s="214">
        <v>48077</v>
      </c>
      <c r="G62" s="214">
        <v>28426</v>
      </c>
    </row>
    <row r="63" spans="1:7" ht="15" customHeight="1" x14ac:dyDescent="0.2">
      <c r="A63" s="32"/>
      <c r="B63" s="32"/>
      <c r="C63" s="32"/>
      <c r="D63" s="199">
        <v>1998</v>
      </c>
      <c r="E63" s="214">
        <v>76264</v>
      </c>
      <c r="F63" s="214">
        <v>47298</v>
      </c>
      <c r="G63" s="214">
        <v>28966</v>
      </c>
    </row>
    <row r="64" spans="1:7" ht="15" customHeight="1" x14ac:dyDescent="0.2">
      <c r="A64" s="32"/>
      <c r="B64" s="32"/>
      <c r="C64" s="32"/>
      <c r="D64" s="199">
        <v>1999</v>
      </c>
      <c r="E64" s="214">
        <v>81036</v>
      </c>
      <c r="F64" s="214">
        <v>49232</v>
      </c>
      <c r="G64" s="214">
        <v>31805</v>
      </c>
    </row>
    <row r="65" spans="1:7" ht="15" customHeight="1" x14ac:dyDescent="0.2">
      <c r="A65" s="32"/>
      <c r="B65" s="32"/>
      <c r="C65" s="32"/>
      <c r="D65" s="199">
        <v>2000</v>
      </c>
      <c r="E65" s="214">
        <v>85863</v>
      </c>
      <c r="F65" s="214">
        <v>50493</v>
      </c>
      <c r="G65" s="214">
        <v>35370</v>
      </c>
    </row>
    <row r="66" spans="1:7" ht="15" customHeight="1" x14ac:dyDescent="0.2">
      <c r="A66" s="32"/>
      <c r="B66" s="32"/>
      <c r="C66" s="32"/>
      <c r="D66" s="199">
        <v>2001</v>
      </c>
      <c r="E66" s="214">
        <v>92709</v>
      </c>
      <c r="F66" s="214">
        <v>55960</v>
      </c>
      <c r="G66" s="214">
        <v>36749</v>
      </c>
    </row>
    <row r="67" spans="1:7" ht="15" customHeight="1" x14ac:dyDescent="0.2">
      <c r="A67" s="32"/>
      <c r="B67" s="32"/>
      <c r="C67" s="32"/>
      <c r="D67" s="199">
        <v>2002</v>
      </c>
      <c r="E67" s="214">
        <v>98272</v>
      </c>
      <c r="F67" s="214">
        <v>58439</v>
      </c>
      <c r="G67" s="214">
        <v>39833</v>
      </c>
    </row>
    <row r="68" spans="1:7" ht="15" customHeight="1" x14ac:dyDescent="0.2">
      <c r="A68" s="32"/>
      <c r="B68" s="32"/>
      <c r="C68" s="32"/>
      <c r="D68" s="199">
        <v>2003</v>
      </c>
      <c r="E68" s="214">
        <v>106536</v>
      </c>
      <c r="F68" s="214">
        <v>63649</v>
      </c>
      <c r="G68" s="214">
        <v>42887</v>
      </c>
    </row>
    <row r="69" spans="1:7" ht="15" customHeight="1" x14ac:dyDescent="0.2">
      <c r="A69" s="32"/>
      <c r="B69" s="32"/>
      <c r="C69" s="32"/>
      <c r="D69" s="199">
        <v>2004</v>
      </c>
      <c r="E69" s="214">
        <v>114501</v>
      </c>
      <c r="F69" s="214">
        <v>67731</v>
      </c>
      <c r="G69" s="214">
        <v>46770</v>
      </c>
    </row>
    <row r="70" spans="1:7" ht="15" customHeight="1" x14ac:dyDescent="0.2">
      <c r="A70" s="32"/>
      <c r="B70" s="32"/>
      <c r="C70" s="32"/>
      <c r="D70" s="199">
        <v>2005</v>
      </c>
      <c r="E70" s="214">
        <v>125894</v>
      </c>
      <c r="F70" s="214">
        <v>73183</v>
      </c>
      <c r="G70" s="214">
        <v>52711</v>
      </c>
    </row>
    <row r="71" spans="1:7" ht="15" customHeight="1" x14ac:dyDescent="0.2">
      <c r="A71" s="32"/>
      <c r="B71" s="32"/>
      <c r="C71" s="32"/>
      <c r="D71" s="199">
        <v>2006</v>
      </c>
      <c r="E71" s="214">
        <v>135259</v>
      </c>
      <c r="F71" s="214">
        <v>79137</v>
      </c>
      <c r="G71" s="214">
        <v>56122</v>
      </c>
    </row>
    <row r="72" spans="1:7" ht="15" customHeight="1" x14ac:dyDescent="0.2">
      <c r="A72" s="32"/>
      <c r="B72" s="32"/>
      <c r="C72" s="32"/>
      <c r="D72" s="199">
        <v>2007</v>
      </c>
      <c r="E72" s="214">
        <v>140236</v>
      </c>
      <c r="F72" s="214">
        <v>82472</v>
      </c>
      <c r="G72" s="214">
        <v>57764</v>
      </c>
    </row>
    <row r="73" spans="1:7" ht="15" customHeight="1" x14ac:dyDescent="0.2">
      <c r="A73" s="32"/>
      <c r="B73" s="32"/>
      <c r="C73" s="32"/>
      <c r="D73" s="199">
        <v>2008</v>
      </c>
      <c r="E73" s="214">
        <v>140562</v>
      </c>
      <c r="F73" s="214">
        <v>82255</v>
      </c>
      <c r="G73" s="214">
        <v>58307</v>
      </c>
    </row>
    <row r="74" spans="1:7" ht="15" customHeight="1" x14ac:dyDescent="0.2">
      <c r="A74" s="32"/>
      <c r="B74" s="32"/>
      <c r="C74" s="32"/>
      <c r="D74" s="199">
        <v>2009</v>
      </c>
      <c r="E74" s="214">
        <v>110604</v>
      </c>
      <c r="F74" s="214">
        <v>62497</v>
      </c>
      <c r="G74" s="214">
        <v>48107</v>
      </c>
    </row>
    <row r="75" spans="1:7" ht="15" customHeight="1" x14ac:dyDescent="0.2">
      <c r="A75" s="32"/>
      <c r="B75" s="32"/>
      <c r="C75" s="32"/>
      <c r="D75" s="199">
        <v>2010</v>
      </c>
      <c r="E75" s="214">
        <v>121222</v>
      </c>
      <c r="F75" s="214">
        <v>70700</v>
      </c>
      <c r="G75" s="214">
        <v>50522</v>
      </c>
    </row>
    <row r="76" spans="1:7" ht="15" customHeight="1" x14ac:dyDescent="0.2">
      <c r="A76" s="32"/>
      <c r="B76" s="32"/>
      <c r="C76" s="32"/>
      <c r="D76" s="199">
        <v>2011</v>
      </c>
      <c r="E76" s="214">
        <v>132293</v>
      </c>
      <c r="F76" s="214">
        <v>76315</v>
      </c>
      <c r="G76" s="214">
        <v>55978</v>
      </c>
    </row>
    <row r="77" spans="1:7" ht="15" customHeight="1" x14ac:dyDescent="0.2">
      <c r="A77" s="32"/>
      <c r="B77" s="32"/>
      <c r="C77" s="32"/>
      <c r="D77" s="199">
        <v>2012</v>
      </c>
      <c r="E77" s="214">
        <v>131269</v>
      </c>
      <c r="F77" s="214">
        <v>74237</v>
      </c>
      <c r="G77" s="214">
        <v>57033</v>
      </c>
    </row>
    <row r="78" spans="1:7" ht="15" customHeight="1" x14ac:dyDescent="0.2">
      <c r="A78" s="32"/>
      <c r="B78" s="32"/>
      <c r="C78" s="32"/>
      <c r="D78" s="199">
        <v>2013</v>
      </c>
      <c r="E78" s="214">
        <v>139573</v>
      </c>
      <c r="F78" s="214">
        <v>78335</v>
      </c>
      <c r="G78" s="214">
        <v>61238</v>
      </c>
    </row>
    <row r="79" spans="1:7" ht="15" customHeight="1" x14ac:dyDescent="0.2">
      <c r="A79" s="32"/>
      <c r="B79" s="32"/>
      <c r="C79" s="32"/>
      <c r="D79" s="199">
        <v>2014</v>
      </c>
      <c r="E79" s="214">
        <v>146000</v>
      </c>
      <c r="F79" s="214">
        <v>81648</v>
      </c>
      <c r="G79" s="214">
        <v>64352</v>
      </c>
    </row>
    <row r="80" spans="1:7" ht="15" customHeight="1" x14ac:dyDescent="0.2">
      <c r="A80" s="32"/>
      <c r="B80" s="32"/>
      <c r="C80" s="32"/>
      <c r="D80" s="199">
        <v>2015</v>
      </c>
      <c r="E80" s="214">
        <v>138311</v>
      </c>
      <c r="F80" s="214">
        <v>77387</v>
      </c>
      <c r="G80" s="214">
        <v>60925</v>
      </c>
    </row>
    <row r="81" spans="1:7" ht="15" customHeight="1" x14ac:dyDescent="0.2">
      <c r="A81" s="32"/>
      <c r="B81" s="32"/>
      <c r="C81" s="32"/>
      <c r="D81" s="199">
        <v>2016</v>
      </c>
      <c r="E81" s="214">
        <v>138585</v>
      </c>
      <c r="F81" s="214">
        <v>79435</v>
      </c>
      <c r="G81" s="214">
        <v>59151</v>
      </c>
    </row>
    <row r="82" spans="1:7" ht="15" customHeight="1" x14ac:dyDescent="0.2">
      <c r="A82" s="32"/>
      <c r="B82" s="32"/>
      <c r="C82" s="32"/>
      <c r="D82" s="199">
        <v>2017</v>
      </c>
      <c r="E82" s="214">
        <v>136839</v>
      </c>
      <c r="F82" s="214">
        <v>78781</v>
      </c>
      <c r="G82" s="214">
        <v>58057</v>
      </c>
    </row>
    <row r="83" spans="1:7" ht="15" customHeight="1" x14ac:dyDescent="0.2">
      <c r="A83" s="32"/>
      <c r="B83" s="32"/>
      <c r="C83" s="32"/>
      <c r="D83" s="199">
        <v>2018</v>
      </c>
      <c r="E83" s="214">
        <v>135163</v>
      </c>
      <c r="F83" s="214">
        <v>79587</v>
      </c>
      <c r="G83" s="214">
        <v>55577</v>
      </c>
    </row>
    <row r="84" spans="1:7" ht="15" customHeight="1" x14ac:dyDescent="0.2">
      <c r="A84" s="32"/>
      <c r="B84" s="32"/>
      <c r="C84" s="32"/>
      <c r="D84" s="199">
        <v>2019</v>
      </c>
      <c r="E84" s="214">
        <v>135271</v>
      </c>
      <c r="F84" s="214">
        <v>77410</v>
      </c>
      <c r="G84" s="214">
        <v>57860</v>
      </c>
    </row>
    <row r="85" spans="1:7" ht="15" customHeight="1" x14ac:dyDescent="0.2">
      <c r="A85" s="32"/>
      <c r="B85" s="32"/>
      <c r="C85" s="32"/>
      <c r="D85" s="199">
        <v>2020</v>
      </c>
      <c r="E85" s="214">
        <v>125911</v>
      </c>
      <c r="F85" s="214">
        <v>70166</v>
      </c>
      <c r="G85" s="214">
        <v>55745</v>
      </c>
    </row>
    <row r="86" spans="1:7" ht="15" customHeight="1" x14ac:dyDescent="0.2">
      <c r="A86" s="32"/>
      <c r="B86" s="32"/>
      <c r="C86" s="32"/>
      <c r="D86" s="199">
        <v>2021</v>
      </c>
      <c r="E86" s="214">
        <v>128307</v>
      </c>
      <c r="F86" s="214">
        <v>73758</v>
      </c>
      <c r="G86" s="214">
        <v>54549</v>
      </c>
    </row>
    <row r="87" spans="1:7" ht="15" customHeight="1" x14ac:dyDescent="0.2">
      <c r="A87" s="32"/>
      <c r="B87" s="32"/>
      <c r="C87" s="32"/>
      <c r="D87" s="199">
        <v>2022</v>
      </c>
      <c r="E87" s="214">
        <v>119426</v>
      </c>
      <c r="F87" s="214">
        <v>69424</v>
      </c>
      <c r="G87" s="214">
        <v>50002</v>
      </c>
    </row>
    <row r="88" spans="1:7" ht="15" customHeight="1" x14ac:dyDescent="0.2">
      <c r="A88" s="32"/>
      <c r="B88" s="32"/>
      <c r="C88" s="32"/>
      <c r="D88" s="199">
        <v>2023</v>
      </c>
      <c r="E88" s="214">
        <v>114249.349</v>
      </c>
      <c r="F88" s="214">
        <v>65614.227799999993</v>
      </c>
      <c r="G88" s="214">
        <v>48635.121599999999</v>
      </c>
    </row>
    <row r="89" spans="1:7" ht="15" customHeight="1" x14ac:dyDescent="0.2">
      <c r="A89" s="32"/>
      <c r="B89" s="32"/>
      <c r="C89" s="32"/>
      <c r="D89" s="196">
        <v>2024</v>
      </c>
      <c r="E89" s="215">
        <v>111923.317</v>
      </c>
      <c r="F89" s="215">
        <v>64140.136100000003</v>
      </c>
      <c r="G89" s="215">
        <v>47783.180800000002</v>
      </c>
    </row>
    <row r="90" spans="1:7" x14ac:dyDescent="0.2">
      <c r="D90" s="318"/>
      <c r="E90" s="318"/>
      <c r="F90" s="318"/>
    </row>
    <row r="91" spans="1:7" x14ac:dyDescent="0.2">
      <c r="D91" s="216" t="s">
        <v>372</v>
      </c>
      <c r="E91" s="216"/>
      <c r="F91" s="216"/>
    </row>
    <row r="92" spans="1:7" x14ac:dyDescent="0.2">
      <c r="D92" s="32"/>
      <c r="E92" s="32"/>
      <c r="G92" s="217" t="s">
        <v>373</v>
      </c>
    </row>
  </sheetData>
  <mergeCells count="4">
    <mergeCell ref="B3:G3"/>
    <mergeCell ref="D33:D34"/>
    <mergeCell ref="E34:G34"/>
    <mergeCell ref="D90:F90"/>
  </mergeCells>
  <hyperlinks>
    <hyperlink ref="G92" location="Inhaltsverzeichnis!A1" display="› zum Inhaltsverzeichnis" xr:uid="{9AF7AA07-8A8A-448E-8D00-FCEFCEB5E959}"/>
  </hyperlinks>
  <pageMargins left="0.7" right="0.7" top="0.78740157499999996" bottom="0.78740157499999996"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E88DC-0F0D-499C-8EAB-65269ADFDA5F}">
  <dimension ref="B1:I28"/>
  <sheetViews>
    <sheetView zoomScaleNormal="100" workbookViewId="0">
      <pane ySplit="6" topLeftCell="A7" activePane="bottomLeft" state="frozen"/>
      <selection activeCell="N74" sqref="N74"/>
      <selection pane="bottomLeft"/>
    </sheetView>
  </sheetViews>
  <sheetFormatPr baseColWidth="10" defaultColWidth="11" defaultRowHeight="12" x14ac:dyDescent="0.2"/>
  <cols>
    <col min="1" max="1" width="2.7109375" style="98" customWidth="1"/>
    <col min="2" max="2" width="51.85546875" style="98" customWidth="1"/>
    <col min="3" max="4" width="17.7109375" style="98" customWidth="1"/>
    <col min="5" max="16384" width="11" style="98"/>
  </cols>
  <sheetData>
    <row r="1" spans="2:9" s="13" customFormat="1" ht="15" customHeight="1" x14ac:dyDescent="0.2">
      <c r="F1" s="147"/>
    </row>
    <row r="2" spans="2:9" s="190" customFormat="1" ht="20.100000000000001" customHeight="1" x14ac:dyDescent="0.2">
      <c r="B2" s="191" t="s">
        <v>26</v>
      </c>
      <c r="C2" s="191"/>
      <c r="D2" s="191"/>
    </row>
    <row r="3" spans="2:9" s="57" customFormat="1" ht="50.1" customHeight="1" x14ac:dyDescent="0.2">
      <c r="B3" s="276" t="s">
        <v>446</v>
      </c>
      <c r="C3" s="276"/>
      <c r="D3" s="276"/>
      <c r="E3" s="218"/>
      <c r="F3" s="218"/>
      <c r="G3" s="218"/>
      <c r="H3" s="218"/>
      <c r="I3" s="218"/>
    </row>
    <row r="4" spans="2:9" ht="15" customHeight="1" x14ac:dyDescent="0.2">
      <c r="B4" s="277" t="s">
        <v>374</v>
      </c>
      <c r="C4" s="278" t="s">
        <v>375</v>
      </c>
      <c r="D4" s="279"/>
    </row>
    <row r="5" spans="2:9" ht="15" customHeight="1" x14ac:dyDescent="0.2">
      <c r="B5" s="277"/>
      <c r="C5" s="183" t="s">
        <v>376</v>
      </c>
      <c r="D5" s="184" t="s">
        <v>377</v>
      </c>
    </row>
    <row r="6" spans="2:9" ht="15" customHeight="1" x14ac:dyDescent="0.2">
      <c r="B6" s="277"/>
      <c r="C6" s="278" t="s">
        <v>378</v>
      </c>
      <c r="D6" s="279"/>
    </row>
    <row r="7" spans="2:9" ht="15" customHeight="1" x14ac:dyDescent="0.2">
      <c r="B7" s="219" t="s">
        <v>379</v>
      </c>
      <c r="C7" s="214">
        <v>7874.0780000000004</v>
      </c>
      <c r="D7" s="214">
        <v>418.197</v>
      </c>
    </row>
    <row r="8" spans="2:9" ht="15" customHeight="1" x14ac:dyDescent="0.2">
      <c r="B8" s="199" t="s">
        <v>380</v>
      </c>
      <c r="C8" s="214">
        <v>3806.634</v>
      </c>
      <c r="D8" s="214">
        <v>697.06299999999999</v>
      </c>
    </row>
    <row r="9" spans="2:9" ht="15" customHeight="1" x14ac:dyDescent="0.2">
      <c r="B9" s="199" t="s">
        <v>381</v>
      </c>
      <c r="C9" s="214">
        <v>12114.043</v>
      </c>
      <c r="D9" s="214">
        <v>1181.5740000000001</v>
      </c>
    </row>
    <row r="10" spans="2:9" ht="15" customHeight="1" x14ac:dyDescent="0.2">
      <c r="B10" s="199" t="s">
        <v>382</v>
      </c>
      <c r="C10" s="214">
        <v>21737.33</v>
      </c>
      <c r="D10" s="214">
        <v>431.464</v>
      </c>
    </row>
    <row r="11" spans="2:9" ht="15" customHeight="1" x14ac:dyDescent="0.2">
      <c r="B11" s="199" t="s">
        <v>383</v>
      </c>
      <c r="C11" s="214">
        <v>7917.7839999999997</v>
      </c>
      <c r="D11" s="214">
        <v>1817.096</v>
      </c>
    </row>
    <row r="12" spans="2:9" ht="15" customHeight="1" x14ac:dyDescent="0.2">
      <c r="B12" s="199" t="s">
        <v>384</v>
      </c>
      <c r="C12" s="214">
        <v>14249.102999999999</v>
      </c>
      <c r="D12" s="214">
        <v>429.90300000000002</v>
      </c>
    </row>
    <row r="13" spans="2:9" ht="15" customHeight="1" x14ac:dyDescent="0.2">
      <c r="B13" s="199" t="s">
        <v>385</v>
      </c>
      <c r="C13" s="214">
        <v>4966.7879999999996</v>
      </c>
      <c r="D13" s="214">
        <v>139.333</v>
      </c>
    </row>
    <row r="14" spans="2:9" ht="15" customHeight="1" x14ac:dyDescent="0.2">
      <c r="B14" s="199" t="s">
        <v>386</v>
      </c>
      <c r="C14" s="214">
        <v>17951.726999999999</v>
      </c>
      <c r="D14" s="214">
        <v>104.227</v>
      </c>
    </row>
    <row r="15" spans="2:9" ht="15" customHeight="1" x14ac:dyDescent="0.2">
      <c r="B15" s="199" t="s">
        <v>387</v>
      </c>
      <c r="C15" s="214">
        <v>1272.9570000000001</v>
      </c>
      <c r="D15" s="214">
        <v>353.22500000000002</v>
      </c>
    </row>
    <row r="16" spans="2:9" ht="15" customHeight="1" x14ac:dyDescent="0.2">
      <c r="B16" s="199" t="s">
        <v>388</v>
      </c>
      <c r="C16" s="214">
        <v>4927.0839999999998</v>
      </c>
      <c r="D16" s="214">
        <v>264.89800000000002</v>
      </c>
    </row>
    <row r="17" spans="2:6" ht="15" customHeight="1" x14ac:dyDescent="0.2">
      <c r="B17" s="220" t="s">
        <v>389</v>
      </c>
      <c r="C17" s="221">
        <v>96817.528000000006</v>
      </c>
      <c r="D17" s="221">
        <v>5836.98</v>
      </c>
    </row>
    <row r="18" spans="2:6" ht="15" customHeight="1" x14ac:dyDescent="0.2">
      <c r="B18" s="199" t="s">
        <v>390</v>
      </c>
      <c r="C18" s="214">
        <v>99283.025999999998</v>
      </c>
      <c r="D18" s="214">
        <v>6801.241</v>
      </c>
    </row>
    <row r="19" spans="2:6" ht="15" customHeight="1" x14ac:dyDescent="0.2">
      <c r="B19" s="199" t="s">
        <v>391</v>
      </c>
      <c r="C19" s="222" t="s">
        <v>392</v>
      </c>
      <c r="D19" s="222">
        <v>-14.177721389375858</v>
      </c>
      <c r="E19" s="223"/>
      <c r="F19" s="223"/>
    </row>
    <row r="20" spans="2:6" ht="15" customHeight="1" x14ac:dyDescent="0.2">
      <c r="B20" s="220" t="s">
        <v>393</v>
      </c>
      <c r="C20" s="221">
        <v>56412.883000000002</v>
      </c>
      <c r="D20" s="221">
        <v>3455.3069999999998</v>
      </c>
    </row>
    <row r="21" spans="2:6" ht="15" customHeight="1" x14ac:dyDescent="0.2">
      <c r="B21" s="199" t="s">
        <v>390</v>
      </c>
      <c r="C21" s="214">
        <v>57996.324000000001</v>
      </c>
      <c r="D21" s="214">
        <v>3963.8870000000002</v>
      </c>
    </row>
    <row r="22" spans="2:6" ht="15" customHeight="1" x14ac:dyDescent="0.2">
      <c r="B22" s="199" t="s">
        <v>391</v>
      </c>
      <c r="C22" s="222" t="s">
        <v>394</v>
      </c>
      <c r="D22" s="222">
        <v>-12.83033548</v>
      </c>
      <c r="E22" s="223"/>
      <c r="F22" s="223"/>
    </row>
    <row r="23" spans="2:6" ht="15" customHeight="1" x14ac:dyDescent="0.2">
      <c r="B23" s="220" t="s">
        <v>395</v>
      </c>
      <c r="C23" s="221">
        <v>40404.644999999997</v>
      </c>
      <c r="D23" s="221">
        <v>2381.6729999999998</v>
      </c>
    </row>
    <row r="24" spans="2:6" ht="15" customHeight="1" x14ac:dyDescent="0.2">
      <c r="B24" s="199" t="s">
        <v>390</v>
      </c>
      <c r="C24" s="214">
        <v>41286.701999999997</v>
      </c>
      <c r="D24" s="214">
        <v>2837.3539999999998</v>
      </c>
    </row>
    <row r="25" spans="2:6" ht="15" customHeight="1" x14ac:dyDescent="0.2">
      <c r="B25" s="224" t="s">
        <v>391</v>
      </c>
      <c r="C25" s="225">
        <v>-2.1364191300000002</v>
      </c>
      <c r="D25" s="225">
        <v>-16.06006864141732</v>
      </c>
      <c r="E25" s="223"/>
      <c r="F25" s="223"/>
    </row>
    <row r="26" spans="2:6" x14ac:dyDescent="0.2">
      <c r="B26" s="226"/>
    </row>
    <row r="27" spans="2:6" x14ac:dyDescent="0.2">
      <c r="B27" s="227" t="s">
        <v>396</v>
      </c>
    </row>
    <row r="28" spans="2:6" x14ac:dyDescent="0.2">
      <c r="D28" s="189" t="s">
        <v>349</v>
      </c>
    </row>
  </sheetData>
  <mergeCells count="4">
    <mergeCell ref="B3:D3"/>
    <mergeCell ref="B4:B6"/>
    <mergeCell ref="C4:D4"/>
    <mergeCell ref="C6:D6"/>
  </mergeCells>
  <hyperlinks>
    <hyperlink ref="D28" location="Inhaltsverzeichnis!A1" display="› Zurück zum Inhaltsverzeichnis" xr:uid="{9D831743-5CA1-4D0A-AB4F-3B9707AD1764}"/>
  </hyperlinks>
  <pageMargins left="0.7" right="0.7" top="0.78740157499999996" bottom="0.78740157499999996"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0D3B8-BE9D-4CC7-AC1B-B29D718DFF10}">
  <dimension ref="A1:G49"/>
  <sheetViews>
    <sheetView zoomScaleNormal="100" workbookViewId="0"/>
  </sheetViews>
  <sheetFormatPr baseColWidth="10" defaultColWidth="11.140625" defaultRowHeight="12" x14ac:dyDescent="0.2"/>
  <cols>
    <col min="1" max="1" width="2.7109375" style="229" customWidth="1"/>
    <col min="2" max="2" width="20.7109375" style="229" customWidth="1"/>
    <col min="3" max="3" width="2.7109375" style="229" customWidth="1"/>
    <col min="4" max="4" width="30.42578125" style="229" customWidth="1"/>
    <col min="5" max="7" width="26.7109375" style="229" customWidth="1"/>
    <col min="8" max="16384" width="11.140625" style="229"/>
  </cols>
  <sheetData>
    <row r="1" spans="1:7" ht="14.1" customHeight="1" x14ac:dyDescent="0.2">
      <c r="A1" s="228"/>
      <c r="B1" s="228"/>
      <c r="C1" s="228"/>
      <c r="D1" s="228"/>
      <c r="E1" s="228"/>
      <c r="F1" s="228"/>
      <c r="G1" s="228"/>
    </row>
    <row r="2" spans="1:7" s="231" customFormat="1" ht="20.100000000000001" customHeight="1" x14ac:dyDescent="0.2">
      <c r="A2" s="230"/>
      <c r="B2" s="191" t="s">
        <v>26</v>
      </c>
      <c r="C2" s="230"/>
      <c r="D2" s="230"/>
      <c r="E2" s="230"/>
      <c r="F2" s="230"/>
      <c r="G2" s="230"/>
    </row>
    <row r="3" spans="1:7" s="233" customFormat="1" ht="50.1" customHeight="1" x14ac:dyDescent="0.2">
      <c r="A3" s="232"/>
      <c r="B3" s="319" t="s">
        <v>397</v>
      </c>
      <c r="C3" s="319"/>
      <c r="D3" s="319"/>
      <c r="E3" s="319"/>
      <c r="F3" s="319"/>
      <c r="G3" s="319"/>
    </row>
    <row r="4" spans="1:7" ht="15" customHeight="1" x14ac:dyDescent="0.2"/>
    <row r="5" spans="1:7" ht="15" customHeight="1" x14ac:dyDescent="0.2">
      <c r="D5" s="234" t="str">
        <f>B3 &amp; " (Veränderung 2024 gegenüber 2023)"</f>
        <v>Grafik 2   Warenverkehr über See des Hafens Hamburg 2024 mit den wichtigsten Ländern (Veränderung 2024 gegenüber 2023)</v>
      </c>
    </row>
    <row r="6" spans="1:7" ht="15" customHeight="1" x14ac:dyDescent="0.2"/>
    <row r="7" spans="1:7" ht="15" x14ac:dyDescent="0.2">
      <c r="B7" s="235"/>
      <c r="C7" s="32"/>
      <c r="D7" s="32"/>
      <c r="E7" s="32"/>
      <c r="F7" s="32"/>
    </row>
    <row r="8" spans="1:7" ht="15" x14ac:dyDescent="0.2">
      <c r="B8" s="235"/>
      <c r="C8" s="32"/>
      <c r="D8" s="32"/>
      <c r="E8" s="32"/>
      <c r="F8" s="32"/>
    </row>
    <row r="9" spans="1:7" ht="15" x14ac:dyDescent="0.2">
      <c r="B9" s="235"/>
      <c r="C9" s="32"/>
      <c r="D9" s="32"/>
      <c r="E9" s="32"/>
      <c r="F9" s="32"/>
    </row>
    <row r="10" spans="1:7" ht="15" x14ac:dyDescent="0.2">
      <c r="B10" s="235"/>
      <c r="C10" s="32"/>
      <c r="D10" s="32"/>
      <c r="E10" s="32"/>
      <c r="F10" s="32"/>
    </row>
    <row r="11" spans="1:7" ht="15" x14ac:dyDescent="0.2">
      <c r="B11" s="235"/>
      <c r="C11" s="32"/>
      <c r="D11" s="32"/>
      <c r="E11" s="32"/>
      <c r="F11" s="32"/>
    </row>
    <row r="12" spans="1:7" ht="15" x14ac:dyDescent="0.2">
      <c r="B12" s="235"/>
      <c r="C12" s="32"/>
      <c r="D12" s="32"/>
      <c r="E12" s="32"/>
      <c r="F12" s="32"/>
    </row>
    <row r="13" spans="1:7" ht="15" x14ac:dyDescent="0.2">
      <c r="B13" s="235"/>
      <c r="C13" s="32"/>
      <c r="D13" s="32"/>
      <c r="E13" s="32"/>
      <c r="F13" s="32"/>
    </row>
    <row r="14" spans="1:7" ht="15" x14ac:dyDescent="0.2">
      <c r="B14" s="235"/>
      <c r="C14" s="32"/>
      <c r="D14" s="32"/>
      <c r="E14" s="32"/>
      <c r="F14" s="32"/>
    </row>
    <row r="15" spans="1:7" ht="15" x14ac:dyDescent="0.2">
      <c r="B15" s="235"/>
      <c r="C15" s="32"/>
      <c r="D15" s="32"/>
      <c r="E15" s="32"/>
      <c r="F15" s="32"/>
    </row>
    <row r="16" spans="1:7" ht="15" x14ac:dyDescent="0.2">
      <c r="B16" s="235"/>
      <c r="C16" s="32"/>
      <c r="D16" s="32"/>
      <c r="E16" s="32"/>
      <c r="F16" s="32"/>
    </row>
    <row r="17" spans="2:6" ht="15" x14ac:dyDescent="0.2">
      <c r="B17" s="235"/>
      <c r="C17" s="32"/>
      <c r="D17" s="32"/>
      <c r="E17" s="32"/>
      <c r="F17" s="32"/>
    </row>
    <row r="18" spans="2:6" ht="15" x14ac:dyDescent="0.2">
      <c r="B18" s="235"/>
      <c r="C18" s="32"/>
      <c r="D18" s="32"/>
      <c r="E18" s="32"/>
      <c r="F18" s="32"/>
    </row>
    <row r="19" spans="2:6" ht="15" x14ac:dyDescent="0.2">
      <c r="B19" s="235"/>
      <c r="C19" s="32"/>
      <c r="D19" s="32"/>
      <c r="E19" s="32"/>
      <c r="F19" s="32"/>
    </row>
    <row r="20" spans="2:6" ht="15" x14ac:dyDescent="0.2">
      <c r="B20" s="235"/>
      <c r="C20" s="32"/>
      <c r="D20" s="32"/>
      <c r="E20" s="32"/>
      <c r="F20" s="32"/>
    </row>
    <row r="21" spans="2:6" ht="15" x14ac:dyDescent="0.2">
      <c r="B21" s="235"/>
      <c r="C21" s="32"/>
      <c r="D21" s="32"/>
      <c r="E21" s="32"/>
      <c r="F21" s="32"/>
    </row>
    <row r="22" spans="2:6" ht="15" x14ac:dyDescent="0.2">
      <c r="B22" s="235"/>
      <c r="C22" s="32"/>
      <c r="D22" s="32"/>
      <c r="E22" s="32"/>
      <c r="F22" s="32"/>
    </row>
    <row r="23" spans="2:6" ht="15" x14ac:dyDescent="0.2">
      <c r="B23" s="235"/>
      <c r="C23" s="32"/>
      <c r="D23" s="32"/>
      <c r="E23" s="32"/>
      <c r="F23" s="32"/>
    </row>
    <row r="24" spans="2:6" ht="15" x14ac:dyDescent="0.2">
      <c r="B24" s="235"/>
      <c r="C24" s="32"/>
      <c r="D24" s="32"/>
      <c r="E24" s="32"/>
      <c r="F24" s="32"/>
    </row>
    <row r="25" spans="2:6" ht="15" x14ac:dyDescent="0.2">
      <c r="B25" s="235"/>
      <c r="C25" s="32"/>
      <c r="D25" s="32"/>
      <c r="E25" s="32"/>
      <c r="F25" s="32"/>
    </row>
    <row r="26" spans="2:6" ht="15" x14ac:dyDescent="0.2">
      <c r="B26" s="235"/>
      <c r="C26" s="32"/>
      <c r="D26" s="32"/>
      <c r="E26" s="32"/>
      <c r="F26" s="32"/>
    </row>
    <row r="27" spans="2:6" ht="15" x14ac:dyDescent="0.2">
      <c r="B27" s="235"/>
      <c r="C27" s="32"/>
      <c r="D27" s="32"/>
      <c r="E27" s="32"/>
      <c r="F27" s="32"/>
    </row>
    <row r="28" spans="2:6" ht="15" x14ac:dyDescent="0.2">
      <c r="B28" s="235"/>
      <c r="C28" s="32"/>
      <c r="D28" s="32"/>
      <c r="E28" s="32"/>
      <c r="F28" s="32"/>
    </row>
    <row r="29" spans="2:6" ht="15" x14ac:dyDescent="0.2">
      <c r="B29" s="235"/>
      <c r="C29" s="32"/>
      <c r="D29" s="32"/>
      <c r="E29" s="32"/>
      <c r="F29" s="32"/>
    </row>
    <row r="30" spans="2:6" ht="15" x14ac:dyDescent="0.2">
      <c r="B30" s="235"/>
      <c r="C30" s="32"/>
      <c r="D30" s="32"/>
      <c r="E30" s="32"/>
      <c r="F30" s="32"/>
    </row>
    <row r="31" spans="2:6" ht="15" x14ac:dyDescent="0.2">
      <c r="B31" s="236"/>
      <c r="C31" s="237"/>
      <c r="D31" s="234" t="str">
        <f>B3 &amp; " (Veränderung 2024 gegenüber 2023)"</f>
        <v>Grafik 2   Warenverkehr über See des Hafens Hamburg 2024 mit den wichtigsten Ländern (Veränderung 2024 gegenüber 2023)</v>
      </c>
      <c r="E31" s="211"/>
      <c r="F31" s="211"/>
    </row>
    <row r="32" spans="2:6" ht="15" x14ac:dyDescent="0.2">
      <c r="B32" s="235"/>
      <c r="C32" s="32"/>
      <c r="D32" s="238"/>
      <c r="E32" s="211"/>
      <c r="F32" s="211"/>
    </row>
    <row r="33" spans="2:7" ht="15" x14ac:dyDescent="0.2">
      <c r="B33" s="235"/>
      <c r="C33" s="32"/>
      <c r="D33" s="320" t="s">
        <v>398</v>
      </c>
      <c r="E33" s="185" t="s">
        <v>365</v>
      </c>
      <c r="F33" s="239" t="s">
        <v>366</v>
      </c>
    </row>
    <row r="34" spans="2:7" ht="15" x14ac:dyDescent="0.2">
      <c r="B34" s="235"/>
      <c r="C34" s="32"/>
      <c r="D34" s="320"/>
      <c r="E34" s="321" t="s">
        <v>399</v>
      </c>
      <c r="F34" s="322"/>
    </row>
    <row r="35" spans="2:7" ht="15" customHeight="1" x14ac:dyDescent="0.2">
      <c r="B35" s="235"/>
      <c r="C35" s="32"/>
      <c r="D35" s="240" t="s">
        <v>400</v>
      </c>
      <c r="E35" s="241">
        <v>-421.28199999999998</v>
      </c>
      <c r="F35" s="241">
        <v>-1817.672</v>
      </c>
    </row>
    <row r="36" spans="2:7" ht="15" customHeight="1" x14ac:dyDescent="0.2">
      <c r="B36" s="235"/>
      <c r="C36" s="32"/>
      <c r="D36" s="242" t="s">
        <v>401</v>
      </c>
      <c r="E36" s="241">
        <v>48.063000000000002</v>
      </c>
      <c r="F36" s="241">
        <v>137.28</v>
      </c>
    </row>
    <row r="37" spans="2:7" ht="15" customHeight="1" x14ac:dyDescent="0.2">
      <c r="B37" s="235"/>
      <c r="C37" s="32"/>
      <c r="D37" s="242" t="s">
        <v>402</v>
      </c>
      <c r="E37" s="241">
        <v>305.25</v>
      </c>
      <c r="F37" s="241">
        <v>5.3390000000000004</v>
      </c>
    </row>
    <row r="38" spans="2:7" ht="15" customHeight="1" x14ac:dyDescent="0.2">
      <c r="B38" s="235"/>
      <c r="C38" s="32"/>
      <c r="D38" s="242" t="s">
        <v>403</v>
      </c>
      <c r="E38" s="241">
        <v>-1138.067</v>
      </c>
      <c r="F38" s="241">
        <v>191.233</v>
      </c>
    </row>
    <row r="39" spans="2:7" ht="15" customHeight="1" x14ac:dyDescent="0.2">
      <c r="B39" s="235"/>
      <c r="C39" s="32"/>
      <c r="D39" s="242" t="s">
        <v>404</v>
      </c>
      <c r="E39" s="241">
        <v>112.474</v>
      </c>
      <c r="F39" s="241">
        <v>284.72000000000003</v>
      </c>
    </row>
    <row r="40" spans="2:7" ht="15" customHeight="1" x14ac:dyDescent="0.2">
      <c r="B40" s="235"/>
      <c r="C40" s="32"/>
      <c r="D40" s="242" t="s">
        <v>405</v>
      </c>
      <c r="E40" s="241">
        <v>131.59800000000001</v>
      </c>
      <c r="F40" s="241">
        <v>340.51799999999997</v>
      </c>
    </row>
    <row r="41" spans="2:7" ht="15" customHeight="1" x14ac:dyDescent="0.2">
      <c r="B41" s="235"/>
      <c r="C41" s="32"/>
      <c r="D41" s="242" t="s">
        <v>406</v>
      </c>
      <c r="E41" s="241">
        <v>81.635999999999996</v>
      </c>
      <c r="F41" s="241">
        <v>-246.76599999999999</v>
      </c>
    </row>
    <row r="42" spans="2:7" ht="15" customHeight="1" x14ac:dyDescent="0.2">
      <c r="B42" s="235"/>
      <c r="C42" s="32"/>
      <c r="D42" s="242" t="s">
        <v>407</v>
      </c>
      <c r="E42" s="241">
        <v>313.71199999999999</v>
      </c>
      <c r="F42" s="241">
        <v>5.2789999999999999</v>
      </c>
    </row>
    <row r="43" spans="2:7" ht="15" customHeight="1" x14ac:dyDescent="0.2">
      <c r="B43" s="235"/>
      <c r="C43" s="32"/>
      <c r="D43" s="242" t="s">
        <v>408</v>
      </c>
      <c r="E43" s="241">
        <v>320</v>
      </c>
      <c r="F43" s="241">
        <v>-160</v>
      </c>
    </row>
    <row r="44" spans="2:7" ht="15" customHeight="1" x14ac:dyDescent="0.2">
      <c r="B44" s="235"/>
      <c r="C44" s="32"/>
      <c r="D44" s="196" t="s">
        <v>409</v>
      </c>
      <c r="E44" s="243">
        <v>55.26</v>
      </c>
      <c r="F44" s="243">
        <v>182.54499999999999</v>
      </c>
    </row>
    <row r="45" spans="2:7" x14ac:dyDescent="0.2">
      <c r="D45" s="244"/>
    </row>
    <row r="46" spans="2:7" x14ac:dyDescent="0.2">
      <c r="D46" s="244" t="s">
        <v>410</v>
      </c>
    </row>
    <row r="48" spans="2:7" x14ac:dyDescent="0.2">
      <c r="G48" s="245" t="s">
        <v>349</v>
      </c>
    </row>
    <row r="49" spans="4:6" x14ac:dyDescent="0.2">
      <c r="D49" s="246"/>
      <c r="E49" s="246"/>
      <c r="F49" s="246"/>
    </row>
  </sheetData>
  <mergeCells count="3">
    <mergeCell ref="B3:G3"/>
    <mergeCell ref="D33:D34"/>
    <mergeCell ref="E34:F34"/>
  </mergeCells>
  <hyperlinks>
    <hyperlink ref="G48" location="Inhaltsverzeichnis!A1" display="› Zurück zum Inhaltsverzeichnis" xr:uid="{14529CA4-99F5-44FC-A20A-A26DD884BFCD}"/>
  </hyperlinks>
  <pageMargins left="0.7" right="0.7" top="0.78740157499999996" bottom="0.78740157499999996"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955189-65A6-49FE-965A-48BEF01A5DA4}">
  <dimension ref="A1:G46"/>
  <sheetViews>
    <sheetView zoomScaleNormal="100" workbookViewId="0"/>
  </sheetViews>
  <sheetFormatPr baseColWidth="10" defaultColWidth="11.140625" defaultRowHeight="12" x14ac:dyDescent="0.2"/>
  <cols>
    <col min="1" max="1" width="2.7109375" style="229" customWidth="1"/>
    <col min="2" max="2" width="20.7109375" style="229" customWidth="1"/>
    <col min="3" max="3" width="2.7109375" style="229" customWidth="1"/>
    <col min="4" max="7" width="26.7109375" style="229" customWidth="1"/>
    <col min="8" max="16384" width="11.140625" style="229"/>
  </cols>
  <sheetData>
    <row r="1" spans="1:7" ht="14.1" customHeight="1" x14ac:dyDescent="0.2">
      <c r="A1" s="228"/>
      <c r="B1" s="228"/>
      <c r="C1" s="228"/>
      <c r="D1" s="228"/>
      <c r="E1" s="228"/>
      <c r="F1" s="228"/>
      <c r="G1" s="228"/>
    </row>
    <row r="2" spans="1:7" s="231" customFormat="1" ht="20.100000000000001" customHeight="1" x14ac:dyDescent="0.2">
      <c r="A2" s="230"/>
      <c r="B2" s="191" t="s">
        <v>26</v>
      </c>
      <c r="C2" s="230"/>
      <c r="D2" s="230"/>
      <c r="E2" s="230"/>
      <c r="F2" s="230"/>
      <c r="G2" s="230"/>
    </row>
    <row r="3" spans="1:7" s="233" customFormat="1" ht="50.1" customHeight="1" x14ac:dyDescent="0.2">
      <c r="A3" s="232"/>
      <c r="B3" s="319" t="s">
        <v>411</v>
      </c>
      <c r="C3" s="319"/>
      <c r="D3" s="319"/>
      <c r="E3" s="319"/>
      <c r="F3" s="319"/>
      <c r="G3" s="319"/>
    </row>
    <row r="4" spans="1:7" ht="15" customHeight="1" x14ac:dyDescent="0.2"/>
    <row r="5" spans="1:7" ht="33" customHeight="1" x14ac:dyDescent="0.2">
      <c r="D5" s="323" t="str">
        <f>B3</f>
        <v>Grafik 3   In Containern umgeschlagene Güter über See des Hafens Hamburg 2024
mit den wichtigsten ost- und südostasiatischen Ländern</v>
      </c>
      <c r="E5" s="323"/>
      <c r="F5" s="323"/>
      <c r="G5" s="323"/>
    </row>
    <row r="6" spans="1:7" ht="15" customHeight="1" x14ac:dyDescent="0.2"/>
    <row r="7" spans="1:7" ht="15" x14ac:dyDescent="0.2">
      <c r="B7" s="235"/>
      <c r="C7" s="32"/>
      <c r="D7" s="32"/>
      <c r="E7" s="32"/>
      <c r="F7" s="32"/>
    </row>
    <row r="8" spans="1:7" ht="15" x14ac:dyDescent="0.2">
      <c r="B8" s="235"/>
      <c r="C8" s="32"/>
      <c r="D8" s="32"/>
      <c r="E8" s="32"/>
      <c r="F8" s="32"/>
    </row>
    <row r="9" spans="1:7" ht="15" x14ac:dyDescent="0.2">
      <c r="B9" s="235"/>
      <c r="C9" s="32"/>
      <c r="D9" s="32"/>
      <c r="E9" s="32"/>
      <c r="F9" s="32"/>
    </row>
    <row r="10" spans="1:7" ht="15" x14ac:dyDescent="0.2">
      <c r="B10" s="235"/>
      <c r="C10" s="32"/>
      <c r="D10" s="32"/>
      <c r="E10" s="32"/>
      <c r="F10" s="32"/>
    </row>
    <row r="11" spans="1:7" ht="15" x14ac:dyDescent="0.2">
      <c r="B11" s="235"/>
      <c r="C11" s="32"/>
      <c r="D11" s="32"/>
      <c r="E11" s="32"/>
      <c r="F11" s="32"/>
    </row>
    <row r="12" spans="1:7" ht="15" x14ac:dyDescent="0.2">
      <c r="B12" s="235"/>
      <c r="C12" s="32"/>
      <c r="D12" s="32"/>
      <c r="E12" s="32"/>
      <c r="F12" s="32"/>
    </row>
    <row r="13" spans="1:7" ht="15" x14ac:dyDescent="0.2">
      <c r="B13" s="235"/>
      <c r="C13" s="32"/>
      <c r="D13" s="32"/>
      <c r="E13" s="32"/>
      <c r="F13" s="32"/>
    </row>
    <row r="14" spans="1:7" ht="15" x14ac:dyDescent="0.2">
      <c r="B14" s="235"/>
      <c r="C14" s="32"/>
      <c r="D14" s="32"/>
      <c r="E14" s="32"/>
      <c r="F14" s="32"/>
    </row>
    <row r="15" spans="1:7" ht="15" x14ac:dyDescent="0.2">
      <c r="B15" s="235"/>
      <c r="C15" s="32"/>
      <c r="D15" s="32"/>
      <c r="E15" s="32"/>
      <c r="F15" s="32"/>
    </row>
    <row r="16" spans="1:7" ht="15" x14ac:dyDescent="0.2">
      <c r="B16" s="235"/>
      <c r="C16" s="32"/>
      <c r="D16" s="32"/>
      <c r="E16" s="32"/>
      <c r="F16" s="32"/>
    </row>
    <row r="17" spans="2:7" ht="15" x14ac:dyDescent="0.2">
      <c r="B17" s="235"/>
      <c r="C17" s="32"/>
      <c r="D17" s="32"/>
      <c r="E17" s="32"/>
      <c r="F17" s="32"/>
    </row>
    <row r="18" spans="2:7" ht="15" x14ac:dyDescent="0.2">
      <c r="B18" s="235"/>
      <c r="C18" s="32"/>
      <c r="D18" s="32"/>
      <c r="E18" s="32"/>
      <c r="F18" s="32"/>
    </row>
    <row r="19" spans="2:7" ht="15" x14ac:dyDescent="0.2">
      <c r="B19" s="235"/>
      <c r="C19" s="32"/>
      <c r="D19" s="32"/>
      <c r="E19" s="32"/>
      <c r="F19" s="32"/>
    </row>
    <row r="20" spans="2:7" ht="15" x14ac:dyDescent="0.2">
      <c r="B20" s="235"/>
      <c r="C20" s="32"/>
      <c r="D20" s="32"/>
      <c r="E20" s="32"/>
      <c r="F20" s="32"/>
    </row>
    <row r="21" spans="2:7" ht="15" x14ac:dyDescent="0.2">
      <c r="B21" s="235"/>
      <c r="C21" s="32"/>
      <c r="D21" s="32"/>
      <c r="E21" s="32"/>
      <c r="F21" s="32"/>
    </row>
    <row r="22" spans="2:7" ht="15" x14ac:dyDescent="0.2">
      <c r="B22" s="235"/>
      <c r="C22" s="32"/>
      <c r="D22" s="32"/>
      <c r="E22" s="32"/>
      <c r="F22" s="32"/>
    </row>
    <row r="23" spans="2:7" ht="15" x14ac:dyDescent="0.2">
      <c r="B23" s="235"/>
      <c r="C23" s="32"/>
      <c r="D23" s="32"/>
      <c r="E23" s="32"/>
      <c r="F23" s="32"/>
    </row>
    <row r="24" spans="2:7" ht="15" x14ac:dyDescent="0.2">
      <c r="B24" s="235"/>
      <c r="C24" s="32"/>
      <c r="D24" s="32"/>
      <c r="E24" s="32"/>
      <c r="F24" s="32"/>
    </row>
    <row r="25" spans="2:7" ht="15" x14ac:dyDescent="0.2">
      <c r="B25" s="235"/>
      <c r="C25" s="32"/>
      <c r="D25" s="32"/>
      <c r="E25" s="32"/>
      <c r="F25" s="32"/>
    </row>
    <row r="26" spans="2:7" ht="15" x14ac:dyDescent="0.2">
      <c r="B26" s="235"/>
      <c r="C26" s="32"/>
      <c r="D26" s="32"/>
      <c r="E26" s="32"/>
      <c r="F26" s="32"/>
    </row>
    <row r="27" spans="2:7" ht="15" x14ac:dyDescent="0.2">
      <c r="B27" s="235"/>
      <c r="C27" s="32"/>
      <c r="D27" s="32"/>
      <c r="E27" s="32"/>
      <c r="F27" s="32"/>
    </row>
    <row r="28" spans="2:7" ht="15" x14ac:dyDescent="0.2">
      <c r="B28" s="235"/>
      <c r="C28" s="32"/>
      <c r="D28" s="32"/>
      <c r="E28" s="32"/>
      <c r="F28" s="32"/>
    </row>
    <row r="29" spans="2:7" ht="15" x14ac:dyDescent="0.2">
      <c r="B29" s="235"/>
      <c r="C29" s="32"/>
      <c r="D29" s="32"/>
      <c r="E29" s="32"/>
      <c r="F29" s="32"/>
    </row>
    <row r="30" spans="2:7" ht="15" x14ac:dyDescent="0.2">
      <c r="B30" s="235"/>
      <c r="C30" s="32"/>
      <c r="D30" s="32"/>
      <c r="E30" s="32"/>
      <c r="F30" s="32"/>
    </row>
    <row r="31" spans="2:7" ht="33" customHeight="1" x14ac:dyDescent="0.2">
      <c r="D31" s="323" t="str">
        <f>B3</f>
        <v>Grafik 3   In Containern umgeschlagene Güter über See des Hafens Hamburg 2024
mit den wichtigsten ost- und südostasiatischen Ländern</v>
      </c>
      <c r="E31" s="323"/>
      <c r="F31" s="323"/>
      <c r="G31" s="323"/>
    </row>
    <row r="32" spans="2:7" ht="15" x14ac:dyDescent="0.2">
      <c r="B32" s="235"/>
      <c r="C32" s="32"/>
      <c r="D32" s="238"/>
      <c r="E32" s="211"/>
      <c r="F32" s="211"/>
    </row>
    <row r="33" spans="2:7" ht="15" x14ac:dyDescent="0.2">
      <c r="B33" s="235"/>
      <c r="C33" s="32"/>
      <c r="D33" s="247" t="s">
        <v>398</v>
      </c>
      <c r="E33" s="185" t="s">
        <v>365</v>
      </c>
      <c r="F33" s="239" t="s">
        <v>366</v>
      </c>
    </row>
    <row r="34" spans="2:7" ht="27.75" customHeight="1" x14ac:dyDescent="0.2">
      <c r="B34" s="235"/>
      <c r="C34" s="32"/>
      <c r="D34" s="248" t="s">
        <v>412</v>
      </c>
      <c r="E34" s="249">
        <v>10046.264999999999</v>
      </c>
      <c r="F34" s="249">
        <v>4942.7539999999999</v>
      </c>
    </row>
    <row r="35" spans="2:7" ht="27.75" customHeight="1" x14ac:dyDescent="0.2">
      <c r="B35" s="235"/>
      <c r="C35" s="32"/>
      <c r="D35" s="248" t="s">
        <v>404</v>
      </c>
      <c r="E35" s="249">
        <v>2118.6819999999998</v>
      </c>
      <c r="F35" s="249">
        <v>1549.7639999999999</v>
      </c>
    </row>
    <row r="36" spans="2:7" ht="27.75" customHeight="1" x14ac:dyDescent="0.2">
      <c r="B36" s="235"/>
      <c r="C36" s="32"/>
      <c r="D36" s="248" t="s">
        <v>413</v>
      </c>
      <c r="E36" s="249">
        <v>564.43799999999999</v>
      </c>
      <c r="F36" s="249">
        <v>1098.9970000000001</v>
      </c>
    </row>
    <row r="37" spans="2:7" ht="27.75" customHeight="1" x14ac:dyDescent="0.2">
      <c r="B37" s="235"/>
      <c r="C37" s="32"/>
      <c r="D37" s="250" t="s">
        <v>414</v>
      </c>
      <c r="E37" s="249">
        <v>529.55799999999999</v>
      </c>
      <c r="F37" s="249">
        <v>819.52</v>
      </c>
    </row>
    <row r="38" spans="2:7" ht="15" customHeight="1" x14ac:dyDescent="0.2">
      <c r="B38" s="235"/>
      <c r="C38" s="32"/>
      <c r="D38" s="250" t="s">
        <v>415</v>
      </c>
      <c r="E38" s="249">
        <v>472.41300000000001</v>
      </c>
      <c r="F38" s="249">
        <v>586.22699999999998</v>
      </c>
    </row>
    <row r="39" spans="2:7" ht="15" x14ac:dyDescent="0.2">
      <c r="B39" s="235"/>
      <c r="C39" s="32"/>
      <c r="D39" s="250" t="s">
        <v>416</v>
      </c>
      <c r="E39" s="249">
        <v>485</v>
      </c>
      <c r="F39" s="249">
        <v>518</v>
      </c>
    </row>
    <row r="40" spans="2:7" ht="15" customHeight="1" x14ac:dyDescent="0.2">
      <c r="B40" s="235"/>
      <c r="C40" s="32"/>
      <c r="D40" s="251" t="s">
        <v>417</v>
      </c>
      <c r="E40" s="252">
        <v>422.40899999999999</v>
      </c>
      <c r="F40" s="252">
        <v>31.835999999999999</v>
      </c>
    </row>
    <row r="41" spans="2:7" x14ac:dyDescent="0.2">
      <c r="D41" s="244"/>
    </row>
    <row r="42" spans="2:7" x14ac:dyDescent="0.2">
      <c r="D42" s="244" t="s">
        <v>410</v>
      </c>
    </row>
    <row r="43" spans="2:7" x14ac:dyDescent="0.2">
      <c r="G43" s="253" t="s">
        <v>348</v>
      </c>
    </row>
    <row r="46" spans="2:7" x14ac:dyDescent="0.2">
      <c r="B46" s="246"/>
    </row>
  </sheetData>
  <mergeCells count="3">
    <mergeCell ref="B3:G3"/>
    <mergeCell ref="D5:G5"/>
    <mergeCell ref="D31:G31"/>
  </mergeCells>
  <hyperlinks>
    <hyperlink ref="G43" location="Inhaltsverzeichnis!A1" display="› Zurück zum Inhaltsverzeichnis" xr:uid="{1E5B9C86-C779-4315-BB7F-86D3B72D96B8}"/>
  </hyperlinks>
  <pageMargins left="0.7" right="0.7" top="0.78740157499999996" bottom="0.78740157499999996"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F6FF0-6030-4C49-9310-CC6E02731D20}">
  <dimension ref="B1:K77"/>
  <sheetViews>
    <sheetView zoomScaleNormal="100" workbookViewId="0">
      <pane ySplit="5" topLeftCell="A48" activePane="bottomLeft" state="frozen"/>
      <selection activeCell="N74" sqref="N74"/>
      <selection pane="bottomLeft"/>
    </sheetView>
  </sheetViews>
  <sheetFormatPr baseColWidth="10" defaultColWidth="11" defaultRowHeight="12" x14ac:dyDescent="0.2"/>
  <cols>
    <col min="1" max="1" width="2.7109375" style="98" customWidth="1"/>
    <col min="2" max="4" width="12.7109375" style="98" customWidth="1"/>
    <col min="5" max="5" width="13" style="98" customWidth="1"/>
    <col min="6" max="6" width="12.7109375" style="98" customWidth="1"/>
    <col min="7" max="7" width="14" style="98" customWidth="1"/>
    <col min="8" max="8" width="12.7109375" style="98" customWidth="1"/>
    <col min="9" max="9" width="14.7109375" style="98" customWidth="1"/>
    <col min="10" max="11" width="12.7109375" style="98" customWidth="1"/>
    <col min="12" max="16384" width="11" style="98"/>
  </cols>
  <sheetData>
    <row r="1" spans="2:11" s="13" customFormat="1" ht="15" customHeight="1" x14ac:dyDescent="0.2">
      <c r="F1" s="147"/>
    </row>
    <row r="2" spans="2:11" s="190" customFormat="1" ht="20.100000000000001" customHeight="1" x14ac:dyDescent="0.2">
      <c r="B2" s="191" t="s">
        <v>26</v>
      </c>
      <c r="C2" s="191"/>
      <c r="D2" s="191"/>
    </row>
    <row r="3" spans="2:11" s="57" customFormat="1" ht="50.1" customHeight="1" x14ac:dyDescent="0.2">
      <c r="B3" s="276" t="s">
        <v>418</v>
      </c>
      <c r="C3" s="276"/>
      <c r="D3" s="276"/>
      <c r="E3" s="276"/>
      <c r="F3" s="276"/>
      <c r="G3" s="276"/>
      <c r="H3" s="276"/>
      <c r="I3" s="276"/>
      <c r="J3" s="276"/>
      <c r="K3" s="190"/>
    </row>
    <row r="4" spans="2:11" ht="35.1" customHeight="1" x14ac:dyDescent="0.2">
      <c r="B4" s="290" t="s">
        <v>0</v>
      </c>
      <c r="C4" s="280" t="s">
        <v>419</v>
      </c>
      <c r="D4" s="280" t="s">
        <v>420</v>
      </c>
      <c r="E4" s="280"/>
      <c r="F4" s="280" t="s">
        <v>421</v>
      </c>
      <c r="G4" s="280"/>
      <c r="H4" s="280" t="s">
        <v>422</v>
      </c>
      <c r="I4" s="280"/>
      <c r="J4" s="280" t="s">
        <v>423</v>
      </c>
      <c r="K4" s="281"/>
    </row>
    <row r="5" spans="2:11" ht="35.1" customHeight="1" x14ac:dyDescent="0.2">
      <c r="B5" s="290"/>
      <c r="C5" s="280"/>
      <c r="D5" s="182" t="s">
        <v>1</v>
      </c>
      <c r="E5" s="182" t="s">
        <v>424</v>
      </c>
      <c r="F5" s="182" t="s">
        <v>1</v>
      </c>
      <c r="G5" s="182" t="s">
        <v>425</v>
      </c>
      <c r="H5" s="182" t="s">
        <v>1</v>
      </c>
      <c r="I5" s="182" t="s">
        <v>424</v>
      </c>
      <c r="J5" s="182" t="s">
        <v>426</v>
      </c>
      <c r="K5" s="187" t="s">
        <v>427</v>
      </c>
    </row>
    <row r="6" spans="2:11" ht="15" customHeight="1" x14ac:dyDescent="0.2">
      <c r="B6" s="199">
        <v>1970</v>
      </c>
      <c r="C6" s="201">
        <v>64353</v>
      </c>
      <c r="D6" s="201">
        <v>1491187</v>
      </c>
      <c r="E6" s="201">
        <v>1331727</v>
      </c>
      <c r="F6" s="201">
        <v>1496429</v>
      </c>
      <c r="G6" s="201">
        <v>1338095</v>
      </c>
      <c r="H6" s="201">
        <v>2987616</v>
      </c>
      <c r="I6" s="201">
        <v>2669822</v>
      </c>
      <c r="J6" s="201">
        <v>30237</v>
      </c>
      <c r="K6" s="201">
        <v>7334</v>
      </c>
    </row>
    <row r="7" spans="2:11" ht="15" customHeight="1" x14ac:dyDescent="0.2">
      <c r="B7" s="199">
        <v>1971</v>
      </c>
      <c r="C7" s="201">
        <v>70952</v>
      </c>
      <c r="D7" s="201">
        <v>1656126</v>
      </c>
      <c r="E7" s="201">
        <v>1421012</v>
      </c>
      <c r="F7" s="201">
        <v>1659801</v>
      </c>
      <c r="G7" s="201">
        <v>1428244</v>
      </c>
      <c r="H7" s="201">
        <v>3315927</v>
      </c>
      <c r="I7" s="201">
        <v>2849256</v>
      </c>
      <c r="J7" s="201">
        <v>27952</v>
      </c>
      <c r="K7" s="201">
        <v>7548</v>
      </c>
    </row>
    <row r="8" spans="2:11" ht="15" customHeight="1" x14ac:dyDescent="0.2">
      <c r="B8" s="199">
        <v>1972</v>
      </c>
      <c r="C8" s="201">
        <v>72617</v>
      </c>
      <c r="D8" s="201">
        <v>1715103</v>
      </c>
      <c r="E8" s="201">
        <v>1438472</v>
      </c>
      <c r="F8" s="201">
        <v>1714302</v>
      </c>
      <c r="G8" s="201">
        <v>1439042</v>
      </c>
      <c r="H8" s="201">
        <v>3429405</v>
      </c>
      <c r="I8" s="201">
        <v>2877514</v>
      </c>
      <c r="J8" s="201">
        <v>28043</v>
      </c>
      <c r="K8" s="201">
        <v>8574</v>
      </c>
    </row>
    <row r="9" spans="2:11" ht="15" customHeight="1" x14ac:dyDescent="0.2">
      <c r="B9" s="199">
        <v>1973</v>
      </c>
      <c r="C9" s="201">
        <v>61975</v>
      </c>
      <c r="D9" s="201">
        <v>1551477</v>
      </c>
      <c r="E9" s="201">
        <v>1255636</v>
      </c>
      <c r="F9" s="201">
        <v>1553728</v>
      </c>
      <c r="G9" s="201">
        <v>1263412</v>
      </c>
      <c r="H9" s="201">
        <v>3105205</v>
      </c>
      <c r="I9" s="201">
        <v>2519048</v>
      </c>
      <c r="J9" s="201">
        <v>24163</v>
      </c>
      <c r="K9" s="201">
        <v>8672</v>
      </c>
    </row>
    <row r="10" spans="2:11" ht="15" customHeight="1" x14ac:dyDescent="0.2">
      <c r="B10" s="199">
        <v>1974</v>
      </c>
      <c r="C10" s="201">
        <v>65507</v>
      </c>
      <c r="D10" s="201">
        <v>1697407</v>
      </c>
      <c r="E10" s="201">
        <v>1376781</v>
      </c>
      <c r="F10" s="201">
        <v>1698655</v>
      </c>
      <c r="G10" s="201">
        <v>1387189</v>
      </c>
      <c r="H10" s="201">
        <v>3396062</v>
      </c>
      <c r="I10" s="201">
        <v>2763970</v>
      </c>
      <c r="J10" s="201">
        <v>25339</v>
      </c>
      <c r="K10" s="201">
        <v>8745</v>
      </c>
    </row>
    <row r="11" spans="2:11" ht="15" customHeight="1" x14ac:dyDescent="0.2">
      <c r="B11" s="199"/>
      <c r="C11" s="201"/>
      <c r="D11" s="201"/>
      <c r="E11" s="201"/>
      <c r="F11" s="201"/>
      <c r="G11" s="201"/>
      <c r="H11" s="201"/>
      <c r="I11" s="201"/>
      <c r="J11" s="201"/>
      <c r="K11" s="201"/>
    </row>
    <row r="12" spans="2:11" ht="15" customHeight="1" x14ac:dyDescent="0.2">
      <c r="B12" s="199">
        <v>1975</v>
      </c>
      <c r="C12" s="201">
        <v>63156</v>
      </c>
      <c r="D12" s="201">
        <v>1750025</v>
      </c>
      <c r="E12" s="201">
        <v>1365209</v>
      </c>
      <c r="F12" s="201">
        <v>1753700</v>
      </c>
      <c r="G12" s="201">
        <v>1376481</v>
      </c>
      <c r="H12" s="201">
        <v>3503725</v>
      </c>
      <c r="I12" s="201">
        <v>2741690</v>
      </c>
      <c r="J12" s="201">
        <v>24830</v>
      </c>
      <c r="K12" s="201">
        <v>8315</v>
      </c>
    </row>
    <row r="13" spans="2:11" ht="15" customHeight="1" x14ac:dyDescent="0.2">
      <c r="B13" s="199">
        <v>1976</v>
      </c>
      <c r="C13" s="201">
        <v>61988</v>
      </c>
      <c r="D13" s="201">
        <v>1817912</v>
      </c>
      <c r="E13" s="201">
        <v>1483924</v>
      </c>
      <c r="F13" s="201">
        <v>1828093</v>
      </c>
      <c r="G13" s="201">
        <v>1491693</v>
      </c>
      <c r="H13" s="201">
        <v>3646005</v>
      </c>
      <c r="I13" s="201">
        <v>2975617</v>
      </c>
      <c r="J13" s="201">
        <v>28948</v>
      </c>
      <c r="K13" s="201">
        <v>8674</v>
      </c>
    </row>
    <row r="14" spans="2:11" ht="15" customHeight="1" x14ac:dyDescent="0.2">
      <c r="B14" s="199">
        <v>1977</v>
      </c>
      <c r="C14" s="201">
        <v>62798</v>
      </c>
      <c r="D14" s="201">
        <v>1885817</v>
      </c>
      <c r="E14" s="201">
        <v>1513327</v>
      </c>
      <c r="F14" s="201">
        <v>1883087</v>
      </c>
      <c r="G14" s="201">
        <v>1517773</v>
      </c>
      <c r="H14" s="201">
        <v>3768904</v>
      </c>
      <c r="I14" s="201">
        <v>3031100</v>
      </c>
      <c r="J14" s="201">
        <v>26513</v>
      </c>
      <c r="K14" s="201">
        <v>9074</v>
      </c>
    </row>
    <row r="15" spans="2:11" ht="15" customHeight="1" x14ac:dyDescent="0.2">
      <c r="B15" s="199">
        <v>1978</v>
      </c>
      <c r="C15" s="201">
        <v>63719</v>
      </c>
      <c r="D15" s="201">
        <v>1982266</v>
      </c>
      <c r="E15" s="201">
        <v>1581281</v>
      </c>
      <c r="F15" s="201">
        <v>1985938</v>
      </c>
      <c r="G15" s="201">
        <v>1591680</v>
      </c>
      <c r="H15" s="201">
        <v>3968204</v>
      </c>
      <c r="I15" s="201">
        <v>3172961</v>
      </c>
      <c r="J15" s="201">
        <v>24931</v>
      </c>
      <c r="K15" s="201">
        <v>7155</v>
      </c>
    </row>
    <row r="16" spans="2:11" ht="15" customHeight="1" x14ac:dyDescent="0.2">
      <c r="B16" s="199">
        <v>1979</v>
      </c>
      <c r="C16" s="201">
        <v>65336</v>
      </c>
      <c r="D16" s="201">
        <v>2143113</v>
      </c>
      <c r="E16" s="201">
        <v>1717937</v>
      </c>
      <c r="F16" s="201">
        <v>2159354</v>
      </c>
      <c r="G16" s="201">
        <v>1735477</v>
      </c>
      <c r="H16" s="201">
        <v>4302467</v>
      </c>
      <c r="I16" s="201">
        <v>3453414</v>
      </c>
      <c r="J16" s="201">
        <v>26481</v>
      </c>
      <c r="K16" s="201">
        <v>9704</v>
      </c>
    </row>
    <row r="17" spans="2:11" ht="15" customHeight="1" x14ac:dyDescent="0.2">
      <c r="B17" s="199"/>
      <c r="C17" s="201"/>
      <c r="D17" s="201"/>
      <c r="E17" s="201"/>
      <c r="F17" s="201"/>
      <c r="G17" s="201"/>
      <c r="H17" s="201"/>
      <c r="I17" s="201"/>
      <c r="J17" s="201"/>
      <c r="K17" s="201"/>
    </row>
    <row r="18" spans="2:11" ht="15" customHeight="1" x14ac:dyDescent="0.2">
      <c r="B18" s="199">
        <v>1980</v>
      </c>
      <c r="C18" s="201">
        <v>65870</v>
      </c>
      <c r="D18" s="201">
        <v>2156437</v>
      </c>
      <c r="E18" s="201">
        <v>1759532</v>
      </c>
      <c r="F18" s="201">
        <v>2177650</v>
      </c>
      <c r="G18" s="201">
        <v>1778456</v>
      </c>
      <c r="H18" s="201">
        <v>4334087</v>
      </c>
      <c r="I18" s="201">
        <v>3537988</v>
      </c>
      <c r="J18" s="201">
        <v>28955</v>
      </c>
      <c r="K18" s="201">
        <v>10560</v>
      </c>
    </row>
    <row r="19" spans="2:11" ht="15" customHeight="1" x14ac:dyDescent="0.2">
      <c r="B19" s="199">
        <v>1981</v>
      </c>
      <c r="C19" s="201">
        <v>65771</v>
      </c>
      <c r="D19" s="201">
        <v>2150704</v>
      </c>
      <c r="E19" s="201">
        <v>1755850</v>
      </c>
      <c r="F19" s="201">
        <v>2158840</v>
      </c>
      <c r="G19" s="201">
        <v>1761021</v>
      </c>
      <c r="H19" s="201">
        <v>4309544</v>
      </c>
      <c r="I19" s="201">
        <v>3516871</v>
      </c>
      <c r="J19" s="201">
        <v>28098</v>
      </c>
      <c r="K19" s="201">
        <v>11051</v>
      </c>
    </row>
    <row r="20" spans="2:11" ht="15" customHeight="1" x14ac:dyDescent="0.2">
      <c r="B20" s="199">
        <v>1982</v>
      </c>
      <c r="C20" s="201">
        <v>63571</v>
      </c>
      <c r="D20" s="201">
        <v>2062707</v>
      </c>
      <c r="E20" s="201">
        <v>1687691</v>
      </c>
      <c r="F20" s="201">
        <v>2066886</v>
      </c>
      <c r="G20" s="201">
        <v>1691584</v>
      </c>
      <c r="H20" s="201">
        <v>4129593</v>
      </c>
      <c r="I20" s="201">
        <v>3379275</v>
      </c>
      <c r="J20" s="201">
        <v>24329</v>
      </c>
      <c r="K20" s="201">
        <v>10603</v>
      </c>
    </row>
    <row r="21" spans="2:11" ht="15" customHeight="1" x14ac:dyDescent="0.2">
      <c r="B21" s="199">
        <v>1983</v>
      </c>
      <c r="C21" s="201">
        <v>62044</v>
      </c>
      <c r="D21" s="201">
        <v>2058109</v>
      </c>
      <c r="E21" s="201">
        <v>1695946</v>
      </c>
      <c r="F21" s="201">
        <v>2061865</v>
      </c>
      <c r="G21" s="201">
        <v>1700846</v>
      </c>
      <c r="H21" s="201">
        <v>4119974</v>
      </c>
      <c r="I21" s="201">
        <v>3396792</v>
      </c>
      <c r="J21" s="201">
        <v>26276</v>
      </c>
      <c r="K21" s="201">
        <v>11489</v>
      </c>
    </row>
    <row r="22" spans="2:11" ht="15" customHeight="1" x14ac:dyDescent="0.2">
      <c r="B22" s="199">
        <v>1984</v>
      </c>
      <c r="C22" s="201">
        <v>68633</v>
      </c>
      <c r="D22" s="201">
        <v>2191003</v>
      </c>
      <c r="E22" s="201">
        <v>1797205</v>
      </c>
      <c r="F22" s="201">
        <v>2183876</v>
      </c>
      <c r="G22" s="201">
        <v>1793965</v>
      </c>
      <c r="H22" s="201">
        <v>4374879</v>
      </c>
      <c r="I22" s="201">
        <v>3591170</v>
      </c>
      <c r="J22" s="201">
        <v>27275</v>
      </c>
      <c r="K22" s="201">
        <v>12512</v>
      </c>
    </row>
    <row r="23" spans="2:11" ht="15" customHeight="1" x14ac:dyDescent="0.2">
      <c r="B23" s="199"/>
      <c r="C23" s="201"/>
      <c r="D23" s="201"/>
      <c r="E23" s="201"/>
      <c r="F23" s="201"/>
      <c r="G23" s="201"/>
      <c r="H23" s="201"/>
      <c r="I23" s="201"/>
      <c r="J23" s="201"/>
      <c r="K23" s="201"/>
    </row>
    <row r="24" spans="2:11" ht="15" customHeight="1" x14ac:dyDescent="0.2">
      <c r="B24" s="199">
        <v>1985</v>
      </c>
      <c r="C24" s="201">
        <v>73593</v>
      </c>
      <c r="D24" s="201">
        <v>2333878</v>
      </c>
      <c r="E24" s="201">
        <v>1911596</v>
      </c>
      <c r="F24" s="201">
        <v>2341460</v>
      </c>
      <c r="G24" s="201">
        <v>1919138</v>
      </c>
      <c r="H24" s="201">
        <v>4675338</v>
      </c>
      <c r="I24" s="201">
        <v>3830734</v>
      </c>
      <c r="J24" s="201">
        <v>29576</v>
      </c>
      <c r="K24" s="201">
        <v>13081</v>
      </c>
    </row>
    <row r="25" spans="2:11" ht="15" customHeight="1" x14ac:dyDescent="0.2">
      <c r="B25" s="199">
        <v>1986</v>
      </c>
      <c r="C25" s="201">
        <v>77500</v>
      </c>
      <c r="D25" s="201">
        <v>2372569</v>
      </c>
      <c r="E25" s="201">
        <v>1958643</v>
      </c>
      <c r="F25" s="201">
        <v>2368186</v>
      </c>
      <c r="G25" s="201">
        <v>1958126</v>
      </c>
      <c r="H25" s="201">
        <v>4740755</v>
      </c>
      <c r="I25" s="201">
        <v>3916769</v>
      </c>
      <c r="J25" s="201">
        <v>29349</v>
      </c>
      <c r="K25" s="201">
        <v>13581</v>
      </c>
    </row>
    <row r="26" spans="2:11" ht="15" customHeight="1" x14ac:dyDescent="0.2">
      <c r="B26" s="199">
        <v>1987</v>
      </c>
      <c r="C26" s="201">
        <v>83992</v>
      </c>
      <c r="D26" s="201">
        <v>2604507</v>
      </c>
      <c r="E26" s="201">
        <v>2128413</v>
      </c>
      <c r="F26" s="201">
        <v>2590260</v>
      </c>
      <c r="G26" s="201">
        <v>2119601</v>
      </c>
      <c r="H26" s="201">
        <v>5194767</v>
      </c>
      <c r="I26" s="201">
        <v>4248014</v>
      </c>
      <c r="J26" s="201">
        <v>30758</v>
      </c>
      <c r="K26" s="201">
        <v>14517</v>
      </c>
    </row>
    <row r="27" spans="2:11" ht="15" customHeight="1" x14ac:dyDescent="0.2">
      <c r="B27" s="199">
        <v>1988</v>
      </c>
      <c r="C27" s="201">
        <v>91684</v>
      </c>
      <c r="D27" s="201">
        <v>2861609</v>
      </c>
      <c r="E27" s="201">
        <v>2228790</v>
      </c>
      <c r="F27" s="201">
        <v>2869307</v>
      </c>
      <c r="G27" s="201">
        <v>2242354</v>
      </c>
      <c r="H27" s="201">
        <v>5730916</v>
      </c>
      <c r="I27" s="201">
        <v>4471144</v>
      </c>
      <c r="J27" s="201">
        <v>35651</v>
      </c>
      <c r="K27" s="201">
        <v>16054</v>
      </c>
    </row>
    <row r="28" spans="2:11" ht="15" customHeight="1" x14ac:dyDescent="0.2">
      <c r="B28" s="199">
        <v>1989</v>
      </c>
      <c r="C28" s="201">
        <v>108232</v>
      </c>
      <c r="D28" s="201">
        <v>3046712</v>
      </c>
      <c r="E28" s="201">
        <v>2374808</v>
      </c>
      <c r="F28" s="201">
        <v>3052438</v>
      </c>
      <c r="G28" s="201">
        <v>2385292</v>
      </c>
      <c r="H28" s="201">
        <v>6099150</v>
      </c>
      <c r="I28" s="201">
        <v>4760100</v>
      </c>
      <c r="J28" s="201">
        <v>36910</v>
      </c>
      <c r="K28" s="201">
        <v>16118</v>
      </c>
    </row>
    <row r="29" spans="2:11" ht="15" customHeight="1" x14ac:dyDescent="0.2">
      <c r="B29" s="199"/>
      <c r="C29" s="201"/>
      <c r="D29" s="201"/>
      <c r="E29" s="201"/>
      <c r="F29" s="201"/>
      <c r="G29" s="201"/>
      <c r="H29" s="201"/>
      <c r="I29" s="201"/>
      <c r="J29" s="201"/>
      <c r="K29" s="201"/>
    </row>
    <row r="30" spans="2:11" ht="15" customHeight="1" x14ac:dyDescent="0.2">
      <c r="B30" s="199">
        <v>1990</v>
      </c>
      <c r="C30" s="201">
        <v>113375</v>
      </c>
      <c r="D30" s="201">
        <v>3335637</v>
      </c>
      <c r="E30" s="201">
        <v>2575994</v>
      </c>
      <c r="F30" s="201">
        <v>3330012</v>
      </c>
      <c r="G30" s="201">
        <v>2579672</v>
      </c>
      <c r="H30" s="201">
        <v>6665649</v>
      </c>
      <c r="I30" s="201">
        <v>5155666</v>
      </c>
      <c r="J30" s="201">
        <v>40829</v>
      </c>
      <c r="K30" s="201">
        <v>16537</v>
      </c>
    </row>
    <row r="31" spans="2:11" ht="15" customHeight="1" x14ac:dyDescent="0.2">
      <c r="B31" s="199">
        <v>1991</v>
      </c>
      <c r="C31" s="201">
        <v>109391</v>
      </c>
      <c r="D31" s="201">
        <v>3171319</v>
      </c>
      <c r="E31" s="201">
        <v>2433070</v>
      </c>
      <c r="F31" s="201">
        <v>3180064</v>
      </c>
      <c r="G31" s="201">
        <v>2442934</v>
      </c>
      <c r="H31" s="201">
        <v>6351383</v>
      </c>
      <c r="I31" s="201">
        <v>4876004</v>
      </c>
      <c r="J31" s="201">
        <v>35872</v>
      </c>
      <c r="K31" s="201">
        <v>18578</v>
      </c>
    </row>
    <row r="32" spans="2:11" ht="15" customHeight="1" x14ac:dyDescent="0.2">
      <c r="B32" s="199">
        <v>1992</v>
      </c>
      <c r="C32" s="201">
        <v>111435</v>
      </c>
      <c r="D32" s="201">
        <v>3387558</v>
      </c>
      <c r="E32" s="201">
        <v>2530951</v>
      </c>
      <c r="F32" s="201">
        <v>3391613</v>
      </c>
      <c r="G32" s="201">
        <v>2541482</v>
      </c>
      <c r="H32" s="201">
        <v>6779171</v>
      </c>
      <c r="I32" s="201">
        <v>5072433</v>
      </c>
      <c r="J32" s="201">
        <v>37555</v>
      </c>
      <c r="K32" s="201">
        <v>20257</v>
      </c>
    </row>
    <row r="33" spans="2:11" ht="15" customHeight="1" x14ac:dyDescent="0.2">
      <c r="B33" s="199">
        <v>1993</v>
      </c>
      <c r="C33" s="201">
        <v>115966</v>
      </c>
      <c r="D33" s="201">
        <v>3617016</v>
      </c>
      <c r="E33" s="201">
        <v>2665781</v>
      </c>
      <c r="F33" s="201">
        <v>3624278</v>
      </c>
      <c r="G33" s="201">
        <v>2686764</v>
      </c>
      <c r="H33" s="201">
        <v>7241294</v>
      </c>
      <c r="I33" s="201">
        <v>5352545</v>
      </c>
      <c r="J33" s="201">
        <v>34298</v>
      </c>
      <c r="K33" s="201">
        <v>22803</v>
      </c>
    </row>
    <row r="34" spans="2:11" ht="15" customHeight="1" x14ac:dyDescent="0.2">
      <c r="B34" s="199">
        <v>1994</v>
      </c>
      <c r="C34" s="201">
        <v>114355</v>
      </c>
      <c r="D34" s="201">
        <v>3783360</v>
      </c>
      <c r="E34" s="201">
        <v>2732921</v>
      </c>
      <c r="F34" s="201">
        <v>3781236</v>
      </c>
      <c r="G34" s="201">
        <v>2751006</v>
      </c>
      <c r="H34" s="201">
        <v>7564596</v>
      </c>
      <c r="I34" s="201">
        <v>5483927</v>
      </c>
      <c r="J34" s="201">
        <v>35615</v>
      </c>
      <c r="K34" s="201">
        <v>22351</v>
      </c>
    </row>
    <row r="35" spans="2:11" ht="15" customHeight="1" x14ac:dyDescent="0.2">
      <c r="B35" s="199"/>
      <c r="C35" s="201"/>
      <c r="D35" s="201"/>
      <c r="E35" s="201"/>
      <c r="F35" s="201"/>
      <c r="G35" s="201"/>
      <c r="H35" s="201"/>
      <c r="I35" s="201"/>
      <c r="J35" s="201"/>
      <c r="K35" s="201"/>
    </row>
    <row r="36" spans="2:11" ht="15" customHeight="1" x14ac:dyDescent="0.2">
      <c r="B36" s="199">
        <v>1995</v>
      </c>
      <c r="C36" s="201">
        <v>120278</v>
      </c>
      <c r="D36" s="201">
        <v>4035915</v>
      </c>
      <c r="E36" s="201">
        <v>3779500</v>
      </c>
      <c r="F36" s="201">
        <v>4028639</v>
      </c>
      <c r="G36" s="201">
        <v>3765897</v>
      </c>
      <c r="H36" s="201">
        <v>8064554</v>
      </c>
      <c r="I36" s="201">
        <v>7545397</v>
      </c>
      <c r="J36" s="201">
        <v>35602</v>
      </c>
      <c r="K36" s="201">
        <v>22752</v>
      </c>
    </row>
    <row r="37" spans="2:11" ht="15" customHeight="1" x14ac:dyDescent="0.2">
      <c r="B37" s="199">
        <v>1996</v>
      </c>
      <c r="C37" s="201">
        <v>121884</v>
      </c>
      <c r="D37" s="201">
        <v>4038325</v>
      </c>
      <c r="E37" s="201">
        <v>3775662</v>
      </c>
      <c r="F37" s="201">
        <v>4035947</v>
      </c>
      <c r="G37" s="201">
        <v>3772037</v>
      </c>
      <c r="H37" s="201">
        <v>8074272</v>
      </c>
      <c r="I37" s="201">
        <v>7547699</v>
      </c>
      <c r="J37" s="201">
        <v>36212</v>
      </c>
      <c r="K37" s="201">
        <v>20854</v>
      </c>
    </row>
    <row r="38" spans="2:11" ht="15" customHeight="1" x14ac:dyDescent="0.2">
      <c r="B38" s="199">
        <v>1997</v>
      </c>
      <c r="C38" s="201">
        <v>127045</v>
      </c>
      <c r="D38" s="201">
        <v>4255821</v>
      </c>
      <c r="E38" s="201">
        <v>3921049</v>
      </c>
      <c r="F38" s="201">
        <v>4256303</v>
      </c>
      <c r="G38" s="201">
        <v>3924664</v>
      </c>
      <c r="H38" s="201">
        <v>8512124</v>
      </c>
      <c r="I38" s="201">
        <v>7845713</v>
      </c>
      <c r="J38" s="201">
        <v>34908</v>
      </c>
      <c r="K38" s="201">
        <v>18765</v>
      </c>
    </row>
    <row r="39" spans="2:11" ht="15" customHeight="1" x14ac:dyDescent="0.2">
      <c r="B39" s="199">
        <v>1998</v>
      </c>
      <c r="C39" s="201">
        <v>125809</v>
      </c>
      <c r="D39" s="201">
        <v>4486275</v>
      </c>
      <c r="E39" s="201">
        <v>4113915</v>
      </c>
      <c r="F39" s="201">
        <v>4457370</v>
      </c>
      <c r="G39" s="201">
        <v>4123097</v>
      </c>
      <c r="H39" s="201">
        <v>8943645</v>
      </c>
      <c r="I39" s="201">
        <v>8237012</v>
      </c>
      <c r="J39" s="201">
        <v>34193</v>
      </c>
      <c r="K39" s="201">
        <v>17030</v>
      </c>
    </row>
    <row r="40" spans="2:11" ht="15" customHeight="1" x14ac:dyDescent="0.2">
      <c r="B40" s="199">
        <v>1999</v>
      </c>
      <c r="C40" s="201">
        <v>129869</v>
      </c>
      <c r="D40" s="201">
        <v>4681578</v>
      </c>
      <c r="E40" s="201">
        <v>4388873</v>
      </c>
      <c r="F40" s="201">
        <v>4658412</v>
      </c>
      <c r="G40" s="201">
        <v>4352431</v>
      </c>
      <c r="H40" s="201">
        <v>9339990</v>
      </c>
      <c r="I40" s="201">
        <v>8741304</v>
      </c>
      <c r="J40" s="201">
        <v>35456</v>
      </c>
      <c r="K40" s="201">
        <v>17048</v>
      </c>
    </row>
    <row r="41" spans="2:11" ht="15" customHeight="1" x14ac:dyDescent="0.2">
      <c r="B41" s="199"/>
      <c r="C41" s="201"/>
      <c r="D41" s="201"/>
      <c r="E41" s="201"/>
      <c r="F41" s="201"/>
      <c r="G41" s="201"/>
      <c r="H41" s="201"/>
      <c r="I41" s="201"/>
      <c r="J41" s="201"/>
      <c r="K41" s="201"/>
    </row>
    <row r="42" spans="2:11" ht="15" customHeight="1" x14ac:dyDescent="0.2">
      <c r="B42" s="199">
        <v>2000</v>
      </c>
      <c r="C42" s="201">
        <v>137272</v>
      </c>
      <c r="D42" s="201">
        <v>4922806</v>
      </c>
      <c r="E42" s="201">
        <v>4576123</v>
      </c>
      <c r="F42" s="201">
        <v>4902173</v>
      </c>
      <c r="G42" s="201">
        <v>4544785</v>
      </c>
      <c r="H42" s="201">
        <v>9824979</v>
      </c>
      <c r="I42" s="201">
        <v>9120908</v>
      </c>
      <c r="J42" s="201">
        <v>31163</v>
      </c>
      <c r="K42" s="201">
        <v>17519</v>
      </c>
    </row>
    <row r="43" spans="2:11" ht="15" customHeight="1" x14ac:dyDescent="0.2">
      <c r="B43" s="199">
        <v>2001</v>
      </c>
      <c r="C43" s="201">
        <v>132876</v>
      </c>
      <c r="D43" s="201">
        <v>4690570</v>
      </c>
      <c r="E43" s="201">
        <v>4323483</v>
      </c>
      <c r="F43" s="201">
        <v>4680540</v>
      </c>
      <c r="G43" s="201">
        <v>4296791</v>
      </c>
      <c r="H43" s="201">
        <v>9371110</v>
      </c>
      <c r="I43" s="201">
        <v>8620274</v>
      </c>
      <c r="J43" s="201">
        <v>26889</v>
      </c>
      <c r="K43" s="201">
        <v>16381</v>
      </c>
    </row>
    <row r="44" spans="2:11" ht="15" customHeight="1" x14ac:dyDescent="0.2">
      <c r="B44" s="199">
        <v>2002</v>
      </c>
      <c r="C44" s="201">
        <v>125810</v>
      </c>
      <c r="D44" s="201">
        <v>4402741</v>
      </c>
      <c r="E44" s="201">
        <v>4057486</v>
      </c>
      <c r="F44" s="201">
        <v>4386979</v>
      </c>
      <c r="G44" s="201">
        <v>4022189</v>
      </c>
      <c r="H44" s="201">
        <v>8789720</v>
      </c>
      <c r="I44" s="201">
        <v>8079675</v>
      </c>
      <c r="J44" s="201">
        <v>25629</v>
      </c>
      <c r="K44" s="201">
        <v>15540</v>
      </c>
    </row>
    <row r="45" spans="2:11" ht="15" customHeight="1" x14ac:dyDescent="0.2">
      <c r="B45" s="199">
        <v>2003</v>
      </c>
      <c r="C45" s="201">
        <v>127310</v>
      </c>
      <c r="D45" s="201">
        <v>4700262</v>
      </c>
      <c r="E45" s="201">
        <v>4404265</v>
      </c>
      <c r="F45" s="201">
        <v>4665722</v>
      </c>
      <c r="G45" s="201">
        <v>4357687</v>
      </c>
      <c r="H45" s="201">
        <v>9365984</v>
      </c>
      <c r="I45" s="201">
        <v>8761952</v>
      </c>
      <c r="J45" s="201">
        <v>23609</v>
      </c>
      <c r="K45" s="201">
        <v>12744</v>
      </c>
    </row>
    <row r="46" spans="2:11" ht="15" customHeight="1" x14ac:dyDescent="0.2">
      <c r="B46" s="199">
        <v>2004</v>
      </c>
      <c r="C46" s="201">
        <v>130440</v>
      </c>
      <c r="D46" s="201">
        <v>4899502</v>
      </c>
      <c r="E46" s="201">
        <v>4589836</v>
      </c>
      <c r="F46" s="201">
        <v>4865025</v>
      </c>
      <c r="G46" s="201">
        <v>4555148</v>
      </c>
      <c r="H46" s="201">
        <v>9764527</v>
      </c>
      <c r="I46" s="201">
        <v>9144984</v>
      </c>
      <c r="J46" s="201">
        <v>25044</v>
      </c>
      <c r="K46" s="201">
        <v>12847</v>
      </c>
    </row>
    <row r="47" spans="2:11" ht="15" customHeight="1" x14ac:dyDescent="0.2">
      <c r="B47" s="199"/>
      <c r="C47" s="201"/>
      <c r="D47" s="201"/>
      <c r="E47" s="201"/>
      <c r="F47" s="201"/>
      <c r="G47" s="201"/>
      <c r="H47" s="201"/>
      <c r="I47" s="201"/>
      <c r="J47" s="201"/>
      <c r="K47" s="201"/>
    </row>
    <row r="48" spans="2:11" ht="15" customHeight="1" x14ac:dyDescent="0.2">
      <c r="B48" s="199">
        <v>2005</v>
      </c>
      <c r="C48" s="201">
        <v>134641</v>
      </c>
      <c r="D48" s="201">
        <v>5299351</v>
      </c>
      <c r="E48" s="201">
        <v>5002545</v>
      </c>
      <c r="F48" s="201">
        <v>5275203</v>
      </c>
      <c r="G48" s="201">
        <v>4977248</v>
      </c>
      <c r="H48" s="201">
        <v>10574554</v>
      </c>
      <c r="I48" s="201">
        <v>9979793</v>
      </c>
      <c r="J48" s="201">
        <v>26405</v>
      </c>
      <c r="K48" s="201">
        <v>7711</v>
      </c>
    </row>
    <row r="49" spans="2:11" ht="15" customHeight="1" x14ac:dyDescent="0.2">
      <c r="B49" s="199">
        <v>2006</v>
      </c>
      <c r="C49" s="201">
        <v>146443</v>
      </c>
      <c r="D49" s="201">
        <v>5936476</v>
      </c>
      <c r="E49" s="201">
        <v>5695169</v>
      </c>
      <c r="F49" s="201">
        <v>5938066</v>
      </c>
      <c r="G49" s="201">
        <v>5691182</v>
      </c>
      <c r="H49" s="201">
        <v>11874542</v>
      </c>
      <c r="I49" s="201">
        <v>11386351</v>
      </c>
      <c r="J49" s="201">
        <v>31856</v>
      </c>
      <c r="K49" s="201">
        <v>6044</v>
      </c>
    </row>
    <row r="50" spans="2:11" ht="15" customHeight="1" x14ac:dyDescent="0.2">
      <c r="B50" s="199">
        <v>2007</v>
      </c>
      <c r="C50" s="201">
        <v>152271</v>
      </c>
      <c r="D50" s="201">
        <v>6347838</v>
      </c>
      <c r="E50" s="201">
        <v>6102039</v>
      </c>
      <c r="F50" s="201">
        <v>6342276</v>
      </c>
      <c r="G50" s="201">
        <v>6093293</v>
      </c>
      <c r="H50" s="201">
        <v>12690114</v>
      </c>
      <c r="I50" s="201">
        <v>12195332</v>
      </c>
      <c r="J50" s="201">
        <v>33108</v>
      </c>
      <c r="K50" s="201">
        <v>6752</v>
      </c>
    </row>
    <row r="51" spans="2:11" ht="15" customHeight="1" x14ac:dyDescent="0.2">
      <c r="B51" s="199">
        <v>2008</v>
      </c>
      <c r="C51" s="201">
        <v>151032</v>
      </c>
      <c r="D51" s="201">
        <v>6391588</v>
      </c>
      <c r="E51" s="201">
        <v>6136527</v>
      </c>
      <c r="F51" s="201">
        <v>6390764</v>
      </c>
      <c r="G51" s="201">
        <v>6132953</v>
      </c>
      <c r="H51" s="201">
        <v>12782352</v>
      </c>
      <c r="I51" s="201">
        <v>12269480</v>
      </c>
      <c r="J51" s="201">
        <v>34734</v>
      </c>
      <c r="K51" s="201">
        <v>1651</v>
      </c>
    </row>
    <row r="52" spans="2:11" ht="15" customHeight="1" x14ac:dyDescent="0.2">
      <c r="B52" s="199">
        <v>2009</v>
      </c>
      <c r="C52" s="201">
        <v>138292</v>
      </c>
      <c r="D52" s="201">
        <v>6092206</v>
      </c>
      <c r="E52" s="201">
        <v>5844698</v>
      </c>
      <c r="F52" s="201">
        <v>6086353</v>
      </c>
      <c r="G52" s="201">
        <v>5837741</v>
      </c>
      <c r="H52" s="201">
        <v>12178559</v>
      </c>
      <c r="I52" s="201">
        <v>11682439</v>
      </c>
      <c r="J52" s="201">
        <v>31464</v>
      </c>
      <c r="K52" s="201">
        <v>11</v>
      </c>
    </row>
    <row r="53" spans="2:11" ht="15" customHeight="1" x14ac:dyDescent="0.2">
      <c r="B53" s="199"/>
      <c r="C53" s="201"/>
      <c r="D53" s="201"/>
      <c r="E53" s="201"/>
      <c r="F53" s="201"/>
      <c r="G53" s="201"/>
      <c r="H53" s="201"/>
      <c r="I53" s="201"/>
      <c r="J53" s="201"/>
      <c r="K53" s="201"/>
    </row>
    <row r="54" spans="2:11" ht="15" customHeight="1" x14ac:dyDescent="0.2">
      <c r="B54" s="199">
        <v>2010</v>
      </c>
      <c r="C54" s="201">
        <v>138681</v>
      </c>
      <c r="D54" s="201">
        <v>6458266</v>
      </c>
      <c r="E54" s="201">
        <v>6122897</v>
      </c>
      <c r="F54" s="201">
        <v>6425904</v>
      </c>
      <c r="G54" s="201">
        <v>6095026</v>
      </c>
      <c r="H54" s="201">
        <v>12884170</v>
      </c>
      <c r="I54" s="201">
        <v>12217923</v>
      </c>
      <c r="J54" s="201">
        <v>27222</v>
      </c>
      <c r="K54" s="201" t="s">
        <v>428</v>
      </c>
    </row>
    <row r="55" spans="2:11" ht="15" customHeight="1" x14ac:dyDescent="0.2">
      <c r="B55" s="199">
        <v>2011</v>
      </c>
      <c r="C55" s="201">
        <v>141143</v>
      </c>
      <c r="D55" s="201">
        <v>6753898</v>
      </c>
      <c r="E55" s="201">
        <v>6418543</v>
      </c>
      <c r="F55" s="201">
        <v>6774497</v>
      </c>
      <c r="G55" s="201">
        <v>6441028</v>
      </c>
      <c r="H55" s="201">
        <v>13528409</v>
      </c>
      <c r="I55" s="201">
        <v>12859571</v>
      </c>
      <c r="J55" s="201">
        <v>27428</v>
      </c>
      <c r="K55" s="201" t="s">
        <v>428</v>
      </c>
    </row>
    <row r="56" spans="2:11" ht="15" customHeight="1" x14ac:dyDescent="0.2">
      <c r="B56" s="199">
        <v>2012</v>
      </c>
      <c r="C56" s="201">
        <v>137103</v>
      </c>
      <c r="D56" s="201">
        <v>6824442</v>
      </c>
      <c r="E56" s="201">
        <v>6400468</v>
      </c>
      <c r="F56" s="201">
        <v>6850876</v>
      </c>
      <c r="G56" s="201">
        <v>6425735</v>
      </c>
      <c r="H56" s="201">
        <v>13675318</v>
      </c>
      <c r="I56" s="201">
        <v>12826203</v>
      </c>
      <c r="J56" s="201">
        <v>28172</v>
      </c>
      <c r="K56" s="201" t="s">
        <v>428</v>
      </c>
    </row>
    <row r="57" spans="2:11" ht="15" customHeight="1" x14ac:dyDescent="0.2">
      <c r="B57" s="199">
        <v>2013</v>
      </c>
      <c r="C57" s="201">
        <v>129390</v>
      </c>
      <c r="D57" s="201">
        <v>6720063</v>
      </c>
      <c r="E57" s="201">
        <v>6324630</v>
      </c>
      <c r="F57" s="201">
        <v>6762013</v>
      </c>
      <c r="G57" s="201">
        <v>6371239</v>
      </c>
      <c r="H57" s="201">
        <v>13482076</v>
      </c>
      <c r="I57" s="201">
        <v>12695869</v>
      </c>
      <c r="J57" s="201">
        <v>28284</v>
      </c>
      <c r="K57" s="201" t="s">
        <v>428</v>
      </c>
    </row>
    <row r="58" spans="2:11" ht="15" customHeight="1" x14ac:dyDescent="0.2">
      <c r="B58" s="199">
        <v>2014</v>
      </c>
      <c r="C58" s="201">
        <v>139217</v>
      </c>
      <c r="D58" s="201">
        <v>7359189</v>
      </c>
      <c r="E58" s="201">
        <v>6947526</v>
      </c>
      <c r="F58" s="201">
        <v>7381632</v>
      </c>
      <c r="G58" s="201">
        <v>6958732</v>
      </c>
      <c r="H58" s="201">
        <v>14740821</v>
      </c>
      <c r="I58" s="201">
        <v>13906258</v>
      </c>
      <c r="J58" s="201">
        <v>28954</v>
      </c>
      <c r="K58" s="201" t="s">
        <v>428</v>
      </c>
    </row>
    <row r="59" spans="2:11" ht="15" customHeight="1" x14ac:dyDescent="0.2">
      <c r="B59" s="199"/>
      <c r="C59" s="201"/>
      <c r="D59" s="201"/>
      <c r="E59" s="201"/>
      <c r="F59" s="201"/>
      <c r="G59" s="201"/>
      <c r="H59" s="201"/>
      <c r="I59" s="201"/>
      <c r="J59" s="201"/>
      <c r="K59" s="201"/>
    </row>
    <row r="60" spans="2:11" ht="15" customHeight="1" x14ac:dyDescent="0.2">
      <c r="B60" s="199">
        <v>2015</v>
      </c>
      <c r="C60" s="201">
        <v>143069</v>
      </c>
      <c r="D60" s="201">
        <v>7768521</v>
      </c>
      <c r="E60" s="201">
        <v>7364558</v>
      </c>
      <c r="F60" s="201">
        <v>7815029</v>
      </c>
      <c r="G60" s="201">
        <v>7408647</v>
      </c>
      <c r="H60" s="201">
        <v>15583550</v>
      </c>
      <c r="I60" s="201">
        <v>14773205</v>
      </c>
      <c r="J60" s="201">
        <v>31287</v>
      </c>
      <c r="K60" s="201" t="s">
        <v>428</v>
      </c>
    </row>
    <row r="61" spans="2:11" ht="15" customHeight="1" x14ac:dyDescent="0.2">
      <c r="B61" s="199">
        <v>2016</v>
      </c>
      <c r="C61" s="201">
        <v>145260</v>
      </c>
      <c r="D61" s="201">
        <v>8071902</v>
      </c>
      <c r="E61" s="201">
        <v>7652163</v>
      </c>
      <c r="F61" s="201">
        <v>8121470</v>
      </c>
      <c r="G61" s="201">
        <v>7699154</v>
      </c>
      <c r="H61" s="201">
        <v>16193372</v>
      </c>
      <c r="I61" s="201">
        <v>15351317</v>
      </c>
      <c r="J61" s="201">
        <v>35283</v>
      </c>
      <c r="K61" s="201" t="s">
        <v>428</v>
      </c>
    </row>
    <row r="62" spans="2:11" ht="15" customHeight="1" x14ac:dyDescent="0.2">
      <c r="B62" s="199">
        <v>2017</v>
      </c>
      <c r="C62" s="201">
        <v>145980</v>
      </c>
      <c r="D62" s="201">
        <v>8777890</v>
      </c>
      <c r="E62" s="201">
        <v>8317901</v>
      </c>
      <c r="F62" s="201">
        <v>8813605</v>
      </c>
      <c r="G62" s="201">
        <v>8353582</v>
      </c>
      <c r="H62" s="201">
        <v>17591495</v>
      </c>
      <c r="I62" s="201">
        <v>16671483</v>
      </c>
      <c r="J62" s="201">
        <v>36851</v>
      </c>
      <c r="K62" s="201" t="s">
        <v>428</v>
      </c>
    </row>
    <row r="63" spans="2:11" ht="15" customHeight="1" x14ac:dyDescent="0.2">
      <c r="B63" s="199">
        <v>2018</v>
      </c>
      <c r="C63" s="201">
        <v>140917</v>
      </c>
      <c r="D63" s="201">
        <v>8589375</v>
      </c>
      <c r="E63" s="201">
        <v>8181144</v>
      </c>
      <c r="F63" s="201">
        <v>8611521</v>
      </c>
      <c r="G63" s="201">
        <v>8201722</v>
      </c>
      <c r="H63" s="201">
        <v>17200896</v>
      </c>
      <c r="I63" s="201">
        <v>16382866</v>
      </c>
      <c r="J63" s="201">
        <v>33477</v>
      </c>
      <c r="K63" s="201" t="s">
        <v>428</v>
      </c>
    </row>
    <row r="64" spans="2:11" ht="15" customHeight="1" x14ac:dyDescent="0.2">
      <c r="B64" s="199">
        <v>2019</v>
      </c>
      <c r="C64" s="201">
        <v>140750</v>
      </c>
      <c r="D64" s="201">
        <v>8626251</v>
      </c>
      <c r="E64" s="201">
        <v>8131074</v>
      </c>
      <c r="F64" s="201">
        <v>8649106</v>
      </c>
      <c r="G64" s="201">
        <v>8148656</v>
      </c>
      <c r="H64" s="201">
        <v>17275357</v>
      </c>
      <c r="I64" s="201">
        <v>16279730</v>
      </c>
      <c r="J64" s="201">
        <v>27380</v>
      </c>
      <c r="K64" s="201" t="s">
        <v>428</v>
      </c>
    </row>
    <row r="65" spans="2:11" ht="15" customHeight="1" x14ac:dyDescent="0.2">
      <c r="B65" s="199"/>
      <c r="C65" s="201"/>
      <c r="D65" s="201"/>
      <c r="E65" s="201"/>
      <c r="F65" s="201"/>
      <c r="G65" s="201"/>
      <c r="H65" s="201"/>
      <c r="I65" s="201"/>
      <c r="J65" s="201"/>
      <c r="K65" s="201"/>
    </row>
    <row r="66" spans="2:11" ht="15" customHeight="1" x14ac:dyDescent="0.2">
      <c r="B66" s="199">
        <v>2020</v>
      </c>
      <c r="C66" s="201">
        <v>52073</v>
      </c>
      <c r="D66" s="201">
        <v>2248669</v>
      </c>
      <c r="E66" s="201">
        <v>1522592</v>
      </c>
      <c r="F66" s="201">
        <v>2308636</v>
      </c>
      <c r="G66" s="254">
        <v>2170806</v>
      </c>
      <c r="H66" s="201">
        <v>4557305</v>
      </c>
      <c r="I66" s="254">
        <v>4290401</v>
      </c>
      <c r="J66" s="201">
        <v>9995</v>
      </c>
      <c r="K66" s="201" t="s">
        <v>428</v>
      </c>
    </row>
    <row r="67" spans="2:11" ht="15" customHeight="1" x14ac:dyDescent="0.2">
      <c r="B67" s="199">
        <v>2021</v>
      </c>
      <c r="C67" s="201">
        <v>53659</v>
      </c>
      <c r="D67" s="201">
        <v>2675568</v>
      </c>
      <c r="E67" s="201">
        <v>2028510</v>
      </c>
      <c r="F67" s="201">
        <v>2640384</v>
      </c>
      <c r="G67" s="254">
        <v>2404695</v>
      </c>
      <c r="H67" s="201">
        <v>5315952</v>
      </c>
      <c r="I67" s="254">
        <v>4835329</v>
      </c>
      <c r="J67" s="201">
        <v>21932</v>
      </c>
      <c r="K67" s="201" t="s">
        <v>428</v>
      </c>
    </row>
    <row r="68" spans="2:11" ht="15" customHeight="1" x14ac:dyDescent="0.2">
      <c r="B68" s="199">
        <v>2022</v>
      </c>
      <c r="C68" s="201">
        <v>91735</v>
      </c>
      <c r="D68" s="201">
        <v>5533277</v>
      </c>
      <c r="E68" s="201">
        <v>5091486</v>
      </c>
      <c r="F68" s="201">
        <v>5557749</v>
      </c>
      <c r="G68" s="201">
        <v>5104340</v>
      </c>
      <c r="H68" s="201">
        <v>11091026</v>
      </c>
      <c r="I68" s="201">
        <v>10195826</v>
      </c>
      <c r="J68" s="201">
        <v>21188</v>
      </c>
      <c r="K68" s="201" t="s">
        <v>428</v>
      </c>
    </row>
    <row r="69" spans="2:11" ht="15" customHeight="1" x14ac:dyDescent="0.2">
      <c r="B69" s="199">
        <v>2023</v>
      </c>
      <c r="C69" s="201">
        <v>103949</v>
      </c>
      <c r="D69" s="201">
        <v>6758663</v>
      </c>
      <c r="E69" s="201">
        <v>6235855</v>
      </c>
      <c r="F69" s="201">
        <v>6797518</v>
      </c>
      <c r="G69" s="201">
        <v>6271002</v>
      </c>
      <c r="H69" s="201">
        <v>13556181</v>
      </c>
      <c r="I69" s="201">
        <v>12506857</v>
      </c>
      <c r="J69" s="201">
        <v>17915</v>
      </c>
      <c r="K69" s="201" t="s">
        <v>428</v>
      </c>
    </row>
    <row r="70" spans="2:11" ht="15" customHeight="1" x14ac:dyDescent="0.2">
      <c r="B70" s="196">
        <v>2024</v>
      </c>
      <c r="C70" s="202">
        <v>111001</v>
      </c>
      <c r="D70" s="202">
        <v>7389225</v>
      </c>
      <c r="E70" s="202">
        <v>6786928</v>
      </c>
      <c r="F70" s="202">
        <v>7440090</v>
      </c>
      <c r="G70" s="202">
        <v>6830464</v>
      </c>
      <c r="H70" s="202">
        <v>14829315</v>
      </c>
      <c r="I70" s="202">
        <v>13617392</v>
      </c>
      <c r="J70" s="202">
        <v>29857</v>
      </c>
      <c r="K70" s="202" t="s">
        <v>428</v>
      </c>
    </row>
    <row r="71" spans="2:11" x14ac:dyDescent="0.2">
      <c r="B71" s="324"/>
      <c r="C71" s="324"/>
      <c r="D71" s="324"/>
      <c r="E71" s="324"/>
      <c r="F71" s="324"/>
      <c r="G71" s="324"/>
      <c r="H71" s="324"/>
      <c r="I71" s="324"/>
      <c r="J71" s="324"/>
      <c r="K71" s="324"/>
    </row>
    <row r="72" spans="2:11" x14ac:dyDescent="0.2">
      <c r="B72" s="284" t="s">
        <v>429</v>
      </c>
      <c r="C72" s="284"/>
      <c r="D72" s="284"/>
      <c r="E72" s="284"/>
      <c r="F72" s="284"/>
      <c r="G72" s="284"/>
      <c r="H72" s="284"/>
      <c r="I72" s="284"/>
      <c r="J72" s="284"/>
      <c r="K72" s="284"/>
    </row>
    <row r="73" spans="2:11" x14ac:dyDescent="0.2">
      <c r="B73" s="186" t="s">
        <v>430</v>
      </c>
      <c r="C73" s="186"/>
      <c r="D73" s="186"/>
      <c r="E73" s="186"/>
      <c r="F73" s="186"/>
      <c r="G73" s="186"/>
      <c r="H73" s="186"/>
      <c r="I73" s="186"/>
      <c r="J73" s="186"/>
      <c r="K73" s="186"/>
    </row>
    <row r="74" spans="2:11" x14ac:dyDescent="0.2">
      <c r="B74" s="186" t="s">
        <v>431</v>
      </c>
      <c r="C74" s="186"/>
      <c r="D74" s="186"/>
      <c r="E74" s="186"/>
      <c r="F74" s="186"/>
      <c r="G74" s="186"/>
      <c r="H74" s="186"/>
      <c r="I74" s="186"/>
      <c r="J74" s="186"/>
      <c r="K74" s="186"/>
    </row>
    <row r="75" spans="2:11" x14ac:dyDescent="0.2">
      <c r="B75" s="186" t="s">
        <v>432</v>
      </c>
      <c r="C75" s="186"/>
      <c r="D75" s="186"/>
      <c r="E75" s="186"/>
      <c r="F75" s="186"/>
      <c r="G75" s="186"/>
      <c r="H75" s="186"/>
      <c r="I75" s="186"/>
      <c r="J75" s="186"/>
      <c r="K75" s="186"/>
    </row>
    <row r="76" spans="2:11" x14ac:dyDescent="0.2">
      <c r="B76" s="104" t="s">
        <v>433</v>
      </c>
      <c r="C76" s="105"/>
      <c r="D76" s="105"/>
      <c r="E76" s="105"/>
      <c r="F76" s="105"/>
      <c r="G76" s="105"/>
      <c r="H76" s="105"/>
      <c r="I76" s="105"/>
      <c r="J76" s="105"/>
      <c r="K76" s="105"/>
    </row>
    <row r="77" spans="2:11" x14ac:dyDescent="0.2">
      <c r="K77" s="188" t="s">
        <v>348</v>
      </c>
    </row>
  </sheetData>
  <mergeCells count="9">
    <mergeCell ref="B71:K71"/>
    <mergeCell ref="B72:K72"/>
    <mergeCell ref="B3:J3"/>
    <mergeCell ref="B4:B5"/>
    <mergeCell ref="C4:C5"/>
    <mergeCell ref="D4:E4"/>
    <mergeCell ref="F4:G4"/>
    <mergeCell ref="H4:I4"/>
    <mergeCell ref="J4:K4"/>
  </mergeCells>
  <hyperlinks>
    <hyperlink ref="K77" location="Inhaltsverzeichnis!A1" display="› Zurück zum Inhaltsverzeichnis" xr:uid="{A7F207C5-34E4-4CF6-A8E6-36AC95A51C9C}"/>
  </hyperlinks>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20</vt:i4>
      </vt:variant>
      <vt:variant>
        <vt:lpstr>Benannte Bereiche</vt:lpstr>
      </vt:variant>
      <vt:variant>
        <vt:i4>1</vt:i4>
      </vt:variant>
    </vt:vector>
  </HeadingPairs>
  <TitlesOfParts>
    <vt:vector size="21" baseType="lpstr">
      <vt:lpstr>Deckblatt</vt:lpstr>
      <vt:lpstr>Impressum | Zeichenerklärungen</vt:lpstr>
      <vt:lpstr>Erläuterungen</vt:lpstr>
      <vt:lpstr>Inhaltsverzeichnis</vt:lpstr>
      <vt:lpstr>11.1</vt:lpstr>
      <vt:lpstr>11.2</vt:lpstr>
      <vt:lpstr>11.3</vt:lpstr>
      <vt:lpstr>11.4</vt:lpstr>
      <vt:lpstr>11.5</vt:lpstr>
      <vt:lpstr>11.6</vt:lpstr>
      <vt:lpstr>11.7</vt:lpstr>
      <vt:lpstr>11.8</vt:lpstr>
      <vt:lpstr>11.9</vt:lpstr>
      <vt:lpstr>11.10</vt:lpstr>
      <vt:lpstr>11.11</vt:lpstr>
      <vt:lpstr>Grafik 1</vt:lpstr>
      <vt:lpstr>11.12</vt:lpstr>
      <vt:lpstr>Grafik 2</vt:lpstr>
      <vt:lpstr>Grafik 3</vt:lpstr>
      <vt:lpstr>11.13</vt:lpstr>
      <vt:lpstr>Deckblatt!OLE_LINK1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HH_Kapitel 11 - Verkehr</dc:title>
  <dc:creator>Statistikamt Nord</dc:creator>
  <cp:lastModifiedBy>Mickelat, Sandra</cp:lastModifiedBy>
  <dcterms:created xsi:type="dcterms:W3CDTF">2019-02-18T12:14:26Z</dcterms:created>
  <dcterms:modified xsi:type="dcterms:W3CDTF">2026-02-18T10:47:39Z</dcterms:modified>
</cp:coreProperties>
</file>