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451ABF85-987C-49C9-A7EE-DF5674CF287A}" xr6:coauthVersionLast="47" xr6:coauthVersionMax="47" xr10:uidLastSave="{00000000-0000-0000-0000-000000000000}"/>
  <bookViews>
    <workbookView xWindow="28680" yWindow="-120" windowWidth="29040" windowHeight="15720" tabRatio="768" xr2:uid="{00000000-000D-0000-FFFF-FFFF00000000}"/>
  </bookViews>
  <sheets>
    <sheet name="Deckblatt" sheetId="43" r:id="rId1"/>
    <sheet name="Impressum | Zeichenerklärungen" sheetId="38" r:id="rId2"/>
    <sheet name="Erläuterungen" sheetId="39" r:id="rId3"/>
    <sheet name="Inhaltsverzeichnis" sheetId="20" r:id="rId4"/>
    <sheet name="3.1" sheetId="44" r:id="rId5"/>
    <sheet name="3.2" sheetId="45" r:id="rId6"/>
    <sheet name="3.3" sheetId="46" r:id="rId7"/>
    <sheet name="Grafik 1" sheetId="47" r:id="rId8"/>
    <sheet name="3.4" sheetId="48" r:id="rId9"/>
    <sheet name="3.5" sheetId="49" r:id="rId10"/>
    <sheet name="3.6" sheetId="50" r:id="rId11"/>
    <sheet name="3.7" sheetId="51" r:id="rId12"/>
    <sheet name="3.8" sheetId="52" r:id="rId13"/>
    <sheet name="3.9" sheetId="53" r:id="rId14"/>
    <sheet name="3.10" sheetId="54" r:id="rId15"/>
    <sheet name="3.11" sheetId="55" r:id="rId16"/>
    <sheet name="3.12" sheetId="58" r:id="rId17"/>
    <sheet name="3.13" sheetId="56" r:id="rId18"/>
    <sheet name="3.14" sheetId="57" r:id="rId19"/>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45" l="1"/>
  <c r="F9" i="45"/>
  <c r="F10" i="45"/>
  <c r="F11" i="45"/>
  <c r="F12" i="45"/>
  <c r="F13" i="45"/>
  <c r="F14" i="45"/>
  <c r="F15" i="45"/>
  <c r="F16" i="45"/>
  <c r="F17" i="45"/>
  <c r="F18" i="45"/>
  <c r="F19" i="45"/>
  <c r="F20" i="45"/>
  <c r="F21" i="45"/>
  <c r="F22" i="45"/>
  <c r="F23" i="45"/>
  <c r="F24" i="45"/>
  <c r="F25" i="45"/>
  <c r="F6" i="45"/>
  <c r="D37" i="47"/>
  <c r="D5" i="47"/>
</calcChain>
</file>

<file path=xl/sharedStrings.xml><?xml version="1.0" encoding="utf-8"?>
<sst xmlns="http://schemas.openxmlformats.org/spreadsheetml/2006/main" count="682" uniqueCount="402">
  <si>
    <t>Jahr</t>
  </si>
  <si>
    <t>Krankenhäuser</t>
  </si>
  <si>
    <t>Männer</t>
  </si>
  <si>
    <t>Frauen</t>
  </si>
  <si>
    <t>Hamburg</t>
  </si>
  <si>
    <t>davon</t>
  </si>
  <si>
    <t>Krankheiten des Kreislaufsystems</t>
  </si>
  <si>
    <t>Krankheiten des Atmungssystems</t>
  </si>
  <si>
    <t xml:space="preserve">darunter </t>
  </si>
  <si>
    <t>Deckblatt</t>
  </si>
  <si>
    <t>Impressum</t>
  </si>
  <si>
    <t>Erläuterungen</t>
  </si>
  <si>
    <t>Inhaltsverzeichnis</t>
  </si>
  <si>
    <t>Blatt</t>
  </si>
  <si>
    <t>Titel</t>
  </si>
  <si>
    <t>Kapitel 3: Gesundheit</t>
  </si>
  <si>
    <t>3.1</t>
  </si>
  <si>
    <t>3.2</t>
  </si>
  <si>
    <t>3.3</t>
  </si>
  <si>
    <t>3.4</t>
  </si>
  <si>
    <t>3.5</t>
  </si>
  <si>
    <t>3.6</t>
  </si>
  <si>
    <t>3.7</t>
  </si>
  <si>
    <t>3.8</t>
  </si>
  <si>
    <t>3.9</t>
  </si>
  <si>
    <t>3.10</t>
  </si>
  <si>
    <t>3.11</t>
  </si>
  <si>
    <t>3.12</t>
  </si>
  <si>
    <t>3.13</t>
  </si>
  <si>
    <t>3.14</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</si>
  <si>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</si>
  <si>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</si>
  <si>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</si>
  <si>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</si>
  <si>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</si>
  <si>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</si>
  <si>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</si>
  <si>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</si>
  <si>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</si>
  <si>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</si>
  <si>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</si>
  <si>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</si>
  <si>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</si>
  <si>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</si>
  <si>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</si>
  <si>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</si>
  <si>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</si>
  <si>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</si>
  <si>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</si>
  <si>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</si>
  <si>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</si>
  <si>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</si>
  <si>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</si>
  <si>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</si>
  <si>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</si>
  <si>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</si>
  <si>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</si>
  <si>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</si>
  <si>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</si>
  <si>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</si>
  <si>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</si>
  <si>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</si>
  <si>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</si>
  <si>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</si>
  <si>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</si>
  <si>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</si>
  <si>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</si>
  <si>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</si>
  <si>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</si>
  <si>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</si>
  <si>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3</t>
  </si>
  <si>
    <t>Gesundheit</t>
  </si>
  <si>
    <t>Erläuterungen in alphabetischer Reihenfolge</t>
  </si>
  <si>
    <t>Diagnosen</t>
  </si>
  <si>
    <t>Personen mit Schwer-behinderung</t>
  </si>
  <si>
    <t xml:space="preserve">Als Person mit Schwerbehinderung werden alle erfasst, denen von den Versorgungsämtern ein Grad der Behinderung von mindestens 50 zuerkannt wurde und die im Besitz eines gültigen Schwerbehindertenausweises sind. </t>
  </si>
  <si>
    <t>Schwanger-schaftsabbrüche</t>
  </si>
  <si>
    <t>Die Statistik bezieht sich auf den Wohnort der betroffenen Frauen, also Schwangerschaftsabbrüche von Frauen, die in Hamburg wohnen und in Hamburg oder im Bundesgebiet einen Abbruch haben durchführen lassen.</t>
  </si>
  <si>
    <t>Vollstationäre Behandlung</t>
  </si>
  <si>
    <t>Grafik 1</t>
  </si>
  <si>
    <t>In der Krankenhausdiagnosestatistik werden die Hauptdiagnosen der im Laufe des Jahres aus den Krankenhäusern entlassenen vollstationär behandelten Patient:innen einschließlich der Sterbefälle erfasst. Personen, die mehrfach im Jahr eine Klinik verlassen, werden auch mehrfach gezählt. Die Hauptdiagnose wird seit dem 01.01.2000 nach der 10. Revision (ICD 10) der Internationalen Statistischen Klassifikation der Krankheiten und verwandter Gesundheitsprobleme gestellt.</t>
  </si>
  <si>
    <t>Einrichtungen, die der Krankenbehandlung oder Geburtshilfe dienen, fachlich-medizinisch unter ständiger ärztlicher Leistung stehen, über hinreichende diagnostische und therapeutische Möglichkeiten verfügen, nach wissenschaftlich anerkannten Methoden arbeiten und mit Hilfe von ärztlichem, Pflege-, Funktions- und medizinisch-technischem Personal darauf eingerichtet sind, Krankheiten von Patient:innen zu erkennen, zu heilen, ihre Verschlimmerung zu verhüten, Krankheitsbeschwerden zu lindern oder Geburtshilfe zu leisten. Außerdem müssen die zu versorgenden Personen untergebracht und verpflegt werden können.</t>
  </si>
  <si>
    <t>› zum Inhaltsverzeichnis</t>
  </si>
  <si>
    <t>Krankenhausbehandlung kann vollstationär, teilstationär, vor- und nachstationär sowie ambulant erbracht werden. Vollstationäre Behandlung in einem Krankenhaus liegt vor, wenn die Aufnahme nach Prüfung durch das Krankenhaus erforderlich ist, weil das Behandlungsziel nicht durch teilstationäre, vor- und nachstationäre oder ambulante Behandlung einschließlich häuslicher Krankenpflege erreicht werden kann. Stundenfälle sind vollstationäre Behandlungen, die bereits am Tag der Aufnahme endeten.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</si>
  <si>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</si>
  <si>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xml:space="preserve">
Statistisches Amt für Hamburg und Schleswig-Holstein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</si>
  <si>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</si>
  <si>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Berufstätige Ärzt:innen</t>
  </si>
  <si>
    <t>Berufstätige Zahnärzt:innen</t>
  </si>
  <si>
    <t>insgesamt</t>
  </si>
  <si>
    <t>in freier Praxis</t>
  </si>
  <si>
    <t>Anzahl</t>
  </si>
  <si>
    <t>Einwohner:innen je Ärztin/Arzt</t>
  </si>
  <si>
    <t>Einwohner:innen je Zahnärztin/ Zahnarzt</t>
  </si>
  <si>
    <t>am Jahresende</t>
  </si>
  <si>
    <t xml:space="preserve"> </t>
  </si>
  <si>
    <t>1 807</t>
  </si>
  <si>
    <t>12 197</t>
  </si>
  <si>
    <t>Quelle: Bundesärztekammer, Zahnärztekammer, Bundesvereinigung Deutscher Apothekerverbände</t>
  </si>
  <si>
    <t>Fachgebiet</t>
  </si>
  <si>
    <t>Insgesamt</t>
  </si>
  <si>
    <t>Ambulant zusammen</t>
  </si>
  <si>
    <t>Davon</t>
  </si>
  <si>
    <t>Im</t>
  </si>
  <si>
    <t>In sonstiger ärztlicher Tätigkeit</t>
  </si>
  <si>
    <t>niedergelassen</t>
  </si>
  <si>
    <t>angestellt, Praxis-assistenten</t>
  </si>
  <si>
    <t>Krankenhaus zusammen</t>
  </si>
  <si>
    <t>Ärzt:innen insgesamt</t>
  </si>
  <si>
    <t>darunter</t>
  </si>
  <si>
    <t>Innere Medizin</t>
  </si>
  <si>
    <t>Allgemeinmedizin</t>
  </si>
  <si>
    <t>Anästhesiologie</t>
  </si>
  <si>
    <t>Chirurgie</t>
  </si>
  <si>
    <t>Frauenheilkunde und Geburtshilfe</t>
  </si>
  <si>
    <t>Kinder- und Jugendmedizin</t>
  </si>
  <si>
    <t>Orthopädie</t>
  </si>
  <si>
    <t>Psychiatrie und Psychotherapie</t>
  </si>
  <si>
    <t>Augenheilkunde</t>
  </si>
  <si>
    <t>Hals-Nasen-Ohrenheilkunde</t>
  </si>
  <si>
    <t>Psychosomatische Medizin und Psychotherapie</t>
  </si>
  <si>
    <t>Haut-/Geschlechtskrankheiten</t>
  </si>
  <si>
    <t>Neurologie</t>
  </si>
  <si>
    <t>Urologie</t>
  </si>
  <si>
    <t>Arbeitsmedizin</t>
  </si>
  <si>
    <t>Praktische Ärztinnen und Ärzte</t>
  </si>
  <si>
    <t>Radiologie</t>
  </si>
  <si>
    <t>Ärzt:innen ohne Fachgebiet</t>
  </si>
  <si>
    <t>Quelle: Bundesärztekammer</t>
  </si>
  <si>
    <t>Stationär behandelte Patient:innen</t>
  </si>
  <si>
    <t>Durchschnittliche Bettenauslastung</t>
  </si>
  <si>
    <t>Tage</t>
  </si>
  <si>
    <t>%</t>
  </si>
  <si>
    <t>Kapitel 2: Bildung und Kultur</t>
  </si>
  <si>
    <t>Durchschnittliche Verweildauer</t>
  </si>
  <si>
    <t xml:space="preserve"> in 1 000</t>
  </si>
  <si>
    <t>Bezeichnung der Fachabteilung</t>
  </si>
  <si>
    <t>Fachabteilungen</t>
  </si>
  <si>
    <t>Betten</t>
  </si>
  <si>
    <t>Allgemeine Chirurgie</t>
  </si>
  <si>
    <t>Geriatrie</t>
  </si>
  <si>
    <t>Pädiatrie (Kinderheilkunde)</t>
  </si>
  <si>
    <t>Zahn- und Kieferheilkunde, Mund- 
und Kieferchirurgie</t>
  </si>
  <si>
    <t>Neurochirurgie</t>
  </si>
  <si>
    <t>Allgemeine Psychiatrie, Kinder- und Jugendpsychiatrie, Psychosomatik/ Psychotherapie</t>
  </si>
  <si>
    <t>Hinweis: Aufgrund neuer methodischer Abgrenzungen der Fachabteilungen sind die Ergebnisse dieser Tabelle nur noch eingeschränkt mit denen der Vorjahre vergleichbar.</t>
  </si>
  <si>
    <t>Funktionsbereich</t>
  </si>
  <si>
    <t>davon im Alter von … bis unter … Jahren</t>
  </si>
  <si>
    <t>Vollkräfte im Jahresdurchschnitt</t>
  </si>
  <si>
    <t>unter 25</t>
  </si>
  <si>
    <t>25 – 40</t>
  </si>
  <si>
    <t>40 – 55</t>
  </si>
  <si>
    <t>55 und mehr</t>
  </si>
  <si>
    <t>Hauptamtliches ärztliches Personal</t>
  </si>
  <si>
    <t>Pflegedienst</t>
  </si>
  <si>
    <t>klinisches Hauspersonal</t>
  </si>
  <si>
    <t>Technischer Dienst</t>
  </si>
  <si>
    <t>Verwaltungsdienst</t>
  </si>
  <si>
    <t>Sonderdienste</t>
  </si>
  <si>
    <t>sonstiges nichtärztliches Personal</t>
  </si>
  <si>
    <t>Krankenhauspersonal insgesamt</t>
  </si>
  <si>
    <t>Wohnort der Patient:innen</t>
  </si>
  <si>
    <t>Entlassene Patient:innen</t>
  </si>
  <si>
    <t>in %</t>
  </si>
  <si>
    <t>KREISFREIE STÄDTE</t>
  </si>
  <si>
    <t>FLENSBURG</t>
  </si>
  <si>
    <t>KIEL</t>
  </si>
  <si>
    <t>LÜBECK</t>
  </si>
  <si>
    <t>NEUMÜNSTER</t>
  </si>
  <si>
    <t>Kreise</t>
  </si>
  <si>
    <t>Dithmarschen</t>
  </si>
  <si>
    <t>Herzogtum Lauenburg</t>
  </si>
  <si>
    <t>Nordfriesland</t>
  </si>
  <si>
    <t>Ostholstein</t>
  </si>
  <si>
    <t>Pinneberg</t>
  </si>
  <si>
    <t>Plön</t>
  </si>
  <si>
    <t>Rendsburg-Eckernförde</t>
  </si>
  <si>
    <t>Schleswig-Flensburg</t>
  </si>
  <si>
    <t>Segeberg</t>
  </si>
  <si>
    <t>Steinburg</t>
  </si>
  <si>
    <t>Stormarn</t>
  </si>
  <si>
    <t>Mecklenburg-Vorpommern</t>
  </si>
  <si>
    <t>Niedersachsen</t>
  </si>
  <si>
    <t>andere Bundesländer</t>
  </si>
  <si>
    <t>Im Ausland</t>
  </si>
  <si>
    <t>Unbekannt</t>
  </si>
  <si>
    <t>Quelle: Diagnosestatistik</t>
  </si>
  <si>
    <t>Diagnosegruppen</t>
  </si>
  <si>
    <t>Geschlecht</t>
  </si>
  <si>
    <t>Im Alter von … Jahren</t>
  </si>
  <si>
    <t>Darunter 
(von Spalte Insgesamt) Gestorbene</t>
  </si>
  <si>
    <t>Verweildauer in Tagen</t>
  </si>
  <si>
    <t>0 – 14</t>
  </si>
  <si>
    <t>15 – 44</t>
  </si>
  <si>
    <t>45 – 64</t>
  </si>
  <si>
    <t>65 und mehr</t>
  </si>
  <si>
    <t>männlich</t>
  </si>
  <si>
    <t>weiblich</t>
  </si>
  <si>
    <t>Neubildungen</t>
  </si>
  <si>
    <t>C00-D48</t>
  </si>
  <si>
    <t>Bösartige Neubildungen (Krebs)</t>
  </si>
  <si>
    <t>C00-C97</t>
  </si>
  <si>
    <t>Psychische und Verhaltensstörungen</t>
  </si>
  <si>
    <t>F00-F99</t>
  </si>
  <si>
    <t xml:space="preserve">Krankheiten des Nervensystems </t>
  </si>
  <si>
    <t>G00-G99</t>
  </si>
  <si>
    <t>I00-I99</t>
  </si>
  <si>
    <t>J00-J99</t>
  </si>
  <si>
    <t>Krankheiten des Verdauungssystems</t>
  </si>
  <si>
    <t>K00-K93</t>
  </si>
  <si>
    <t xml:space="preserve">Krankheiten </t>
  </si>
  <si>
    <t>M00-M99</t>
  </si>
  <si>
    <t>des Muskel-Skelett-Systems</t>
  </si>
  <si>
    <t>und des Bindegewebes</t>
  </si>
  <si>
    <t>Krankheiten des Urogenitalsystems</t>
  </si>
  <si>
    <t>N00-N99</t>
  </si>
  <si>
    <t>Schwangerschaft, Geburt</t>
  </si>
  <si>
    <t>O00-O99</t>
  </si>
  <si>
    <t>Verletzungen, Vergiftungen</t>
  </si>
  <si>
    <t>S00-T98</t>
  </si>
  <si>
    <t xml:space="preserve">und bestimmte andere </t>
  </si>
  <si>
    <t>Folgen äußerer Ursachen</t>
  </si>
  <si>
    <t>Und zwar</t>
  </si>
  <si>
    <t>im Alter von … Jahren</t>
  </si>
  <si>
    <t>Stundenfälle</t>
  </si>
  <si>
    <t>Gestorbene</t>
  </si>
  <si>
    <t>Diagnosegruppe</t>
  </si>
  <si>
    <t>Altersgruppe</t>
  </si>
  <si>
    <t>Indikation</t>
  </si>
  <si>
    <t>Familienstand der Schwangeren</t>
  </si>
  <si>
    <t>–––––––</t>
  </si>
  <si>
    <t>Schwangerschaftsdauer</t>
  </si>
  <si>
    <t>medizinische</t>
  </si>
  <si>
    <t>kriminologische</t>
  </si>
  <si>
    <t>Beratungsregelung</t>
  </si>
  <si>
    <t>ledig</t>
  </si>
  <si>
    <t>verheiratet</t>
  </si>
  <si>
    <t>übrige</t>
  </si>
  <si>
    <t>nach dem Alter der Schwangeren</t>
  </si>
  <si>
    <t xml:space="preserve">     bis 17 Jahre</t>
  </si>
  <si>
    <t>18 bis 19 Jahre</t>
  </si>
  <si>
    <t>20 bis 24 Jahre</t>
  </si>
  <si>
    <t>25 bis 29 Jahre</t>
  </si>
  <si>
    <t>30 bis 34 Jahre</t>
  </si>
  <si>
    <t>35 bis 39 Jahre</t>
  </si>
  <si>
    <t>40 Jahre und mehr</t>
  </si>
  <si>
    <t>nach der Dauer der Schwangerschaft</t>
  </si>
  <si>
    <t>bis 8 Wochen</t>
  </si>
  <si>
    <t>9 bis 11 Wochen</t>
  </si>
  <si>
    <t>12 und mehr Wochen</t>
  </si>
  <si>
    <t>Quelle: Statistisches Bundesamt</t>
  </si>
  <si>
    <t>Art der Behinderung</t>
  </si>
  <si>
    <t>Davon im Alter von … Jahren</t>
  </si>
  <si>
    <t>15 – 24</t>
  </si>
  <si>
    <t>25 – 34</t>
  </si>
  <si>
    <t>35 – 44</t>
  </si>
  <si>
    <t>45 – 54</t>
  </si>
  <si>
    <t>55 – 59</t>
  </si>
  <si>
    <t>60 und 61</t>
  </si>
  <si>
    <t>62 – 64</t>
  </si>
  <si>
    <t>Verlust oder Teilverlust von Gliedmaßen</t>
  </si>
  <si>
    <t>Funktionseinschränkung von Gliedmaßen</t>
  </si>
  <si>
    <t>Funktionseinschränkung der Wirbelsäule und des Rumpfes, Deformierung des Brustkorbes</t>
  </si>
  <si>
    <t>Blindheit und Sehbehinderung</t>
  </si>
  <si>
    <t>Verlust einer Brust oder beider Brüste, Entstellungen und anderes</t>
  </si>
  <si>
    <t>Beeinträchtigung der Funktion von inneren Organen bzw. Organsystemen</t>
  </si>
  <si>
    <t>Zerebrale Störungen, geistig-seelische Behinderungen, Suchtkrankheiten</t>
  </si>
  <si>
    <t>Querschnittslähmung</t>
  </si>
  <si>
    <t>Sonstige und ungenügend bezeichnete Behinderungen</t>
  </si>
  <si>
    <t>Hinweis: Nachgewiesen werden die Inhaber eines gültigen Schwerbehindertenausweises, die einen Grad der Behinderung von mindestens 50 haben.</t>
  </si>
  <si>
    <r>
      <t>Berufstätige Apotheker:innen</t>
    </r>
    <r>
      <rPr>
        <vertAlign val="superscript"/>
        <sz val="9"/>
        <color theme="1"/>
        <rFont val="Arial"/>
        <family val="2"/>
      </rPr>
      <t>1</t>
    </r>
  </si>
  <si>
    <r>
      <t>1</t>
    </r>
    <r>
      <rPr>
        <sz val="8"/>
        <color theme="1"/>
        <rFont val="Arial"/>
        <family val="2"/>
      </rPr>
      <t xml:space="preserve">   in öffentlichen und Krankenhausapotheken</t>
    </r>
  </si>
  <si>
    <r>
      <t xml:space="preserve">1 </t>
    </r>
    <r>
      <rPr>
        <sz val="8"/>
        <color theme="1"/>
        <rFont val="Arial"/>
        <family val="2"/>
      </rPr>
      <t xml:space="preserve">  ab dem Berichtsjahr 2021 nur noch gerundete Werte</t>
    </r>
  </si>
  <si>
    <r>
      <t xml:space="preserve">Krankheiten </t>
    </r>
    <r>
      <rPr>
        <sz val="9"/>
        <color theme="1"/>
        <rFont val="Arial"/>
        <family val="2"/>
      </rPr>
      <t>des Nervensystems</t>
    </r>
  </si>
  <si>
    <r>
      <t xml:space="preserve">Krankheiten </t>
    </r>
    <r>
      <rPr>
        <sz val="9"/>
        <color theme="1"/>
        <rFont val="Arial"/>
        <family val="2"/>
      </rPr>
      <t>des Kreislaufsystems</t>
    </r>
  </si>
  <si>
    <r>
      <t xml:space="preserve">Krankheiten </t>
    </r>
    <r>
      <rPr>
        <sz val="9"/>
        <color theme="1"/>
        <rFont val="Arial"/>
        <family val="2"/>
      </rPr>
      <t>des Atmungssystems</t>
    </r>
  </si>
  <si>
    <r>
      <t xml:space="preserve">Krankheiten </t>
    </r>
    <r>
      <rPr>
        <sz val="9"/>
        <color theme="1"/>
        <rFont val="Arial"/>
        <family val="2"/>
      </rPr>
      <t>des Verdauungssystems</t>
    </r>
  </si>
  <si>
    <r>
      <t xml:space="preserve">Krankheiten </t>
    </r>
    <r>
      <rPr>
        <sz val="9"/>
        <color theme="1"/>
        <rFont val="Arial"/>
        <family val="2"/>
      </rPr>
      <t>des Muskel-Sklelett-Systems</t>
    </r>
    <r>
      <rPr>
        <vertAlign val="superscript"/>
        <sz val="9"/>
        <color theme="1"/>
        <rFont val="Arial"/>
        <family val="2"/>
      </rPr>
      <t>2</t>
    </r>
  </si>
  <si>
    <r>
      <t xml:space="preserve">Krankheiten </t>
    </r>
    <r>
      <rPr>
        <sz val="9"/>
        <color theme="1"/>
        <rFont val="Arial"/>
        <family val="2"/>
      </rPr>
      <t>des Urogenitalsystems</t>
    </r>
  </si>
  <si>
    <r>
      <t>Schwangerschaft,</t>
    </r>
    <r>
      <rPr>
        <sz val="9"/>
        <color theme="1"/>
        <rFont val="Arial"/>
        <family val="2"/>
      </rPr>
      <t xml:space="preserve"> Geburt</t>
    </r>
    <r>
      <rPr>
        <vertAlign val="superscript"/>
        <sz val="9"/>
        <color theme="1"/>
        <rFont val="Arial"/>
        <family val="2"/>
      </rPr>
      <t>3</t>
    </r>
  </si>
  <si>
    <r>
      <t>Verletzungen,</t>
    </r>
    <r>
      <rPr>
        <sz val="9"/>
        <color theme="1"/>
        <rFont val="Arial"/>
        <family val="2"/>
      </rPr>
      <t xml:space="preserve"> Vergiftungen</t>
    </r>
    <r>
      <rPr>
        <vertAlign val="superscript"/>
        <sz val="9"/>
        <color theme="1"/>
        <rFont val="Arial"/>
        <family val="2"/>
      </rPr>
      <t>4</t>
    </r>
  </si>
  <si>
    <r>
      <t xml:space="preserve">1  </t>
    </r>
    <r>
      <rPr>
        <sz val="8"/>
        <color theme="1"/>
        <rFont val="Arial"/>
        <family val="2"/>
      </rPr>
      <t xml:space="preserve"> vollstationäre Behandlungsfälle; Personen, die mehrfach im Jahr aus einem Krankenhaus entlassen wurden, wurden auch mehrfach gezählt.</t>
    </r>
  </si>
  <si>
    <r>
      <t xml:space="preserve">2 </t>
    </r>
    <r>
      <rPr>
        <sz val="8"/>
        <color theme="1"/>
        <rFont val="Arial"/>
        <family val="2"/>
      </rPr>
      <t xml:space="preserve">  und des Bindegewebes</t>
    </r>
  </si>
  <si>
    <r>
      <t xml:space="preserve">3 </t>
    </r>
    <r>
      <rPr>
        <sz val="8"/>
        <color theme="1"/>
        <rFont val="Arial"/>
        <family val="2"/>
      </rPr>
      <t xml:space="preserve">  einschließlich Wochenbett</t>
    </r>
  </si>
  <si>
    <r>
      <t xml:space="preserve">4 </t>
    </r>
    <r>
      <rPr>
        <sz val="8"/>
        <color theme="1"/>
        <rFont val="Arial"/>
        <family val="2"/>
      </rPr>
      <t xml:space="preserve">  und bestimmte andere Folgen äußerer Ursachen</t>
    </r>
  </si>
  <si>
    <r>
      <t>1</t>
    </r>
    <r>
      <rPr>
        <sz val="8"/>
        <color theme="1"/>
        <rFont val="Arial"/>
        <family val="2"/>
      </rPr>
      <t xml:space="preserve">  vollstationäre Behandlungsfälle; Personen, die mehrfach im Jahr aus einem Krankenhaus entlassen wurden, wurden auch mehrfach gezählt.</t>
    </r>
  </si>
  <si>
    <r>
      <t>ICD 10</t>
    </r>
    <r>
      <rPr>
        <vertAlign val="superscript"/>
        <sz val="9"/>
        <color theme="1"/>
        <rFont val="Arial"/>
        <family val="2"/>
      </rPr>
      <t>a</t>
    </r>
  </si>
  <si>
    <r>
      <t>und Wochenbett</t>
    </r>
    <r>
      <rPr>
        <vertAlign val="superscript"/>
        <sz val="9"/>
        <color theme="1"/>
        <rFont val="Arial"/>
        <family val="2"/>
      </rPr>
      <t>2</t>
    </r>
  </si>
  <si>
    <r>
      <t>1</t>
    </r>
    <r>
      <rPr>
        <sz val="8"/>
        <color theme="1"/>
        <rFont val="Arial"/>
        <family val="2"/>
      </rPr>
      <t xml:space="preserve">   ohne Stundenfälle</t>
    </r>
  </si>
  <si>
    <r>
      <t>2</t>
    </r>
    <r>
      <rPr>
        <sz val="8"/>
        <color theme="1"/>
        <rFont val="Arial"/>
        <family val="2"/>
      </rPr>
      <t xml:space="preserve">   ohne Neugeborene</t>
    </r>
  </si>
  <si>
    <r>
      <t>a</t>
    </r>
    <r>
      <rPr>
        <sz val="8"/>
        <color theme="1"/>
        <rFont val="Arial"/>
        <family val="2"/>
      </rPr>
      <t xml:space="preserve">   Internationale Statistische Klassifikation der Krankheiten, Verletzungen und Todesursachen, 10. Revision (ICD-10)</t>
    </r>
  </si>
  <si>
    <r>
      <t xml:space="preserve">1 </t>
    </r>
    <r>
      <rPr>
        <sz val="8"/>
        <color theme="1"/>
        <rFont val="Arial"/>
        <family val="2"/>
      </rPr>
      <t xml:space="preserve">  ohne Stundenfälle</t>
    </r>
  </si>
  <si>
    <r>
      <t>Nichtärztliches Personal</t>
    </r>
    <r>
      <rPr>
        <vertAlign val="superscript"/>
        <sz val="9"/>
        <color theme="1"/>
        <rFont val="Arial"/>
        <family val="2"/>
      </rPr>
      <t>2</t>
    </r>
  </si>
  <si>
    <r>
      <t>medizinisch-technischer Dienst</t>
    </r>
    <r>
      <rPr>
        <vertAlign val="superscript"/>
        <sz val="9"/>
        <color theme="1"/>
        <rFont val="Arial"/>
        <family val="2"/>
      </rPr>
      <t>3</t>
    </r>
  </si>
  <si>
    <r>
      <t>Funktionsdienst</t>
    </r>
    <r>
      <rPr>
        <vertAlign val="superscript"/>
        <sz val="9"/>
        <color theme="1"/>
        <rFont val="Arial"/>
        <family val="2"/>
      </rPr>
      <t>4</t>
    </r>
  </si>
  <si>
    <r>
      <t>Wirtschafts- und Versorgungsdienst</t>
    </r>
    <r>
      <rPr>
        <vertAlign val="superscript"/>
        <sz val="9"/>
        <color theme="1"/>
        <rFont val="Arial"/>
        <family val="2"/>
      </rPr>
      <t>5</t>
    </r>
  </si>
  <si>
    <r>
      <t>1</t>
    </r>
    <r>
      <rPr>
        <sz val="8"/>
        <color theme="1"/>
        <rFont val="Arial"/>
        <family val="2"/>
      </rPr>
      <t xml:space="preserve">   ohne Personal der Ausbildungsstätten, ohne nebenamtliche Ärzt:innen und ohne Zahnärzt:innen</t>
    </r>
  </si>
  <si>
    <r>
      <t>2</t>
    </r>
    <r>
      <rPr>
        <sz val="8"/>
        <color theme="1"/>
        <rFont val="Arial"/>
        <family val="2"/>
      </rPr>
      <t xml:space="preserve">   nichtärztliches Personal mit direktem Beschäftigungsverhältnis zum Krankenhaus</t>
    </r>
  </si>
  <si>
    <r>
      <t>3</t>
    </r>
    <r>
      <rPr>
        <sz val="8"/>
        <color theme="1"/>
        <rFont val="Arial"/>
        <family val="2"/>
      </rPr>
      <t xml:space="preserve">   z. B. medizinisch-technische Assistent:innen, Radiologieassistent:innen, Laboratoriumsassistent:innen, Apothekenpersonal, Krankengymnast:innen, Masseur:innen, Psycholog:innen, Sozialarbeiter:innen</t>
    </r>
  </si>
  <si>
    <r>
      <t>4</t>
    </r>
    <r>
      <rPr>
        <sz val="8"/>
        <color theme="1"/>
        <rFont val="Arial"/>
        <family val="2"/>
      </rPr>
      <t xml:space="preserve">   z. B. Personal im Operationsdienst, in der Anästhesie, in der Ambulanz und im Krankentransport, Hebammen</t>
    </r>
  </si>
  <si>
    <r>
      <t>5</t>
    </r>
    <r>
      <rPr>
        <sz val="8"/>
        <color theme="1"/>
        <rFont val="Arial"/>
        <family val="2"/>
      </rPr>
      <t xml:space="preserve">   z. B. Personal der Küchen und Wäschereien</t>
    </r>
  </si>
  <si>
    <r>
      <t>6</t>
    </r>
    <r>
      <rPr>
        <sz val="8"/>
        <color theme="1"/>
        <rFont val="Arial"/>
        <family val="2"/>
      </rPr>
      <t xml:space="preserve">   z. B. Zivildienstleistende</t>
    </r>
  </si>
  <si>
    <r>
      <t>Stationär behandelte Patient:innen</t>
    </r>
    <r>
      <rPr>
        <vertAlign val="superscript"/>
        <sz val="9"/>
        <color theme="1"/>
        <rFont val="Arial"/>
        <family val="2"/>
      </rPr>
      <t>1</t>
    </r>
  </si>
  <si>
    <r>
      <t>Durchschnittliche Verweildauer</t>
    </r>
    <r>
      <rPr>
        <vertAlign val="superscript"/>
        <sz val="9"/>
        <color theme="1"/>
        <rFont val="Arial"/>
        <family val="2"/>
      </rPr>
      <t>2</t>
    </r>
  </si>
  <si>
    <r>
      <t xml:space="preserve">1 </t>
    </r>
    <r>
      <rPr>
        <sz val="8"/>
        <color theme="1"/>
        <rFont val="Arial"/>
        <family val="2"/>
      </rPr>
      <t xml:space="preserve">  Da Patient:innen während eines Klinikaufenthalts mehrere Fachabteilungen durchlaufen können, liegt die Summe der fachabteilungsbezogenen Patientenzahlen regelmäßig über der krankenhausbezogenen Gesamtzahl der Patient:innen.</t>
    </r>
  </si>
  <si>
    <r>
      <t>2</t>
    </r>
    <r>
      <rPr>
        <sz val="8"/>
        <color theme="1"/>
        <rFont val="Arial"/>
        <family val="2"/>
      </rPr>
      <t xml:space="preserve">   einschließlich Stundenfälle</t>
    </r>
  </si>
  <si>
    <r>
      <t>a</t>
    </r>
    <r>
      <rPr>
        <sz val="8"/>
        <color theme="1"/>
        <rFont val="Arial"/>
        <family val="2"/>
      </rPr>
      <t xml:space="preserve">  durch Rechtsänderung neu gefasste Erhebungsmerkmale</t>
    </r>
  </si>
  <si>
    <r>
      <t>1</t>
    </r>
    <r>
      <rPr>
        <sz val="8"/>
        <color theme="1"/>
        <rFont val="Arial"/>
        <family val="2"/>
      </rPr>
      <t xml:space="preserve">  einschließlich Stundenfälle</t>
    </r>
  </si>
  <si>
    <r>
      <t>Jahr</t>
    </r>
    <r>
      <rPr>
        <vertAlign val="superscript"/>
        <sz val="9"/>
        <color theme="1"/>
        <rFont val="Arial"/>
        <family val="2"/>
      </rPr>
      <t>1</t>
    </r>
  </si>
  <si>
    <r>
      <t>Betten</t>
    </r>
    <r>
      <rPr>
        <vertAlign val="superscript"/>
        <sz val="9"/>
        <color theme="1"/>
        <rFont val="Arial"/>
        <family val="2"/>
      </rPr>
      <t>2</t>
    </r>
  </si>
  <si>
    <r>
      <t>Durchschnittliche Verweildauer</t>
    </r>
    <r>
      <rPr>
        <vertAlign val="superscript"/>
        <sz val="9"/>
        <color theme="1"/>
        <rFont val="Arial"/>
        <family val="2"/>
      </rPr>
      <t>3</t>
    </r>
  </si>
  <si>
    <r>
      <t>1990</t>
    </r>
    <r>
      <rPr>
        <vertAlign val="superscript"/>
        <sz val="9"/>
        <color rgb="FF000000"/>
        <rFont val="Arial"/>
        <family val="2"/>
      </rPr>
      <t>a</t>
    </r>
  </si>
  <si>
    <r>
      <t>1</t>
    </r>
    <r>
      <rPr>
        <sz val="8"/>
        <color theme="1"/>
        <rFont val="Arial"/>
        <family val="2"/>
      </rPr>
      <t xml:space="preserve">   jeweils 31.12.</t>
    </r>
  </si>
  <si>
    <r>
      <t>2</t>
    </r>
    <r>
      <rPr>
        <sz val="8"/>
        <color theme="1"/>
        <rFont val="Arial"/>
        <family val="2"/>
      </rPr>
      <t xml:space="preserve">   bis 1984: planmäßige Betten, ab 1985: aufgestellte Betten im Jahresdurchschnitt</t>
    </r>
  </si>
  <si>
    <r>
      <t>3</t>
    </r>
    <r>
      <rPr>
        <sz val="8"/>
        <color theme="1"/>
        <rFont val="Arial"/>
        <family val="2"/>
      </rPr>
      <t xml:space="preserve">   einschließlich Stundenfälle</t>
    </r>
  </si>
  <si>
    <r>
      <t>a</t>
    </r>
    <r>
      <rPr>
        <sz val="8"/>
        <color theme="1"/>
        <rFont val="Arial"/>
        <family val="2"/>
      </rPr>
      <t xml:space="preserve">   durch Rechtsänderung neu gefasste Erhebungsmerkmale</t>
    </r>
  </si>
  <si>
    <r>
      <t>Hauptamtlich  
bei Behörden</t>
    </r>
    <r>
      <rPr>
        <vertAlign val="superscript"/>
        <sz val="9"/>
        <color theme="1"/>
        <rFont val="Arial"/>
        <family val="2"/>
      </rPr>
      <t>1</t>
    </r>
  </si>
  <si>
    <r>
      <t>1</t>
    </r>
    <r>
      <rPr>
        <sz val="8"/>
        <color theme="1"/>
        <rFont val="Arial"/>
        <family val="2"/>
      </rPr>
      <t xml:space="preserve">   einschließlich solcher bei öffentlich-rechtlichen Körperschaften</t>
    </r>
  </si>
  <si>
    <t>Pflegegrad 5</t>
  </si>
  <si>
    <t>Pflegegrad 4</t>
  </si>
  <si>
    <t>Pflegegrad 3</t>
  </si>
  <si>
    <t>Pflegegrad 2</t>
  </si>
  <si>
    <t>Pflegegrad 1</t>
  </si>
  <si>
    <t>Pflegebedürftige</t>
  </si>
  <si>
    <t>Vollzeitbeschäftigte</t>
  </si>
  <si>
    <t>Beschäftigte</t>
  </si>
  <si>
    <t>Einrichtungen</t>
  </si>
  <si>
    <t>Ambulante Pflegeeinrichtungen (Pflegedienste)</t>
  </si>
  <si>
    <t>Stationäre Pflegeeinrichtungen (Pflegeheime)</t>
  </si>
  <si>
    <t>Merkmal</t>
  </si>
  <si>
    <t>in Pflegegrad 4</t>
  </si>
  <si>
    <t>in Pflegegrad 3</t>
  </si>
  <si>
    <t>in Pflegegrad 2</t>
  </si>
  <si>
    <t>in Pflegegrad 1</t>
  </si>
  <si>
    <t xml:space="preserve">Insgesamt </t>
  </si>
  <si>
    <t>85 und mehr</t>
  </si>
  <si>
    <t>80 – 85</t>
  </si>
  <si>
    <t>75 – 80</t>
  </si>
  <si>
    <t>70 – 75</t>
  </si>
  <si>
    <t>65 – 70</t>
  </si>
  <si>
    <t>60 – 65</t>
  </si>
  <si>
    <t>15 – 60</t>
  </si>
  <si>
    <t>unter 15</t>
  </si>
  <si>
    <t>Im Alter von … bis unter … Jahren</t>
  </si>
  <si>
    <r>
      <t>13   Pflegeeinrichtungen in Hamburg 2023</t>
    </r>
    <r>
      <rPr>
        <b/>
        <vertAlign val="superscript"/>
        <sz val="12"/>
        <color rgb="FF003063"/>
        <rFont val="Arial"/>
        <family val="2"/>
      </rPr>
      <t>a</t>
    </r>
  </si>
  <si>
    <r>
      <t>2 096</t>
    </r>
    <r>
      <rPr>
        <vertAlign val="superscript"/>
        <sz val="9"/>
        <rFont val="Arial"/>
        <family val="2"/>
      </rPr>
      <t>b</t>
    </r>
  </si>
  <si>
    <r>
      <t>b</t>
    </r>
    <r>
      <rPr>
        <sz val="8"/>
        <rFont val="Arial"/>
        <family val="2"/>
      </rPr>
      <t xml:space="preserve">   inklusive 161 Pflegebedürftige, die bisher noch keinem Pflegegrad zugeordnet sind</t>
    </r>
  </si>
  <si>
    <r>
      <t xml:space="preserve">a </t>
    </r>
    <r>
      <rPr>
        <sz val="8"/>
        <rFont val="Arial"/>
        <family val="2"/>
      </rPr>
      <t xml:space="preserve">  Stichtag 15.12.2023
Ab 2019 einschließlich durch ambulante Betreuungsdienste versorgte Pflegebedürftige. Sofern Pflegebedürftige Leistungen eines ambulanten Pflegedienstes und z.B. parallel eines ambulanten Betreuungsdienstes erhalten,  kann es zu Doppelzählungen kommen.</t>
    </r>
  </si>
  <si>
    <t>14   Pflegebedürftige in Hamburg im Dezember 2023</t>
  </si>
  <si>
    <r>
      <t>Pflegebedürftige insgesamt</t>
    </r>
    <r>
      <rPr>
        <vertAlign val="superscript"/>
        <sz val="9"/>
        <color theme="1"/>
        <rFont val="Arial"/>
        <family val="2"/>
      </rPr>
      <t>1</t>
    </r>
  </si>
  <si>
    <r>
      <rPr>
        <vertAlign val="superscript"/>
        <sz val="8"/>
        <rFont val="Arial"/>
        <family val="2"/>
      </rPr>
      <t xml:space="preserve">3  </t>
    </r>
    <r>
      <rPr>
        <sz val="8"/>
        <rFont val="Arial"/>
        <family val="2"/>
      </rPr>
      <t xml:space="preserve"> Ab 2019 einschließlich durch ambulante Betreuungsdienste versorgte Pflegebedürftige. Sofern Pflegbedürftige Leistungen eines ambulanten Pflegedienstes und z.B. parallel eines ambulanten Betreuungsdienstes erhalten, kann es zu Doppelzählungen kommen.</t>
    </r>
  </si>
  <si>
    <r>
      <rPr>
        <vertAlign val="superscript"/>
        <sz val="8"/>
        <rFont val="Arial"/>
        <family val="2"/>
      </rPr>
      <t xml:space="preserve">4  </t>
    </r>
    <r>
      <rPr>
        <sz val="8"/>
        <rFont val="Arial"/>
        <family val="2"/>
      </rPr>
      <t xml:space="preserve"> Pflegebedürftige des Pflegegrades 1 – mit ausschließlich Leistungen der anerkannten Angebote zur Unterstützung im Alltag bzw. ohne Leistungen der ambulanten Pflege-/Betreuungsdienste oder Pflegeheime</t>
    </r>
  </si>
  <si>
    <r>
      <rPr>
        <vertAlign val="superscript"/>
        <sz val="8"/>
        <rFont val="Arial"/>
        <family val="2"/>
      </rPr>
      <t xml:space="preserve">5  </t>
    </r>
    <r>
      <rPr>
        <sz val="8"/>
        <rFont val="Arial"/>
        <family val="2"/>
      </rPr>
      <t xml:space="preserve"> Ohne Empfänger:innen von Pflegegeld, die zusätzlich auch ambulante Pflege erhalten. Diese werden bei der ambulantenPflege berücksichtigt. Stichtag: 31.12.2023. Zudem ohne Empfänger:innen von Kurzzeit- bzw. Verhinderungspflege. Diese werden bereits bei der vollstationären bzw. ambulanten Pflege erfasst.</t>
    </r>
  </si>
  <si>
    <r>
      <rPr>
        <vertAlign val="superscript"/>
        <sz val="8"/>
        <rFont val="Arial"/>
        <family val="2"/>
      </rPr>
      <t xml:space="preserve">a  </t>
    </r>
    <r>
      <rPr>
        <sz val="8"/>
        <rFont val="Arial"/>
        <family val="2"/>
      </rPr>
      <t xml:space="preserve"> inklusive „Bisher noch keinem Pflegegrad zugeordnet“</t>
    </r>
  </si>
  <si>
    <r>
      <rPr>
        <vertAlign val="superscript"/>
        <sz val="8"/>
        <rFont val="Arial"/>
        <family val="2"/>
      </rPr>
      <t>1</t>
    </r>
    <r>
      <rPr>
        <sz val="8"/>
        <rFont val="Arial"/>
        <family val="2"/>
      </rPr>
      <t xml:space="preserve">   Personen mit „divers“ bzw. „ohne Angabe“ (Geschlecht nach § 22 Abs. 3 PStG) sind zufällig auf „männlich“ oder „weiblich“ verteilt.</t>
    </r>
  </si>
  <si>
    <r>
      <rPr>
        <vertAlign val="superscript"/>
        <sz val="8"/>
        <rFont val="Arial"/>
        <family val="2"/>
      </rPr>
      <t>2</t>
    </r>
    <r>
      <rPr>
        <sz val="8"/>
        <rFont val="Arial"/>
        <family val="2"/>
      </rPr>
      <t xml:space="preserve">   inklusive 30 Pflegebedürftige „mit Pflegegrad 1 und teilstationärer Pflege“</t>
    </r>
  </si>
  <si>
    <r>
      <t>vollstationäre Pflege in stationären Pflegeeinrichtungen</t>
    </r>
    <r>
      <rPr>
        <b/>
        <vertAlign val="superscript"/>
        <sz val="9"/>
        <rFont val="Arial"/>
        <family val="2"/>
      </rPr>
      <t>2</t>
    </r>
  </si>
  <si>
    <r>
      <t>betreut von ambulanten Pflegeeinrichtungen</t>
    </r>
    <r>
      <rPr>
        <b/>
        <vertAlign val="superscript"/>
        <sz val="9"/>
        <rFont val="Arial"/>
        <family val="2"/>
      </rPr>
      <t>3</t>
    </r>
  </si>
  <si>
    <r>
      <t>mit Pflegegrad 1 und ausschließlich landesrechtlichen bzw. ohne Leistungen</t>
    </r>
    <r>
      <rPr>
        <b/>
        <vertAlign val="superscript"/>
        <sz val="9"/>
        <rFont val="Arial"/>
        <family val="2"/>
      </rPr>
      <t>4</t>
    </r>
  </si>
  <si>
    <r>
      <t>Empfänger:innen von Pflegegeld</t>
    </r>
    <r>
      <rPr>
        <b/>
        <vertAlign val="superscript"/>
        <sz val="9"/>
        <rFont val="Arial"/>
        <family val="2"/>
      </rPr>
      <t>5</t>
    </r>
  </si>
  <si>
    <r>
      <t>in Pflegegrad 5</t>
    </r>
    <r>
      <rPr>
        <b/>
        <vertAlign val="superscript"/>
        <sz val="9"/>
        <rFont val="Arial"/>
        <family val="2"/>
      </rPr>
      <t>a</t>
    </r>
  </si>
  <si>
    <t>Schwerbehinderte in Hamburg am 31.12.2023 nach dem Alter</t>
  </si>
  <si>
    <t>Pflegeeinrichtungen in Hamburg 2023</t>
  </si>
  <si>
    <t>Pflegebedürftige in Hamburg im Dezember 2023</t>
  </si>
  <si>
    <r>
      <t>11   Schwerbehinderte</t>
    </r>
    <r>
      <rPr>
        <b/>
        <vertAlign val="superscript"/>
        <sz val="12"/>
        <color rgb="FF003063"/>
        <rFont val="Arial"/>
        <family val="2"/>
      </rPr>
      <t>1</t>
    </r>
    <r>
      <rPr>
        <b/>
        <sz val="12"/>
        <color rgb="FF003063"/>
        <rFont val="Arial"/>
        <family val="2"/>
      </rPr>
      <t xml:space="preserve"> in Hamburg am 31.12.2023 nach dem Alter</t>
    </r>
  </si>
  <si>
    <r>
      <t>in Tage</t>
    </r>
    <r>
      <rPr>
        <vertAlign val="superscript"/>
        <sz val="9"/>
        <color theme="1"/>
        <rFont val="Arial"/>
        <family val="2"/>
      </rPr>
      <t>¹</t>
    </r>
  </si>
  <si>
    <t>Sprach- oder Sprechstörungen, Taubheit Schwerhörigkeit, Gleichgewichtsstörungen</t>
  </si>
  <si>
    <t>Indikatoren zum Gesundheitswesen in Hamburg 1970 – 2023</t>
  </si>
  <si>
    <t>Berufstätige Ärztinnen und Ärzte in Hamburg 2023 nach ausgewählten Fachgebieten und Art der Tätigkeit</t>
  </si>
  <si>
    <t>Krankenhäuser sowie Krankenhauspatient:innen in Hamburg 1970 – 2023</t>
  </si>
  <si>
    <t>Krankenhauspatient:innen und ihre Verweildauer in Krankenhäusern in Hamburg 1970 – 2023</t>
  </si>
  <si>
    <t>Fachabteilungen der Krankenhäuser in Hamburg 2023</t>
  </si>
  <si>
    <t>Personal der Krankenhäuser in Hamburg 2023</t>
  </si>
  <si>
    <t>Aus Hamburger Krankenhäusern entlassene Patient:innen 2023 nach Wohnort der Patient:innen</t>
  </si>
  <si>
    <t>Aus Hamburger Krankenhäusern entlassene Patient:innen 2023 nach ausgewählten Diagnosegruppen</t>
  </si>
  <si>
    <t>In Hamburg wohnende Krankenhauspatient:innen 2006 – 2023 nach ausgewählten Merkmalen</t>
  </si>
  <si>
    <t>In Hamburg wohnende Krankenhauspatient:innen 2023 nach ausgewählten Diagnosegruppen und demographischen Merkmalen</t>
  </si>
  <si>
    <t>Schwangerschaftsabbrüche von Hamburgerinnen 2024 nach Alter und Dauer der Schwangerschaft</t>
  </si>
  <si>
    <t>12 846</t>
  </si>
  <si>
    <t>6 055</t>
  </si>
  <si>
    <t>8 705</t>
  </si>
  <si>
    <t>Berichtsjahr 2024</t>
  </si>
  <si>
    <t>1   Indikatoren zum Gesundheitswesen in Hamburg 1970 – 2023</t>
  </si>
  <si>
    <t>2   Berufstätige Ärztinnen und Ärzte in Hamburg 2023
nach ausgewählten Fachgebieten und Art der Tätigkeit</t>
  </si>
  <si>
    <t>3   Krankenhäuser sowie Krankenhauspatient:innen in Hamburg 1970 – 2023</t>
  </si>
  <si>
    <t>Grafik 1    Krankenhauspatient:innen und ihre Verweildauer in Krankenhäusern in Hamburg 1970 – 2023</t>
  </si>
  <si>
    <t>4   Fachabteilungen der Krankenhäuser in Hamburg 2023</t>
  </si>
  <si>
    <r>
      <t>5   Personal</t>
    </r>
    <r>
      <rPr>
        <b/>
        <vertAlign val="superscript"/>
        <sz val="12"/>
        <color rgb="FF003063"/>
        <rFont val="Arial"/>
        <family val="2"/>
      </rPr>
      <t>1</t>
    </r>
    <r>
      <rPr>
        <b/>
        <sz val="12"/>
        <color rgb="FF003063"/>
        <rFont val="Arial"/>
        <family val="2"/>
      </rPr>
      <t xml:space="preserve"> der Krankenhäuser in Hamburg 2023</t>
    </r>
  </si>
  <si>
    <r>
      <t>6   Aus Hamburger Krankenhäusern entlassene Patient:innen</t>
    </r>
    <r>
      <rPr>
        <b/>
        <vertAlign val="superscript"/>
        <sz val="12"/>
        <color rgb="FF003063"/>
        <rFont val="Arial"/>
        <family val="2"/>
      </rPr>
      <t>1</t>
    </r>
    <r>
      <rPr>
        <b/>
        <sz val="12"/>
        <color rgb="FF003063"/>
        <rFont val="Arial"/>
        <family val="2"/>
      </rPr>
      <t xml:space="preserve"> 2023 nach Wohnort der Patient:innen</t>
    </r>
  </si>
  <si>
    <r>
      <t>7   Aus Hamburger Krankenhäusern entlassene Patient:innen</t>
    </r>
    <r>
      <rPr>
        <b/>
        <vertAlign val="superscript"/>
        <sz val="12"/>
        <color rgb="FF003063"/>
        <rFont val="Arial"/>
        <family val="2"/>
      </rPr>
      <t>1</t>
    </r>
    <r>
      <rPr>
        <b/>
        <sz val="12"/>
        <color rgb="FF003063"/>
        <rFont val="Arial"/>
        <family val="2"/>
      </rPr>
      <t xml:space="preserve"> 2023 nach ausgewählten Diagnosegruppen</t>
    </r>
  </si>
  <si>
    <r>
      <t>8   In Hamburg wohnende Krankenhauspatient:innen</t>
    </r>
    <r>
      <rPr>
        <b/>
        <vertAlign val="superscript"/>
        <sz val="12"/>
        <color rgb="FF003063"/>
        <rFont val="Arial"/>
        <family val="2"/>
      </rPr>
      <t>1</t>
    </r>
    <r>
      <rPr>
        <b/>
        <sz val="12"/>
        <color rgb="FF003063"/>
        <rFont val="Arial"/>
        <family val="2"/>
      </rPr>
      <t xml:space="preserve"> 2006 – 2023 nach ausgewählten Merkmalen</t>
    </r>
  </si>
  <si>
    <r>
      <t>9   In Hamburg wohnende Krankenhauspatient:innen</t>
    </r>
    <r>
      <rPr>
        <b/>
        <vertAlign val="superscript"/>
        <sz val="12"/>
        <color rgb="FF003063"/>
        <rFont val="Arial"/>
        <family val="2"/>
      </rPr>
      <t>1</t>
    </r>
    <r>
      <rPr>
        <b/>
        <sz val="12"/>
        <color rgb="FF003063"/>
        <rFont val="Arial"/>
        <family val="2"/>
      </rPr>
      <t xml:space="preserve"> 2023 nach ausgewählten Diagnosegruppen und demographischen Merkmalen</t>
    </r>
  </si>
  <si>
    <t>10   Schwangerschaftsabbrüche von Hamburgerinnen 2024 nach Alter und Dauer der Schwangerschaft</t>
  </si>
  <si>
    <r>
      <t xml:space="preserve">12   Gestorbene in Hamburg 1970 – </t>
    </r>
    <r>
      <rPr>
        <b/>
        <sz val="12"/>
        <rFont val="Arial"/>
        <family val="2"/>
      </rPr>
      <t>2024</t>
    </r>
    <r>
      <rPr>
        <b/>
        <sz val="12"/>
        <color rgb="FF003063"/>
        <rFont val="Arial"/>
        <family val="2"/>
      </rPr>
      <t xml:space="preserve"> nach Geschlecht 
und ausgewählten Todesursachen</t>
    </r>
  </si>
  <si>
    <t>Gestorbene insgesamt</t>
  </si>
  <si>
    <r>
      <t>Darunter nach Todesursache</t>
    </r>
    <r>
      <rPr>
        <vertAlign val="superscript"/>
        <sz val="9"/>
        <color theme="1"/>
        <rFont val="Arial"/>
        <family val="2"/>
      </rPr>
      <t>1</t>
    </r>
  </si>
  <si>
    <t>Neubildungen (Krebs)</t>
  </si>
  <si>
    <t>Endokrine, Ernährungs- und Stoffwechsel-krankheiten</t>
  </si>
  <si>
    <t>Krankheiten des Verdauungs-
systems</t>
  </si>
  <si>
    <t>Verletzungen, Vergiftungen und andere Folgen äußerer Ursache</t>
  </si>
  <si>
    <r>
      <rPr>
        <vertAlign val="superscript"/>
        <sz val="8"/>
        <color theme="1"/>
        <rFont val="Arial"/>
        <family val="2"/>
      </rPr>
      <t>1</t>
    </r>
    <r>
      <rPr>
        <sz val="8"/>
        <color theme="1"/>
        <rFont val="Arial"/>
        <family val="2"/>
      </rPr>
      <t xml:space="preserve">   Grundleiden gemäß Todesbescheinigung; Zuordnung nach jeweils geltender ICD-Klassifikation</t>
    </r>
  </si>
  <si>
    <t>Gestorbene in Hamburg 1970 – 2024 nach Geschlecht und ausgewählten Todesursachen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</si>
</sst>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
    <numFmt numFmtId="166" formatCode="###\ ##0.0\ \ ;\ * \–###\ ##0.0\ \ ;\ * \–\ \ ;\ * @\ \ "/>
    <numFmt numFmtId="167" formatCode="#\ ##0\ \ \ \ \ \ \ \ \ \ \ \ \ \ ;\–\ #\ ##0\ \ \ \ \ \ \ \ \ \ \ \ \ \ ;\–\ \ \ \ \ \ \ \ \ \ \ \ \ \ ;@\ \ \ \ \ \ \ \ \ \ \ \ \ \ "/>
    <numFmt numFmtId="168" formatCode="###\ ###\ ##0;\–\ ###\ ###\ ##0;\–"/>
    <numFmt numFmtId="169" formatCode="#\ ##0"/>
    <numFmt numFmtId="170" formatCode="#\ ##0\ \ \ \ \ \ \ \ \ \ ;\–\ #\ ##0\ \ \ \ \ \ \ \ \ \ ;\–\ \ \ \ \ \ \ \ \ \ ;@\ \ \ \ \ \ \ \ \ \ "/>
    <numFmt numFmtId="171" formatCode="###\ ###\ ##0"/>
    <numFmt numFmtId="172" formatCode="0.0%"/>
  </numFmts>
  <fonts count="55"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Arial"/>
      <family val="2"/>
    </font>
    <font>
      <sz val="11"/>
      <color theme="1"/>
      <name val="Calibri"/>
      <family val="2"/>
      <scheme val="minor"/>
    </font>
    <font>
      <b/>
      <sz val="11"/>
      <color rgb="FF244061"/>
      <name val="Arial"/>
      <family val="2"/>
    </font>
    <font>
      <sz val="11"/>
      <color rgb="FF000000"/>
      <name val="Arial"/>
      <family val="2"/>
    </font>
    <font>
      <u/>
      <sz val="9"/>
      <color theme="10"/>
      <name val="Arial"/>
      <family val="2"/>
    </font>
    <font>
      <sz val="9"/>
      <color theme="1"/>
      <name val="Arial"/>
      <family val="2"/>
    </font>
    <font>
      <b/>
      <sz val="12"/>
      <color rgb="FF244061"/>
      <name val="Arial"/>
      <family val="2"/>
    </font>
    <font>
      <sz val="12"/>
      <color theme="0" tint="-0.499984740745262"/>
      <name val="Arial"/>
      <family val="2"/>
    </font>
    <font>
      <sz val="12"/>
      <name val="Arial"/>
      <family val="2"/>
    </font>
    <font>
      <sz val="24"/>
      <color rgb="FF244061"/>
      <name val="Arial"/>
      <family val="2"/>
    </font>
    <font>
      <b/>
      <sz val="9"/>
      <color rgb="FF244061"/>
      <name val="Arial"/>
      <family val="2"/>
    </font>
    <font>
      <sz val="11"/>
      <color rgb="FF244061"/>
      <name val="Arial"/>
      <family val="2"/>
    </font>
    <font>
      <sz val="9"/>
      <color rgb="FF000000"/>
      <name val="Arial"/>
      <family val="2"/>
    </font>
    <font>
      <sz val="9"/>
      <color rgb="FF244061"/>
      <name val="Arial"/>
      <family val="2"/>
    </font>
    <font>
      <sz val="11"/>
      <name val="Arial"/>
      <family val="2"/>
    </font>
    <font>
      <sz val="11"/>
      <color indexed="8"/>
      <name val="Calibri"/>
      <family val="2"/>
      <scheme val="minor"/>
    </font>
    <font>
      <sz val="9"/>
      <name val="Arial"/>
      <family val="2"/>
    </font>
    <font>
      <u/>
      <sz val="9"/>
      <name val="Arial"/>
      <family val="2"/>
    </font>
    <font>
      <b/>
      <sz val="9"/>
      <color theme="1"/>
      <name val="Arial"/>
      <family val="2"/>
    </font>
    <font>
      <sz val="12"/>
      <color rgb="FF244061"/>
      <name val="Arial"/>
      <family val="2"/>
    </font>
    <font>
      <sz val="10"/>
      <color rgb="FF244061"/>
      <name val="Arial"/>
      <family val="2"/>
    </font>
    <font>
      <b/>
      <sz val="28"/>
      <color rgb="FF244061"/>
      <name val="Arial"/>
      <family val="2"/>
    </font>
    <font>
      <b/>
      <sz val="12"/>
      <color rgb="FF003063"/>
      <name val="Arial"/>
      <family val="2"/>
    </font>
    <font>
      <sz val="11"/>
      <color rgb="FF003063"/>
      <name val="Arial"/>
      <family val="2"/>
    </font>
    <font>
      <sz val="10"/>
      <color rgb="FF003063"/>
      <name val="Arial"/>
      <family val="2"/>
    </font>
    <font>
      <sz val="9"/>
      <color rgb="FF003063"/>
      <name val="Arial"/>
      <family val="2"/>
    </font>
    <font>
      <sz val="10"/>
      <color rgb="FFFF0000"/>
      <name val="Arial"/>
      <family val="2"/>
    </font>
    <font>
      <sz val="7"/>
      <name val="Arial"/>
      <family val="2"/>
    </font>
    <font>
      <vertAlign val="superscript"/>
      <sz val="9"/>
      <color theme="1"/>
      <name val="Arial"/>
      <family val="2"/>
    </font>
    <font>
      <vertAlign val="superscript"/>
      <sz val="8"/>
      <color theme="1"/>
      <name val="Arial"/>
      <family val="2"/>
    </font>
    <font>
      <sz val="8"/>
      <color theme="1"/>
      <name val="Arial"/>
      <family val="2"/>
    </font>
    <font>
      <b/>
      <sz val="9"/>
      <name val="Arial"/>
      <family val="2"/>
    </font>
    <font>
      <b/>
      <sz val="9"/>
      <color rgb="FF000000"/>
      <name val="Arial"/>
      <family val="2"/>
    </font>
    <font>
      <sz val="8"/>
      <name val="Arial"/>
      <family val="2"/>
    </font>
    <font>
      <vertAlign val="superscript"/>
      <sz val="9"/>
      <color rgb="FF000000"/>
      <name val="Arial"/>
      <family val="2"/>
    </font>
    <font>
      <u/>
      <sz val="8"/>
      <color rgb="FF244061"/>
      <name val="Arial"/>
      <family val="2"/>
    </font>
    <font>
      <u/>
      <sz val="8"/>
      <color rgb="FF003063"/>
      <name val="Arial"/>
      <family val="2"/>
    </font>
    <font>
      <b/>
      <vertAlign val="superscript"/>
      <sz val="12"/>
      <color rgb="FF003063"/>
      <name val="Arial"/>
      <family val="2"/>
    </font>
    <font>
      <vertAlign val="superscript"/>
      <sz val="9"/>
      <name val="Arial"/>
      <family val="2"/>
    </font>
    <font>
      <vertAlign val="superscript"/>
      <sz val="8"/>
      <name val="Arial"/>
      <family val="2"/>
    </font>
    <font>
      <b/>
      <vertAlign val="superscript"/>
      <sz val="9"/>
      <name val="Arial"/>
      <family val="2"/>
    </font>
    <font>
      <b/>
      <sz val="10"/>
      <name val="Arial"/>
      <family val="2"/>
    </font>
    <font>
      <b/>
      <sz val="11"/>
      <color rgb="FF003063"/>
      <name val="Arial"/>
      <family val="2"/>
    </font>
    <font>
      <sz val="11.5"/>
      <color rgb="FF003063"/>
      <name val="Arial"/>
      <family val="2"/>
    </font>
    <font>
      <sz val="10"/>
      <color theme="1"/>
      <name val="Arial"/>
      <family val="2"/>
    </font>
    <font>
      <u/>
      <sz val="11"/>
      <color rgb="FF0000FF"/>
      <name val="Arial"/>
      <family val="2"/>
    </font>
    <font>
      <sz val="12"/>
      <color rgb="FF323232"/>
      <name val="Arial"/>
      <family val="2"/>
    </font>
    <font>
      <sz val="10"/>
      <name val="Arial"/>
      <family val="2"/>
    </font>
    <font>
      <sz val="12"/>
      <color rgb="FF003063"/>
      <name val="Arial"/>
      <family val="2"/>
    </font>
    <font>
      <b/>
      <sz val="12"/>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0">
    <border>
      <left/>
      <right/>
      <top/>
      <bottom/>
      <diagonal/>
    </border>
    <border>
      <left/>
      <right/>
      <top/>
      <bottom style="thin">
        <color indexed="64"/>
      </bottom>
      <diagonal/>
    </border>
    <border>
      <left/>
      <right/>
      <top/>
      <bottom style="thin">
        <color rgb="FF003063"/>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4" fillId="0" borderId="0"/>
    <xf numFmtId="0" fontId="5" fillId="0" borderId="0"/>
    <xf numFmtId="0" fontId="6" fillId="0" borderId="0"/>
    <xf numFmtId="0" fontId="9" fillId="0" borderId="0" applyNumberFormat="0" applyFill="0" applyBorder="0" applyAlignment="0" applyProtection="0"/>
    <xf numFmtId="0" fontId="10" fillId="0" borderId="0"/>
    <xf numFmtId="0" fontId="3" fillId="0" borderId="0"/>
    <xf numFmtId="0" fontId="2" fillId="0" borderId="0"/>
    <xf numFmtId="0" fontId="10" fillId="0" borderId="0"/>
    <xf numFmtId="0" fontId="10" fillId="0" borderId="0"/>
    <xf numFmtId="0" fontId="20" fillId="0" borderId="0"/>
    <xf numFmtId="0" fontId="9" fillId="0" borderId="0" applyNumberFormat="0" applyFill="0" applyBorder="0" applyAlignment="0" applyProtection="0"/>
    <xf numFmtId="0" fontId="2" fillId="0" borderId="0"/>
    <xf numFmtId="0" fontId="49" fillId="0" borderId="0"/>
    <xf numFmtId="0" fontId="49" fillId="0" borderId="0"/>
    <xf numFmtId="0" fontId="5" fillId="0" borderId="0"/>
    <xf numFmtId="0" fontId="1" fillId="0" borderId="0"/>
    <xf numFmtId="0" fontId="49" fillId="0" borderId="0"/>
    <xf numFmtId="0" fontId="49" fillId="0" borderId="0"/>
    <xf numFmtId="0" fontId="49" fillId="0" borderId="0"/>
    <xf numFmtId="0" fontId="50" fillId="0" borderId="0" applyNumberFormat="0" applyFill="0" applyBorder="0" applyAlignment="0" applyProtection="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1" fillId="0" borderId="0"/>
    <xf numFmtId="0" fontId="1" fillId="0" borderId="0"/>
    <xf numFmtId="0" fontId="49" fillId="0" borderId="0"/>
    <xf numFmtId="0" fontId="1" fillId="0" borderId="0"/>
    <xf numFmtId="0" fontId="1" fillId="0" borderId="0"/>
    <xf numFmtId="0" fontId="49" fillId="0" borderId="0"/>
    <xf numFmtId="0" fontId="52" fillId="0" borderId="0"/>
  </cellStyleXfs>
  <cellXfs count="274">
    <xf numFmtId="0" fontId="0" fillId="0" borderId="0" xfId="0"/>
    <xf numFmtId="0" fontId="4" fillId="0" borderId="0" xfId="0" applyFont="1"/>
    <xf numFmtId="0" fontId="10" fillId="0" borderId="0" xfId="9"/>
    <xf numFmtId="0" fontId="10" fillId="0" borderId="0" xfId="9" applyFill="1"/>
    <xf numFmtId="0" fontId="7" fillId="0" borderId="0" xfId="9" applyFont="1" applyFill="1" applyAlignment="1">
      <alignment horizontal="right" vertical="top" wrapText="1"/>
    </xf>
    <xf numFmtId="0" fontId="10" fillId="0" borderId="0" xfId="9" applyFont="1" applyFill="1"/>
    <xf numFmtId="0" fontId="10" fillId="0" borderId="0" xfId="9" applyFill="1" applyBorder="1"/>
    <xf numFmtId="0" fontId="10" fillId="2" borderId="0" xfId="9" applyFill="1"/>
    <xf numFmtId="0" fontId="4" fillId="0" borderId="0" xfId="9" applyFont="1" applyFill="1" applyBorder="1" applyAlignment="1">
      <alignment horizontal="left" vertical="center"/>
    </xf>
    <xf numFmtId="0" fontId="10" fillId="2" borderId="0" xfId="9" applyFill="1" applyBorder="1"/>
    <xf numFmtId="0" fontId="7" fillId="0" borderId="0" xfId="9" applyFont="1" applyFill="1" applyAlignment="1">
      <alignment horizontal="right" vertical="top"/>
    </xf>
    <xf numFmtId="0" fontId="10" fillId="0" borderId="0" xfId="9" applyFont="1" applyFill="1" applyAlignment="1">
      <alignment horizontal="left" vertical="top" wrapText="1"/>
    </xf>
    <xf numFmtId="0" fontId="10" fillId="0" borderId="0" xfId="9" applyFont="1" applyFill="1" applyAlignment="1">
      <alignment vertical="top"/>
    </xf>
    <xf numFmtId="0" fontId="10" fillId="0" borderId="0" xfId="9" applyFont="1" applyFill="1" applyAlignment="1">
      <alignment vertical="top" wrapText="1"/>
    </xf>
    <xf numFmtId="0" fontId="16" fillId="0" borderId="0" xfId="9" applyFont="1" applyFill="1" applyAlignment="1">
      <alignment horizontal="left" vertical="center"/>
    </xf>
    <xf numFmtId="0" fontId="17" fillId="0" borderId="0" xfId="9" applyFont="1" applyFill="1" applyAlignment="1">
      <alignment horizontal="left" vertical="center" wrapText="1"/>
    </xf>
    <xf numFmtId="0" fontId="15" fillId="0" borderId="0" xfId="9" applyFont="1" applyFill="1" applyAlignment="1">
      <alignment horizontal="right" vertical="center" wrapText="1"/>
    </xf>
    <xf numFmtId="0" fontId="8" fillId="0" borderId="0" xfId="9" applyFont="1" applyFill="1" applyAlignment="1">
      <alignment horizontal="left" vertical="center" wrapText="1"/>
    </xf>
    <xf numFmtId="0" fontId="10" fillId="0" borderId="0" xfId="9" applyBorder="1"/>
    <xf numFmtId="0" fontId="16" fillId="0" borderId="0" xfId="9" applyFont="1" applyFill="1" applyAlignment="1">
      <alignment horizontal="left" vertical="center" wrapText="1"/>
    </xf>
    <xf numFmtId="0" fontId="18" fillId="0" borderId="0" xfId="9" applyFont="1" applyFill="1"/>
    <xf numFmtId="0" fontId="7" fillId="0" borderId="0" xfId="9" applyFont="1" applyFill="1" applyBorder="1" applyAlignment="1">
      <alignment vertical="top"/>
    </xf>
    <xf numFmtId="0" fontId="7" fillId="0" borderId="0" xfId="9" applyFont="1" applyFill="1" applyBorder="1" applyAlignment="1">
      <alignment vertical="top" wrapText="1"/>
    </xf>
    <xf numFmtId="0" fontId="10" fillId="0" borderId="0" xfId="9" applyFont="1" applyFill="1" applyBorder="1"/>
    <xf numFmtId="0" fontId="7" fillId="0" borderId="0" xfId="9" applyFont="1" applyFill="1" applyBorder="1" applyAlignment="1">
      <alignment horizontal="right" vertical="top" wrapText="1"/>
    </xf>
    <xf numFmtId="0" fontId="10" fillId="0" borderId="0" xfId="9" applyFont="1" applyFill="1" applyBorder="1" applyAlignment="1">
      <alignment vertical="top"/>
    </xf>
    <xf numFmtId="0" fontId="17" fillId="0" borderId="0" xfId="9" applyFont="1" applyFill="1" applyBorder="1" applyAlignment="1">
      <alignment vertical="top" wrapText="1"/>
    </xf>
    <xf numFmtId="0" fontId="10" fillId="0" borderId="0" xfId="9" applyFill="1" applyBorder="1" applyAlignment="1">
      <alignment vertical="top"/>
    </xf>
    <xf numFmtId="0" fontId="17" fillId="0" borderId="0" xfId="9" applyFont="1" applyFill="1" applyBorder="1" applyAlignment="1">
      <alignment wrapText="1"/>
    </xf>
    <xf numFmtId="0" fontId="17" fillId="0" borderId="0" xfId="9" applyFont="1" applyFill="1" applyAlignment="1">
      <alignment wrapText="1"/>
    </xf>
    <xf numFmtId="0" fontId="7" fillId="0" borderId="0" xfId="0" applyFont="1" applyFill="1" applyBorder="1" applyAlignment="1">
      <alignment vertical="top"/>
    </xf>
    <xf numFmtId="0" fontId="4" fillId="0" borderId="0" xfId="0" applyFont="1" applyAlignment="1">
      <alignment horizontal="right" vertical="top"/>
    </xf>
    <xf numFmtId="0" fontId="19" fillId="0" borderId="0" xfId="0" applyFont="1" applyAlignment="1">
      <alignment horizontal="right" vertical="top"/>
    </xf>
    <xf numFmtId="0" fontId="19" fillId="0" borderId="0" xfId="0" quotePrefix="1" applyNumberFormat="1" applyFont="1" applyAlignment="1">
      <alignment horizontal="right" vertical="top"/>
    </xf>
    <xf numFmtId="11" fontId="4"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0" fillId="2" borderId="0" xfId="0" applyFill="1" applyBorder="1"/>
    <xf numFmtId="0" fontId="7" fillId="2" borderId="0" xfId="0" applyFont="1" applyFill="1" applyAlignment="1">
      <alignment horizontal="right" vertical="top" wrapText="1"/>
    </xf>
    <xf numFmtId="0" fontId="0" fillId="2" borderId="0" xfId="0" applyFill="1"/>
    <xf numFmtId="0" fontId="0" fillId="2" borderId="0" xfId="0" applyFont="1" applyFill="1"/>
    <xf numFmtId="0" fontId="7" fillId="0" borderId="0" xfId="0" applyFont="1" applyAlignment="1">
      <alignment horizontal="right" vertical="top"/>
    </xf>
    <xf numFmtId="0" fontId="10" fillId="0" borderId="0" xfId="0" applyFont="1" applyAlignment="1">
      <alignment horizontal="right" vertical="top"/>
    </xf>
    <xf numFmtId="0" fontId="10" fillId="0" borderId="0" xfId="0" applyFont="1" applyAlignment="1">
      <alignment vertical="top"/>
    </xf>
    <xf numFmtId="0" fontId="23" fillId="0" borderId="0" xfId="0" applyFont="1" applyAlignment="1">
      <alignment vertical="top"/>
    </xf>
    <xf numFmtId="0" fontId="22" fillId="0" borderId="0" xfId="4" applyFont="1" applyAlignment="1">
      <alignment vertical="top"/>
    </xf>
    <xf numFmtId="0" fontId="4" fillId="0" borderId="0" xfId="0" applyFont="1" applyAlignment="1">
      <alignment vertical="top"/>
    </xf>
    <xf numFmtId="0" fontId="21" fillId="0" borderId="0" xfId="0" applyFont="1" applyAlignment="1">
      <alignment vertical="top"/>
    </xf>
    <xf numFmtId="0" fontId="7" fillId="0" borderId="0" xfId="0" applyFont="1" applyAlignment="1">
      <alignment vertical="top"/>
    </xf>
    <xf numFmtId="0" fontId="24" fillId="2" borderId="0" xfId="9" applyFont="1" applyFill="1" applyBorder="1" applyAlignment="1">
      <alignment horizontal="left"/>
    </xf>
    <xf numFmtId="0" fontId="11" fillId="0" borderId="0" xfId="9" applyFont="1" applyFill="1" applyBorder="1" applyAlignment="1">
      <alignment horizontal="right"/>
    </xf>
    <xf numFmtId="0" fontId="4" fillId="0" borderId="1" xfId="9" applyFont="1" applyFill="1" applyBorder="1" applyAlignment="1">
      <alignment horizontal="left" vertical="center"/>
    </xf>
    <xf numFmtId="0" fontId="10" fillId="2" borderId="2" xfId="9" applyFill="1" applyBorder="1"/>
    <xf numFmtId="0" fontId="18" fillId="0" borderId="2" xfId="9" applyFont="1" applyFill="1" applyBorder="1"/>
    <xf numFmtId="0" fontId="25" fillId="0" borderId="2" xfId="9" applyFont="1" applyFill="1" applyBorder="1" applyAlignment="1">
      <alignment horizontal="right" vertical="top"/>
    </xf>
    <xf numFmtId="0" fontId="10" fillId="2" borderId="1" xfId="9" applyFill="1" applyBorder="1"/>
    <xf numFmtId="0" fontId="12" fillId="0" borderId="0" xfId="9" applyFont="1" applyFill="1" applyBorder="1" applyAlignment="1">
      <alignment horizontal="left" vertical="top"/>
    </xf>
    <xf numFmtId="0" fontId="18" fillId="0" borderId="0" xfId="9" applyFont="1" applyFill="1" applyBorder="1"/>
    <xf numFmtId="0" fontId="25" fillId="0" borderId="0" xfId="9" applyFont="1" applyFill="1" applyBorder="1" applyAlignment="1">
      <alignment horizontal="right" vertical="top"/>
    </xf>
    <xf numFmtId="0" fontId="18" fillId="0" borderId="0" xfId="9" applyFont="1"/>
    <xf numFmtId="0" fontId="26" fillId="0" borderId="0" xfId="9" applyFont="1" applyFill="1" applyAlignment="1">
      <alignment horizontal="left"/>
    </xf>
    <xf numFmtId="0" fontId="13" fillId="0" borderId="0" xfId="9" applyFont="1"/>
    <xf numFmtId="0" fontId="14" fillId="0" borderId="0" xfId="9" applyFont="1" applyFill="1" applyAlignment="1">
      <alignment horizontal="left"/>
    </xf>
    <xf numFmtId="0" fontId="18" fillId="0" borderId="0" xfId="9" applyFont="1" applyAlignment="1">
      <alignment horizontal="left"/>
    </xf>
    <xf numFmtId="0" fontId="10" fillId="0" borderId="0" xfId="9" applyAlignment="1">
      <alignment horizontal="left"/>
    </xf>
    <xf numFmtId="0" fontId="27" fillId="0" borderId="0" xfId="9" applyFont="1" applyFill="1" applyAlignment="1">
      <alignment horizontal="right"/>
    </xf>
    <xf numFmtId="0" fontId="24" fillId="0" borderId="0" xfId="9" applyFont="1" applyFill="1" applyAlignment="1">
      <alignment horizontal="left" vertical="top"/>
    </xf>
    <xf numFmtId="0" fontId="27" fillId="0" borderId="0" xfId="9" applyFont="1" applyFill="1" applyAlignment="1">
      <alignment horizontal="left" vertical="top" wrapText="1"/>
    </xf>
    <xf numFmtId="0" fontId="28" fillId="0" borderId="0" xfId="9" applyFont="1" applyFill="1" applyBorder="1" applyAlignment="1">
      <alignment horizontal="left" vertical="center"/>
    </xf>
    <xf numFmtId="0" fontId="29" fillId="0" borderId="0" xfId="9" applyFont="1" applyFill="1" applyBorder="1" applyAlignment="1">
      <alignment horizontal="left"/>
    </xf>
    <xf numFmtId="0" fontId="30" fillId="0" borderId="0" xfId="9" applyFont="1" applyFill="1" applyBorder="1"/>
    <xf numFmtId="0" fontId="30" fillId="0" borderId="0" xfId="9" applyFont="1" applyFill="1" applyBorder="1" applyAlignment="1">
      <alignment horizontal="right" vertical="top"/>
    </xf>
    <xf numFmtId="0" fontId="30" fillId="2" borderId="0" xfId="9" applyFont="1" applyFill="1" applyBorder="1"/>
    <xf numFmtId="0" fontId="28" fillId="2" borderId="0" xfId="0" applyFont="1" applyFill="1" applyBorder="1" applyAlignment="1">
      <alignment horizontal="left" vertical="center"/>
    </xf>
    <xf numFmtId="0" fontId="29" fillId="2" borderId="0" xfId="0" applyFont="1" applyFill="1" applyBorder="1" applyAlignment="1">
      <alignment horizontal="left"/>
    </xf>
    <xf numFmtId="0" fontId="29" fillId="2" borderId="0" xfId="0" applyFont="1" applyFill="1" applyBorder="1"/>
    <xf numFmtId="0" fontId="30" fillId="2" borderId="0" xfId="0" applyFont="1" applyFill="1" applyBorder="1" applyAlignment="1">
      <alignment horizontal="right" vertical="top"/>
    </xf>
    <xf numFmtId="0" fontId="4" fillId="0" borderId="2" xfId="9" applyFont="1" applyFill="1" applyBorder="1" applyAlignment="1">
      <alignment horizontal="left" vertical="center"/>
    </xf>
    <xf numFmtId="0" fontId="11" fillId="0" borderId="2" xfId="9" applyFont="1" applyFill="1" applyBorder="1" applyAlignment="1">
      <alignment horizontal="left" vertical="top"/>
    </xf>
    <xf numFmtId="0" fontId="10" fillId="0" borderId="2" xfId="9" applyFill="1" applyBorder="1"/>
    <xf numFmtId="0" fontId="15" fillId="0" borderId="2" xfId="9" applyFont="1" applyFill="1" applyBorder="1" applyAlignment="1">
      <alignment horizontal="right"/>
    </xf>
    <xf numFmtId="0" fontId="4" fillId="2" borderId="2" xfId="0" applyFont="1" applyFill="1" applyBorder="1" applyAlignment="1">
      <alignment horizontal="left" vertical="center"/>
    </xf>
    <xf numFmtId="0" fontId="11" fillId="2" borderId="2" xfId="0" applyFont="1" applyFill="1" applyBorder="1" applyAlignment="1">
      <alignment vertical="top" wrapText="1"/>
    </xf>
    <xf numFmtId="0" fontId="0" fillId="2" borderId="2" xfId="0" applyFill="1" applyBorder="1"/>
    <xf numFmtId="0" fontId="29" fillId="2" borderId="0" xfId="9" applyFont="1" applyFill="1" applyBorder="1"/>
    <xf numFmtId="0" fontId="31" fillId="0" borderId="0" xfId="0" applyFont="1" applyFill="1"/>
    <xf numFmtId="0" fontId="31" fillId="0" borderId="0" xfId="0" applyFont="1" applyFill="1" applyAlignment="1"/>
    <xf numFmtId="0" fontId="27" fillId="2" borderId="2" xfId="9" applyFont="1" applyFill="1" applyBorder="1" applyAlignment="1">
      <alignment horizontal="left" vertical="top" wrapText="1"/>
    </xf>
    <xf numFmtId="0" fontId="0" fillId="0" borderId="0" xfId="0" applyFont="1"/>
    <xf numFmtId="0" fontId="4" fillId="0" borderId="0" xfId="1" applyFont="1"/>
    <xf numFmtId="0" fontId="35" fillId="0" borderId="0" xfId="1" applyFont="1" applyAlignment="1">
      <alignment vertical="center"/>
    </xf>
    <xf numFmtId="0" fontId="34" fillId="0" borderId="0" xfId="1" applyFont="1" applyAlignment="1">
      <alignment vertical="center"/>
    </xf>
    <xf numFmtId="0" fontId="34" fillId="0" borderId="0" xfId="1" applyFont="1" applyBorder="1" applyAlignment="1">
      <alignment horizontal="left" vertical="top"/>
    </xf>
    <xf numFmtId="0" fontId="35" fillId="0" borderId="0" xfId="1" applyFont="1" applyBorder="1" applyAlignment="1">
      <alignment horizontal="left" vertical="top"/>
    </xf>
    <xf numFmtId="0" fontId="35" fillId="0" borderId="0" xfId="1" applyFont="1" applyBorder="1" applyAlignment="1">
      <alignment horizontal="left" vertical="center"/>
    </xf>
    <xf numFmtId="0" fontId="34" fillId="0" borderId="0" xfId="12" applyFont="1" applyBorder="1" applyAlignment="1">
      <alignment horizontal="justify" vertical="top"/>
    </xf>
    <xf numFmtId="0" fontId="4" fillId="0" borderId="0" xfId="12" applyFont="1" applyBorder="1" applyAlignment="1">
      <alignment vertical="top"/>
    </xf>
    <xf numFmtId="0" fontId="34" fillId="0" borderId="0" xfId="12" applyFont="1" applyBorder="1" applyAlignment="1">
      <alignment vertical="top"/>
    </xf>
    <xf numFmtId="0" fontId="0" fillId="0" borderId="0" xfId="0" applyFont="1" applyBorder="1"/>
    <xf numFmtId="0" fontId="34" fillId="0" borderId="0" xfId="12" applyFont="1" applyBorder="1" applyAlignment="1">
      <alignment horizontal="left" vertical="top"/>
    </xf>
    <xf numFmtId="164" fontId="10" fillId="0" borderId="0" xfId="1" applyNumberFormat="1" applyFont="1" applyFill="1" applyAlignment="1">
      <alignment vertical="center" wrapText="1"/>
    </xf>
    <xf numFmtId="0" fontId="0" fillId="0" borderId="0" xfId="0" applyFont="1" applyFill="1"/>
    <xf numFmtId="0" fontId="34" fillId="0" borderId="0" xfId="0" applyFont="1" applyAlignment="1">
      <alignment horizontal="left" vertical="center"/>
    </xf>
    <xf numFmtId="0" fontId="34" fillId="0" borderId="0" xfId="0" applyFont="1" applyBorder="1" applyAlignment="1">
      <alignment horizontal="left" vertical="top"/>
    </xf>
    <xf numFmtId="0" fontId="0" fillId="0" borderId="0" xfId="0" applyFont="1" applyAlignment="1"/>
    <xf numFmtId="0" fontId="34" fillId="0" borderId="0" xfId="1" applyFont="1" applyBorder="1" applyAlignment="1">
      <alignment vertical="top"/>
    </xf>
    <xf numFmtId="0" fontId="4" fillId="0" borderId="0" xfId="1" applyFont="1" applyBorder="1" applyAlignment="1">
      <alignment vertical="top"/>
    </xf>
    <xf numFmtId="0" fontId="10" fillId="2" borderId="0" xfId="9" applyFont="1" applyFill="1"/>
    <xf numFmtId="0" fontId="34" fillId="0" borderId="0" xfId="0" applyFont="1" applyAlignment="1">
      <alignment vertical="center"/>
    </xf>
    <xf numFmtId="0" fontId="40" fillId="0" borderId="0" xfId="4" applyFont="1" applyFill="1" applyAlignment="1">
      <alignment horizontal="right"/>
    </xf>
    <xf numFmtId="0" fontId="10" fillId="3" borderId="3" xfId="1" applyFont="1" applyFill="1" applyBorder="1" applyAlignment="1">
      <alignment horizontal="center" vertical="center" wrapText="1"/>
    </xf>
    <xf numFmtId="0" fontId="10" fillId="3" borderId="4" xfId="1" applyFont="1" applyFill="1" applyBorder="1" applyAlignment="1">
      <alignment horizontal="center" vertical="center" wrapText="1"/>
    </xf>
    <xf numFmtId="0" fontId="23" fillId="0" borderId="6" xfId="0" applyFont="1" applyFill="1" applyBorder="1" applyAlignment="1">
      <alignment horizontal="left" vertical="center" indent="1"/>
    </xf>
    <xf numFmtId="0" fontId="10" fillId="0" borderId="7" xfId="0" applyFont="1" applyFill="1" applyBorder="1" applyAlignment="1">
      <alignment horizontal="left" vertical="center" indent="2"/>
    </xf>
    <xf numFmtId="0" fontId="10" fillId="0" borderId="8" xfId="0" applyFont="1" applyFill="1" applyBorder="1" applyAlignment="1">
      <alignment horizontal="left" vertical="center" indent="2"/>
    </xf>
    <xf numFmtId="0" fontId="10" fillId="3" borderId="5" xfId="1" applyFont="1" applyFill="1" applyBorder="1" applyAlignment="1">
      <alignment horizontal="center" vertical="center" wrapText="1"/>
    </xf>
    <xf numFmtId="0" fontId="10" fillId="3" borderId="4" xfId="1" applyFont="1" applyFill="1" applyBorder="1" applyAlignment="1">
      <alignment horizontal="center" vertical="center"/>
    </xf>
    <xf numFmtId="0" fontId="10" fillId="3" borderId="5" xfId="1" applyFont="1" applyFill="1" applyBorder="1" applyAlignment="1">
      <alignment horizontal="center" vertical="center"/>
    </xf>
    <xf numFmtId="0" fontId="41" fillId="0" borderId="0" xfId="4" applyFont="1" applyFill="1" applyAlignment="1">
      <alignment horizontal="right"/>
    </xf>
    <xf numFmtId="0" fontId="21" fillId="0" borderId="7" xfId="0" applyFont="1" applyFill="1" applyBorder="1" applyAlignment="1">
      <alignment horizontal="left" vertical="center" indent="1"/>
    </xf>
    <xf numFmtId="0" fontId="7" fillId="2" borderId="0" xfId="9" applyFont="1" applyFill="1" applyAlignment="1">
      <alignment horizontal="right" vertical="center"/>
    </xf>
    <xf numFmtId="0" fontId="10" fillId="2" borderId="0" xfId="9" applyFont="1" applyFill="1" applyAlignment="1">
      <alignment horizontal="right" vertical="center"/>
    </xf>
    <xf numFmtId="165" fontId="10" fillId="2" borderId="0" xfId="9" applyNumberFormat="1" applyFont="1" applyFill="1" applyAlignment="1">
      <alignment horizontal="right"/>
    </xf>
    <xf numFmtId="166" fontId="32" fillId="2" borderId="0" xfId="10" applyNumberFormat="1" applyFont="1" applyFill="1" applyAlignment="1">
      <alignment horizontal="right"/>
    </xf>
    <xf numFmtId="0" fontId="10" fillId="2" borderId="0" xfId="9" applyFont="1" applyFill="1" applyAlignment="1">
      <alignment vertical="center"/>
    </xf>
    <xf numFmtId="0" fontId="34" fillId="2" borderId="0" xfId="9" applyFont="1" applyFill="1" applyBorder="1" applyAlignment="1">
      <alignment horizontal="right" vertical="center"/>
    </xf>
    <xf numFmtId="0" fontId="34" fillId="2" borderId="0" xfId="9" applyFont="1" applyFill="1" applyBorder="1" applyAlignment="1"/>
    <xf numFmtId="0" fontId="34" fillId="2" borderId="0" xfId="0" applyFont="1" applyFill="1" applyAlignment="1">
      <alignment vertical="center"/>
    </xf>
    <xf numFmtId="0" fontId="34" fillId="2" borderId="0" xfId="0" applyFont="1" applyFill="1" applyBorder="1" applyAlignment="1">
      <alignment horizontal="left" vertical="top"/>
    </xf>
    <xf numFmtId="0" fontId="10" fillId="3" borderId="4" xfId="9" applyFont="1" applyFill="1" applyBorder="1" applyAlignment="1">
      <alignment horizontal="center" vertical="center"/>
    </xf>
    <xf numFmtId="0" fontId="10" fillId="3" borderId="5" xfId="9" applyFont="1" applyFill="1" applyBorder="1" applyAlignment="1">
      <alignment horizontal="center" vertical="center"/>
    </xf>
    <xf numFmtId="0" fontId="41" fillId="2" borderId="0" xfId="4" applyFont="1" applyFill="1" applyAlignment="1">
      <alignment horizontal="right"/>
    </xf>
    <xf numFmtId="0" fontId="10"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10" fillId="0" borderId="7" xfId="0" applyFont="1" applyFill="1" applyBorder="1" applyAlignment="1">
      <alignment horizontal="left" vertical="center" wrapText="1" indent="2"/>
    </xf>
    <xf numFmtId="0" fontId="10" fillId="0" borderId="8" xfId="0" applyFont="1" applyFill="1" applyBorder="1" applyAlignment="1">
      <alignment horizontal="left" vertical="center" wrapText="1" indent="2"/>
    </xf>
    <xf numFmtId="0" fontId="10" fillId="3" borderId="4" xfId="0" applyFont="1" applyFill="1" applyBorder="1" applyAlignment="1">
      <alignment horizontal="center" vertical="center" wrapText="1"/>
    </xf>
    <xf numFmtId="0" fontId="10" fillId="0" borderId="7" xfId="0" applyFont="1" applyFill="1" applyBorder="1" applyAlignment="1">
      <alignment horizontal="left" indent="1"/>
    </xf>
    <xf numFmtId="0" fontId="23" fillId="0" borderId="8" xfId="0" applyFont="1" applyFill="1" applyBorder="1" applyAlignment="1">
      <alignment horizontal="left" indent="1"/>
    </xf>
    <xf numFmtId="0" fontId="10" fillId="0" borderId="6" xfId="0" applyFont="1" applyFill="1" applyBorder="1" applyAlignment="1">
      <alignment horizontal="left" vertical="center" indent="1"/>
    </xf>
    <xf numFmtId="0" fontId="10" fillId="0" borderId="7" xfId="0" applyFont="1" applyFill="1" applyBorder="1" applyAlignment="1">
      <alignment horizontal="left" vertical="center" indent="1"/>
    </xf>
    <xf numFmtId="0" fontId="23" fillId="0" borderId="8" xfId="0" applyFont="1" applyFill="1" applyBorder="1" applyAlignment="1">
      <alignment horizontal="left" vertical="center" indent="1"/>
    </xf>
    <xf numFmtId="0" fontId="23" fillId="0" borderId="0" xfId="0" applyFont="1" applyFill="1" applyAlignment="1">
      <alignment horizontal="left" vertical="center" indent="1"/>
    </xf>
    <xf numFmtId="0" fontId="23" fillId="0" borderId="0" xfId="0" applyFont="1" applyFill="1" applyAlignment="1">
      <alignment horizontal="justify" vertical="center"/>
    </xf>
    <xf numFmtId="0" fontId="10" fillId="0" borderId="0" xfId="0" applyFont="1" applyFill="1" applyAlignment="1">
      <alignment horizontal="left" vertical="center" indent="1"/>
    </xf>
    <xf numFmtId="0" fontId="10" fillId="0" borderId="0" xfId="0" applyFont="1" applyFill="1" applyAlignment="1">
      <alignment horizontal="justify" vertical="center"/>
    </xf>
    <xf numFmtId="0" fontId="10" fillId="0" borderId="0" xfId="0" applyFont="1" applyFill="1" applyAlignment="1">
      <alignment horizontal="left" vertical="center" indent="2"/>
    </xf>
    <xf numFmtId="0" fontId="23" fillId="0" borderId="6" xfId="0" applyFont="1" applyFill="1" applyBorder="1" applyAlignment="1">
      <alignment vertical="center"/>
    </xf>
    <xf numFmtId="0" fontId="23" fillId="0" borderId="7" xfId="0" applyFont="1" applyFill="1" applyBorder="1" applyAlignment="1">
      <alignment vertical="center"/>
    </xf>
    <xf numFmtId="0" fontId="10" fillId="0" borderId="7" xfId="0" applyFont="1" applyFill="1" applyBorder="1" applyAlignment="1">
      <alignment vertical="center"/>
    </xf>
    <xf numFmtId="0" fontId="10" fillId="0" borderId="1" xfId="0" applyFont="1" applyFill="1" applyBorder="1" applyAlignment="1">
      <alignment horizontal="left" vertical="center" indent="1"/>
    </xf>
    <xf numFmtId="0" fontId="10" fillId="0" borderId="1" xfId="0" applyFont="1" applyFill="1" applyBorder="1" applyAlignment="1">
      <alignment horizontal="justify" vertical="center"/>
    </xf>
    <xf numFmtId="0" fontId="10" fillId="0" borderId="8" xfId="0" applyFont="1" applyFill="1" applyBorder="1" applyAlignment="1">
      <alignment vertical="center"/>
    </xf>
    <xf numFmtId="0" fontId="37" fillId="0" borderId="6" xfId="0" applyFont="1" applyFill="1" applyBorder="1" applyAlignment="1">
      <alignment horizontal="left" vertical="center" indent="1"/>
    </xf>
    <xf numFmtId="0" fontId="17" fillId="0" borderId="7" xfId="0" applyFont="1" applyFill="1" applyBorder="1" applyAlignment="1">
      <alignment horizontal="left" vertical="center" indent="2"/>
    </xf>
    <xf numFmtId="0" fontId="17" fillId="0" borderId="8" xfId="0" applyFont="1" applyFill="1" applyBorder="1" applyAlignment="1">
      <alignment horizontal="left" vertical="center" indent="2"/>
    </xf>
    <xf numFmtId="0" fontId="23" fillId="0" borderId="7" xfId="0" applyFont="1" applyFill="1" applyBorder="1" applyAlignment="1">
      <alignment horizontal="left" vertical="center" indent="1"/>
    </xf>
    <xf numFmtId="0" fontId="10" fillId="3" borderId="0"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34" fillId="0" borderId="0" xfId="0" applyFont="1" applyBorder="1" applyAlignment="1">
      <alignment horizontal="left"/>
    </xf>
    <xf numFmtId="169" fontId="10" fillId="0" borderId="0" xfId="0" applyNumberFormat="1" applyFont="1" applyFill="1" applyAlignment="1">
      <alignment horizontal="right" vertical="center" indent="1"/>
    </xf>
    <xf numFmtId="0" fontId="10" fillId="0" borderId="8" xfId="0" applyFont="1" applyFill="1" applyBorder="1" applyAlignment="1">
      <alignment horizontal="left" vertical="center" indent="1"/>
    </xf>
    <xf numFmtId="169" fontId="10" fillId="0" borderId="1" xfId="0" applyNumberFormat="1" applyFont="1" applyFill="1" applyBorder="1" applyAlignment="1">
      <alignment horizontal="right" vertical="center" indent="1"/>
    </xf>
    <xf numFmtId="169" fontId="23" fillId="0" borderId="1" xfId="0" applyNumberFormat="1" applyFont="1" applyFill="1" applyBorder="1" applyAlignment="1">
      <alignment horizontal="right" vertical="center" indent="1"/>
    </xf>
    <xf numFmtId="169" fontId="10" fillId="0" borderId="9" xfId="0" applyNumberFormat="1" applyFont="1" applyFill="1" applyBorder="1" applyAlignment="1">
      <alignment horizontal="right" vertical="center" indent="1"/>
    </xf>
    <xf numFmtId="0" fontId="21" fillId="0" borderId="6" xfId="0" applyFont="1" applyFill="1" applyBorder="1" applyAlignment="1">
      <alignment horizontal="left" vertical="center" indent="1"/>
    </xf>
    <xf numFmtId="0" fontId="21" fillId="0" borderId="7" xfId="0" applyFont="1" applyFill="1" applyBorder="1" applyAlignment="1">
      <alignment horizontal="left" vertical="center" indent="2"/>
    </xf>
    <xf numFmtId="0" fontId="21" fillId="0" borderId="8" xfId="0" applyFont="1" applyFill="1" applyBorder="1" applyAlignment="1">
      <alignment horizontal="left" vertical="center" indent="2"/>
    </xf>
    <xf numFmtId="0" fontId="44" fillId="0" borderId="0" xfId="0" applyFont="1" applyBorder="1" applyAlignment="1">
      <alignment horizontal="left"/>
    </xf>
    <xf numFmtId="170" fontId="0" fillId="0" borderId="0" xfId="0" applyNumberFormat="1" applyFont="1"/>
    <xf numFmtId="0" fontId="38" fillId="0" borderId="0" xfId="0" applyFont="1" applyFill="1" applyBorder="1" applyAlignment="1">
      <alignment horizontal="left" vertical="top"/>
    </xf>
    <xf numFmtId="0" fontId="21" fillId="0" borderId="0" xfId="0" applyFont="1" applyAlignment="1">
      <alignment horizontal="right" vertical="top"/>
    </xf>
    <xf numFmtId="0" fontId="47" fillId="2" borderId="0" xfId="0" applyFont="1" applyFill="1" applyAlignment="1">
      <alignment horizontal="right" vertical="top" wrapText="1"/>
    </xf>
    <xf numFmtId="0" fontId="29" fillId="2" borderId="0" xfId="0" applyFont="1" applyFill="1"/>
    <xf numFmtId="0" fontId="28" fillId="2" borderId="2" xfId="0" applyFont="1" applyFill="1" applyBorder="1" applyAlignment="1">
      <alignment horizontal="left" vertical="center"/>
    </xf>
    <xf numFmtId="0" fontId="27" fillId="2" borderId="0" xfId="0" applyFont="1" applyFill="1" applyBorder="1" applyAlignment="1">
      <alignment vertical="top" wrapText="1"/>
    </xf>
    <xf numFmtId="0" fontId="27" fillId="2" borderId="2" xfId="0" applyFont="1" applyFill="1" applyBorder="1" applyAlignment="1">
      <alignment vertical="top" wrapText="1"/>
    </xf>
    <xf numFmtId="0" fontId="29" fillId="2" borderId="2" xfId="0" applyFont="1" applyFill="1" applyBorder="1"/>
    <xf numFmtId="0" fontId="48" fillId="2" borderId="0" xfId="9" applyFont="1" applyFill="1"/>
    <xf numFmtId="0" fontId="30" fillId="2" borderId="0" xfId="9" applyFont="1" applyFill="1"/>
    <xf numFmtId="0" fontId="30" fillId="2" borderId="2" xfId="9" applyFont="1" applyFill="1" applyBorder="1"/>
    <xf numFmtId="0" fontId="10" fillId="3" borderId="4" xfId="7" applyFont="1" applyFill="1" applyBorder="1" applyAlignment="1">
      <alignment horizontal="center" vertical="center"/>
    </xf>
    <xf numFmtId="0" fontId="10" fillId="3" borderId="5" xfId="7" applyFont="1" applyFill="1" applyBorder="1" applyAlignment="1">
      <alignment horizontal="center" vertical="center"/>
    </xf>
    <xf numFmtId="169" fontId="21" fillId="0" borderId="0" xfId="0" applyNumberFormat="1" applyFont="1" applyFill="1" applyAlignment="1">
      <alignment horizontal="right" vertical="center" indent="1"/>
    </xf>
    <xf numFmtId="169" fontId="21" fillId="0" borderId="1" xfId="0" applyNumberFormat="1" applyFont="1" applyFill="1" applyBorder="1" applyAlignment="1">
      <alignment horizontal="right" vertical="center" indent="1"/>
    </xf>
    <xf numFmtId="169" fontId="21" fillId="0" borderId="0" xfId="0" applyNumberFormat="1" applyFont="1" applyFill="1" applyBorder="1" applyAlignment="1">
      <alignment horizontal="right" vertical="center" indent="1"/>
    </xf>
    <xf numFmtId="164" fontId="21" fillId="0" borderId="0" xfId="0" applyNumberFormat="1" applyFont="1" applyFill="1" applyAlignment="1">
      <alignment horizontal="right" vertical="center" indent="1"/>
    </xf>
    <xf numFmtId="164" fontId="21" fillId="0" borderId="0" xfId="0" applyNumberFormat="1" applyFont="1" applyFill="1" applyBorder="1" applyAlignment="1">
      <alignment horizontal="right" vertical="center" indent="1"/>
    </xf>
    <xf numFmtId="0" fontId="19" fillId="0" borderId="0" xfId="0" applyFont="1" applyAlignment="1">
      <alignment vertical="top"/>
    </xf>
    <xf numFmtId="0" fontId="51" fillId="0" borderId="0" xfId="0" applyFont="1"/>
    <xf numFmtId="169" fontId="21" fillId="0" borderId="9" xfId="0" applyNumberFormat="1" applyFont="1" applyFill="1" applyBorder="1" applyAlignment="1">
      <alignment horizontal="right" vertical="center" indent="1"/>
    </xf>
    <xf numFmtId="171" fontId="10" fillId="0" borderId="0" xfId="9" applyNumberFormat="1" applyFont="1" applyFill="1" applyBorder="1" applyAlignment="1">
      <alignment horizontal="right" vertical="center" wrapText="1" indent="1"/>
    </xf>
    <xf numFmtId="172" fontId="0" fillId="0" borderId="0" xfId="0" applyNumberFormat="1" applyFont="1"/>
    <xf numFmtId="169" fontId="36" fillId="0" borderId="0" xfId="0" applyNumberFormat="1" applyFont="1" applyAlignment="1">
      <alignment horizontal="right" vertical="center" indent="1"/>
    </xf>
    <xf numFmtId="169" fontId="21" fillId="0" borderId="0" xfId="0" applyNumberFormat="1" applyFont="1" applyAlignment="1">
      <alignment horizontal="right" vertical="center" indent="1"/>
    </xf>
    <xf numFmtId="169" fontId="21" fillId="0" borderId="1" xfId="0" applyNumberFormat="1" applyFont="1" applyBorder="1" applyAlignment="1">
      <alignment horizontal="right" vertical="center" indent="1"/>
    </xf>
    <xf numFmtId="164" fontId="10" fillId="0" borderId="0" xfId="0" applyNumberFormat="1" applyFont="1" applyFill="1" applyAlignment="1">
      <alignment horizontal="right" vertical="center" indent="1"/>
    </xf>
    <xf numFmtId="169" fontId="10" fillId="0" borderId="0" xfId="0" quotePrefix="1" applyNumberFormat="1" applyFont="1" applyFill="1" applyAlignment="1">
      <alignment horizontal="right" vertical="center" indent="1"/>
    </xf>
    <xf numFmtId="164" fontId="10" fillId="0" borderId="1" xfId="0" applyNumberFormat="1" applyFont="1" applyFill="1" applyBorder="1" applyAlignment="1">
      <alignment horizontal="right" vertical="center" indent="1"/>
    </xf>
    <xf numFmtId="169" fontId="23" fillId="0" borderId="0" xfId="0" applyNumberFormat="1" applyFont="1" applyFill="1" applyAlignment="1">
      <alignment horizontal="right" vertical="center" indent="1"/>
    </xf>
    <xf numFmtId="167" fontId="10" fillId="0" borderId="0" xfId="0" applyNumberFormat="1" applyFont="1" applyFill="1" applyAlignment="1"/>
    <xf numFmtId="165" fontId="10" fillId="0" borderId="0" xfId="0" applyNumberFormat="1" applyFont="1" applyFill="1" applyAlignment="1">
      <alignment horizontal="right" indent="3"/>
    </xf>
    <xf numFmtId="169" fontId="23" fillId="0" borderId="9" xfId="0" applyNumberFormat="1" applyFont="1" applyFill="1" applyBorder="1" applyAlignment="1">
      <alignment horizontal="right" vertical="center" indent="1"/>
    </xf>
    <xf numFmtId="0" fontId="23" fillId="0" borderId="1" xfId="0" applyFont="1" applyFill="1" applyBorder="1" applyAlignment="1">
      <alignment horizontal="right" vertical="center" indent="1"/>
    </xf>
    <xf numFmtId="164" fontId="23" fillId="0" borderId="0" xfId="0" applyNumberFormat="1" applyFont="1" applyFill="1" applyAlignment="1">
      <alignment horizontal="right" vertical="center" indent="1"/>
    </xf>
    <xf numFmtId="168" fontId="23" fillId="0" borderId="0" xfId="0" applyNumberFormat="1" applyFont="1" applyAlignment="1">
      <alignment horizontal="right" vertical="center" wrapText="1" indent="1"/>
    </xf>
    <xf numFmtId="168" fontId="10" fillId="0" borderId="0" xfId="0" applyNumberFormat="1" applyFont="1" applyAlignment="1">
      <alignment horizontal="right" vertical="center" wrapText="1" indent="1"/>
    </xf>
    <xf numFmtId="168" fontId="10" fillId="0" borderId="9" xfId="0" applyNumberFormat="1" applyFont="1" applyBorder="1" applyAlignment="1">
      <alignment horizontal="right" vertical="center" wrapText="1" indent="1"/>
    </xf>
    <xf numFmtId="168" fontId="10" fillId="0" borderId="1" xfId="0" applyNumberFormat="1" applyFont="1" applyBorder="1" applyAlignment="1">
      <alignment horizontal="right" vertical="center" wrapText="1" indent="1"/>
    </xf>
    <xf numFmtId="0" fontId="10" fillId="3" borderId="4"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21" fillId="0" borderId="0" xfId="9" applyFont="1" applyFill="1" applyBorder="1" applyAlignment="1">
      <alignment vertical="top" wrapText="1"/>
    </xf>
    <xf numFmtId="0" fontId="53" fillId="0" borderId="0" xfId="9" applyFont="1" applyFill="1" applyAlignment="1">
      <alignment horizontal="left"/>
    </xf>
    <xf numFmtId="169" fontId="36" fillId="0" borderId="0" xfId="0" applyNumberFormat="1" applyFont="1" applyFill="1" applyAlignment="1">
      <alignment horizontal="right" vertical="center" indent="1"/>
    </xf>
    <xf numFmtId="164" fontId="36" fillId="0" borderId="0" xfId="0" applyNumberFormat="1" applyFont="1" applyFill="1" applyAlignment="1">
      <alignment horizontal="right" vertical="center" indent="1"/>
    </xf>
    <xf numFmtId="0" fontId="28" fillId="2" borderId="0" xfId="0" applyFont="1" applyFill="1" applyAlignment="1">
      <alignment horizontal="left" vertical="center"/>
    </xf>
    <xf numFmtId="0" fontId="29" fillId="2" borderId="0" xfId="0" applyFont="1" applyFill="1" applyAlignment="1">
      <alignment horizontal="left"/>
    </xf>
    <xf numFmtId="0" fontId="30" fillId="2" borderId="0" xfId="0" applyFont="1" applyFill="1" applyAlignment="1">
      <alignment horizontal="right" vertical="top"/>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169" fontId="10" fillId="0" borderId="0" xfId="0" applyNumberFormat="1" applyFont="1" applyAlignment="1">
      <alignment horizontal="right" vertical="center" indent="1"/>
    </xf>
    <xf numFmtId="0" fontId="10" fillId="0" borderId="8" xfId="0" applyFont="1" applyBorder="1" applyAlignment="1">
      <alignment horizontal="left" vertical="center" indent="1"/>
    </xf>
    <xf numFmtId="169" fontId="10" fillId="0" borderId="1" xfId="0" applyNumberFormat="1" applyFont="1" applyBorder="1" applyAlignment="1">
      <alignment horizontal="right" vertical="center" indent="1"/>
    </xf>
    <xf numFmtId="0" fontId="35" fillId="0" borderId="0" xfId="0" applyFont="1" applyAlignment="1">
      <alignment horizontal="left" vertical="top"/>
    </xf>
    <xf numFmtId="0" fontId="11" fillId="0" borderId="0" xfId="9" applyFont="1" applyFill="1" applyAlignment="1">
      <alignment horizontal="left" vertical="top" wrapText="1"/>
    </xf>
    <xf numFmtId="0" fontId="11" fillId="2" borderId="2" xfId="0" applyFont="1" applyFill="1" applyBorder="1" applyAlignment="1">
      <alignment horizontal="left" vertical="top" wrapText="1"/>
    </xf>
    <xf numFmtId="0" fontId="10" fillId="3" borderId="5" xfId="1" applyFont="1" applyFill="1" applyBorder="1" applyAlignment="1">
      <alignment horizontal="center" vertical="center" wrapText="1"/>
    </xf>
    <xf numFmtId="0" fontId="10" fillId="3" borderId="4" xfId="1" applyFont="1" applyFill="1" applyBorder="1" applyAlignment="1">
      <alignment horizontal="center" vertical="center"/>
    </xf>
    <xf numFmtId="0" fontId="10" fillId="3" borderId="4" xfId="1" applyFont="1" applyFill="1" applyBorder="1" applyAlignment="1">
      <alignment horizontal="center" vertical="center" wrapText="1"/>
    </xf>
    <xf numFmtId="0" fontId="34" fillId="0" borderId="0" xfId="1" applyFont="1" applyBorder="1" applyAlignment="1">
      <alignment horizontal="left" vertical="center"/>
    </xf>
    <xf numFmtId="0" fontId="34" fillId="0" borderId="0" xfId="1" applyFont="1" applyBorder="1" applyAlignment="1">
      <alignment horizontal="left" vertical="top"/>
    </xf>
    <xf numFmtId="0" fontId="27" fillId="2" borderId="0" xfId="0" applyFont="1" applyFill="1" applyBorder="1" applyAlignment="1">
      <alignment horizontal="left" vertical="top" wrapText="1"/>
    </xf>
    <xf numFmtId="0" fontId="10" fillId="3" borderId="3" xfId="1" applyFont="1" applyFill="1" applyBorder="1" applyAlignment="1">
      <alignment horizontal="center" vertical="center"/>
    </xf>
    <xf numFmtId="0" fontId="10" fillId="3" borderId="3" xfId="1" applyFont="1" applyFill="1" applyBorder="1" applyAlignment="1">
      <alignment horizontal="center" vertical="center" wrapText="1"/>
    </xf>
    <xf numFmtId="0" fontId="11" fillId="2" borderId="2" xfId="9" applyFont="1" applyFill="1" applyBorder="1" applyAlignment="1">
      <alignment horizontal="left" vertical="top" wrapText="1"/>
    </xf>
    <xf numFmtId="0" fontId="7" fillId="2" borderId="0" xfId="9" applyFont="1" applyFill="1" applyBorder="1" applyAlignment="1">
      <alignment horizontal="left" vertical="top" wrapText="1"/>
    </xf>
    <xf numFmtId="0" fontId="7" fillId="2" borderId="0" xfId="9" applyFont="1" applyFill="1" applyAlignment="1">
      <alignment horizontal="left" vertical="top" wrapText="1"/>
    </xf>
    <xf numFmtId="0" fontId="10" fillId="3" borderId="3" xfId="9" applyFont="1" applyFill="1" applyBorder="1" applyAlignment="1">
      <alignment horizontal="center" vertical="center"/>
    </xf>
    <xf numFmtId="0" fontId="38" fillId="0" borderId="0" xfId="0" applyFont="1" applyFill="1" applyAlignment="1">
      <alignment horizontal="left" wrapText="1"/>
    </xf>
    <xf numFmtId="0" fontId="10" fillId="3" borderId="5" xfId="0" applyFont="1" applyFill="1" applyBorder="1" applyAlignment="1">
      <alignment horizontal="center" vertical="center" wrapText="1"/>
    </xf>
    <xf numFmtId="0" fontId="10" fillId="3" borderId="4" xfId="0" applyFont="1" applyFill="1" applyBorder="1" applyAlignment="1">
      <alignment horizontal="center" vertical="center"/>
    </xf>
    <xf numFmtId="0" fontId="34" fillId="0" borderId="0" xfId="1" applyFont="1" applyBorder="1" applyAlignment="1">
      <alignment horizontal="left" vertical="center" wrapText="1"/>
    </xf>
    <xf numFmtId="0" fontId="34" fillId="0" borderId="0" xfId="1" applyFont="1" applyBorder="1" applyAlignment="1">
      <alignment horizontal="left" vertical="top"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wrapText="1"/>
    </xf>
    <xf numFmtId="0" fontId="34" fillId="0" borderId="0" xfId="0" applyFont="1" applyBorder="1" applyAlignment="1">
      <alignment horizontal="left" vertical="top" wrapText="1"/>
    </xf>
    <xf numFmtId="0" fontId="31" fillId="0" borderId="0" xfId="0" applyFont="1" applyFill="1" applyAlignment="1">
      <alignment horizontal="left"/>
    </xf>
    <xf numFmtId="0" fontId="0" fillId="0" borderId="0" xfId="0" applyFont="1" applyAlignment="1">
      <alignment horizontal="left"/>
    </xf>
    <xf numFmtId="0" fontId="0" fillId="3" borderId="4" xfId="0" applyFont="1" applyFill="1" applyBorder="1" applyAlignment="1">
      <alignment horizontal="center" vertical="center" wrapText="1"/>
    </xf>
    <xf numFmtId="0" fontId="10" fillId="3" borderId="5" xfId="1" applyFont="1" applyFill="1" applyBorder="1" applyAlignment="1">
      <alignment horizontal="center" vertical="center"/>
    </xf>
    <xf numFmtId="0" fontId="34" fillId="0" borderId="0" xfId="12" applyFont="1" applyBorder="1" applyAlignment="1">
      <alignment horizontal="left" vertical="center"/>
    </xf>
    <xf numFmtId="0" fontId="34" fillId="0" borderId="0" xfId="12" applyFont="1" applyBorder="1" applyAlignment="1">
      <alignment horizontal="left" vertical="top"/>
    </xf>
    <xf numFmtId="0" fontId="17" fillId="3" borderId="3" xfId="12" applyFont="1" applyFill="1" applyBorder="1" applyAlignment="1">
      <alignment horizontal="center" vertical="center" wrapText="1"/>
    </xf>
    <xf numFmtId="0" fontId="17" fillId="3" borderId="4" xfId="12" applyFont="1" applyFill="1" applyBorder="1" applyAlignment="1">
      <alignment horizontal="center" vertical="center" wrapText="1"/>
    </xf>
    <xf numFmtId="0" fontId="17" fillId="3" borderId="5" xfId="12" applyFont="1" applyFill="1" applyBorder="1" applyAlignment="1">
      <alignment horizontal="center" vertical="center" wrapText="1"/>
    </xf>
    <xf numFmtId="0" fontId="17" fillId="3" borderId="4" xfId="12" applyFont="1" applyFill="1" applyBorder="1" applyAlignment="1">
      <alignment horizontal="center" vertical="center"/>
    </xf>
    <xf numFmtId="0" fontId="0" fillId="3" borderId="4" xfId="0" applyFont="1" applyFill="1" applyBorder="1" applyAlignment="1">
      <alignment vertical="center" wrapText="1"/>
    </xf>
    <xf numFmtId="0" fontId="0" fillId="3" borderId="5" xfId="0" applyFont="1" applyFill="1" applyBorder="1" applyAlignment="1">
      <alignment horizontal="center" vertical="center" wrapText="1"/>
    </xf>
    <xf numFmtId="0" fontId="35" fillId="0" borderId="0" xfId="1" applyFont="1" applyBorder="1" applyAlignment="1">
      <alignment horizontal="left" vertical="center"/>
    </xf>
    <xf numFmtId="0" fontId="35" fillId="0" borderId="0" xfId="0" applyFont="1" applyAlignment="1">
      <alignment horizontal="left"/>
    </xf>
    <xf numFmtId="0" fontId="35" fillId="0" borderId="0" xfId="0" applyFont="1" applyAlignment="1">
      <alignment horizontal="left" vertical="top"/>
    </xf>
    <xf numFmtId="0" fontId="27" fillId="2" borderId="0" xfId="0" applyFont="1" applyFill="1" applyAlignment="1">
      <alignment horizontal="left" vertical="top" wrapText="1"/>
    </xf>
    <xf numFmtId="0" fontId="23" fillId="0" borderId="0" xfId="0" applyFont="1" applyAlignment="1">
      <alignment horizontal="center" vertical="center"/>
    </xf>
    <xf numFmtId="0" fontId="44" fillId="0" borderId="0" xfId="0" applyFont="1" applyBorder="1" applyAlignment="1">
      <alignment horizontal="left" vertical="top" wrapText="1"/>
    </xf>
    <xf numFmtId="0" fontId="36" fillId="0" borderId="0" xfId="0" applyFont="1" applyFill="1" applyBorder="1" applyAlignment="1">
      <alignment horizontal="center" vertical="center"/>
    </xf>
    <xf numFmtId="0" fontId="10" fillId="3" borderId="3" xfId="7" applyFont="1" applyFill="1" applyBorder="1" applyAlignment="1">
      <alignment horizontal="center" vertical="center"/>
    </xf>
    <xf numFmtId="0" fontId="10" fillId="3" borderId="4" xfId="7" applyFont="1" applyFill="1" applyBorder="1" applyAlignment="1">
      <alignment horizontal="center" vertical="center"/>
    </xf>
    <xf numFmtId="0" fontId="10" fillId="3" borderId="5" xfId="7" applyFont="1" applyFill="1" applyBorder="1" applyAlignment="1">
      <alignment horizontal="center" vertical="center"/>
    </xf>
    <xf numFmtId="3" fontId="36" fillId="0" borderId="0" xfId="1" applyNumberFormat="1" applyFont="1" applyFill="1" applyBorder="1" applyAlignment="1">
      <alignment horizontal="center" vertical="center"/>
    </xf>
    <xf numFmtId="0" fontId="46" fillId="0" borderId="0" xfId="0" applyFont="1" applyFill="1" applyAlignment="1">
      <alignment horizontal="center" vertical="center"/>
    </xf>
    <xf numFmtId="0" fontId="38" fillId="0" borderId="0" xfId="0" applyFont="1" applyFill="1" applyBorder="1" applyAlignment="1">
      <alignment horizontal="left" vertical="top" wrapText="1"/>
    </xf>
    <xf numFmtId="0" fontId="35" fillId="0" borderId="0" xfId="0" applyFont="1" applyFill="1" applyAlignment="1">
      <alignment horizontal="left"/>
    </xf>
    <xf numFmtId="0" fontId="38" fillId="0" borderId="0" xfId="0" applyFont="1" applyFill="1" applyBorder="1" applyAlignment="1">
      <alignment horizontal="left" vertical="top"/>
    </xf>
  </cellXfs>
  <cellStyles count="35">
    <cellStyle name="Link" xfId="4" builtinId="8"/>
    <cellStyle name="Link 2" xfId="20" xr:uid="{EBF3FD2D-3612-48F7-B0D0-D3EB19C26CE7}"/>
    <cellStyle name="Link 4" xfId="11" xr:uid="{00000000-0005-0000-0000-000001000000}"/>
    <cellStyle name="Standard" xfId="0" builtinId="0"/>
    <cellStyle name="Standard 10" xfId="28" xr:uid="{3CF0679B-241C-483E-A598-E5458538B2C0}"/>
    <cellStyle name="Standard 11" xfId="17" xr:uid="{24861CA4-A185-4991-92C2-6ECA63FE317E}"/>
    <cellStyle name="Standard 11 2" xfId="33" xr:uid="{F76EFF32-F299-493A-A156-CA4A78AC4BF0}"/>
    <cellStyle name="Standard 12" xfId="29" xr:uid="{6E87FB42-3F68-40BC-9E5D-EDEA6C94B914}"/>
    <cellStyle name="Standard 13" xfId="30" xr:uid="{9AE730D0-B00A-43A6-BB34-0F3E3E3E1A40}"/>
    <cellStyle name="Standard 14" xfId="19" xr:uid="{101917CE-1E49-424B-8561-E28C7E9F1FDC}"/>
    <cellStyle name="Standard 15" xfId="31" xr:uid="{4CE4A50F-DBCC-4FB3-BF98-87EBA0A58D2F}"/>
    <cellStyle name="Standard 16" xfId="32" xr:uid="{7211EFF7-D019-4EA4-BF00-EBFDFD3FC067}"/>
    <cellStyle name="Standard 17" xfId="34" xr:uid="{EB4570E2-61B9-45A4-89BE-9AD43424C4DD}"/>
    <cellStyle name="Standard 2" xfId="1" xr:uid="{00000000-0005-0000-0000-000003000000}"/>
    <cellStyle name="Standard 2 2" xfId="2" xr:uid="{00000000-0005-0000-0000-000004000000}"/>
    <cellStyle name="Standard 2 2 2" xfId="9" xr:uid="{00000000-0005-0000-0000-000005000000}"/>
    <cellStyle name="Standard 2 3" xfId="8" xr:uid="{00000000-0005-0000-0000-000006000000}"/>
    <cellStyle name="Standard 2 3 2" xfId="27" xr:uid="{BD22FBAD-CF6D-4B48-A19A-A904E2CC6A47}"/>
    <cellStyle name="Standard 2 4" xfId="21" xr:uid="{48EB3A8B-6133-4F91-BC3C-B722DA7BB84B}"/>
    <cellStyle name="Standard 3" xfId="3" xr:uid="{00000000-0005-0000-0000-000007000000}"/>
    <cellStyle name="Standard 3 2" xfId="6" xr:uid="{00000000-0005-0000-0000-000008000000}"/>
    <cellStyle name="Standard 3 2 2" xfId="12" xr:uid="{06204F91-327B-4EA7-826F-45253DE74DB7}"/>
    <cellStyle name="Standard 3 2 3" xfId="18" xr:uid="{FB1A71A5-13CF-4EBF-A8A0-704F71738C5F}"/>
    <cellStyle name="Standard 3 3" xfId="7" xr:uid="{00000000-0005-0000-0000-000009000000}"/>
    <cellStyle name="Standard 3 3 2" xfId="26" xr:uid="{87E9F2CA-CD36-4A26-9E74-9A223E3B9591}"/>
    <cellStyle name="Standard 3 4" xfId="14" xr:uid="{84AEC908-1826-4189-B108-D09BAABD0E40}"/>
    <cellStyle name="Standard 4" xfId="5" xr:uid="{00000000-0005-0000-0000-00000A000000}"/>
    <cellStyle name="Standard 4 2" xfId="13" xr:uid="{E413FC4D-F0F2-4A2A-84D7-3C54FDA6C713}"/>
    <cellStyle name="Standard 5" xfId="10" xr:uid="{00000000-0005-0000-0000-00000B000000}"/>
    <cellStyle name="Standard 5 2" xfId="25" xr:uid="{180543EB-BE0E-4EB5-B4F2-163631364508}"/>
    <cellStyle name="Standard 5 3" xfId="15" xr:uid="{DFC4D34A-F556-48A1-994F-A3FC77D8B0FA}"/>
    <cellStyle name="Standard 6" xfId="22" xr:uid="{A7C19DCA-86AC-4A2E-BDA7-6746A6965E82}"/>
    <cellStyle name="Standard 7" xfId="16" xr:uid="{A7860A7C-53ED-4013-88F6-85E168D79E09}"/>
    <cellStyle name="Standard 8" xfId="23" xr:uid="{5C782DE4-5967-429B-AA8D-7218612669B3}"/>
    <cellStyle name="Standard 9" xfId="24" xr:uid="{2022BC40-9AAD-4523-9B1F-536EE554BFAF}"/>
  </cellStyles>
  <dxfs count="0"/>
  <tableStyles count="0" defaultTableStyle="TableStyleMedium2" defaultPivotStyle="PivotStyleLight16"/>
  <colors>
    <mruColors>
      <color rgb="FF003063"/>
      <color rgb="FF244061"/>
      <color rgb="FFCFE9FB"/>
      <color rgb="FF77C8D2"/>
      <color rgb="FF5694CB"/>
      <color rgb="FFE8EFF8"/>
      <color rgb="FF558E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443556230598081E-2"/>
          <c:y val="0.15550577775153576"/>
          <c:w val="0.85595520737572761"/>
          <c:h val="0.71030818775170801"/>
        </c:manualLayout>
      </c:layout>
      <c:barChart>
        <c:barDir val="col"/>
        <c:grouping val="clustered"/>
        <c:varyColors val="0"/>
        <c:ser>
          <c:idx val="0"/>
          <c:order val="0"/>
          <c:tx>
            <c:strRef>
              <c:f>'Grafik 1'!$E$39</c:f>
              <c:strCache>
                <c:ptCount val="1"/>
                <c:pt idx="0">
                  <c:v>Stationär behandelte Patient:innen</c:v>
                </c:pt>
              </c:strCache>
            </c:strRef>
          </c:tx>
          <c:spPr>
            <a:solidFill>
              <a:srgbClr val="77C8D2"/>
            </a:solidFill>
            <a:ln>
              <a:noFill/>
            </a:ln>
            <a:effectLst/>
          </c:spPr>
          <c:invertIfNegative val="0"/>
          <c:cat>
            <c:numRef>
              <c:f>'Grafik 1'!$D$41:$D$94</c:f>
              <c:numCache>
                <c:formatCode>General</c:formatCode>
                <c:ptCount val="54"/>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numCache>
            </c:numRef>
          </c:cat>
          <c:val>
            <c:numRef>
              <c:f>'Grafik 1'!$E$41:$E$94</c:f>
              <c:numCache>
                <c:formatCode>#\ ##0</c:formatCode>
                <c:ptCount val="54"/>
                <c:pt idx="0">
                  <c:v>281.31200000000001</c:v>
                </c:pt>
                <c:pt idx="1">
                  <c:v>294.952</c:v>
                </c:pt>
                <c:pt idx="2">
                  <c:v>299.55500000000001</c:v>
                </c:pt>
                <c:pt idx="3">
                  <c:v>301.05500000000001</c:v>
                </c:pt>
                <c:pt idx="4">
                  <c:v>303.82900000000001</c:v>
                </c:pt>
                <c:pt idx="5">
                  <c:v>307.63</c:v>
                </c:pt>
                <c:pt idx="6">
                  <c:v>318.93400000000003</c:v>
                </c:pt>
                <c:pt idx="7">
                  <c:v>348.17500000000001</c:v>
                </c:pt>
                <c:pt idx="8">
                  <c:v>353.637</c:v>
                </c:pt>
                <c:pt idx="9">
                  <c:v>325.62599999999998</c:v>
                </c:pt>
                <c:pt idx="10">
                  <c:v>329.89299999999997</c:v>
                </c:pt>
                <c:pt idx="11">
                  <c:v>330.24599999999998</c:v>
                </c:pt>
                <c:pt idx="12">
                  <c:v>335.87099999999998</c:v>
                </c:pt>
                <c:pt idx="13">
                  <c:v>337.57</c:v>
                </c:pt>
                <c:pt idx="14">
                  <c:v>341.85</c:v>
                </c:pt>
                <c:pt idx="15">
                  <c:v>345.524</c:v>
                </c:pt>
                <c:pt idx="16">
                  <c:v>351.37</c:v>
                </c:pt>
                <c:pt idx="17">
                  <c:v>358.339</c:v>
                </c:pt>
                <c:pt idx="18">
                  <c:v>367.33600000000001</c:v>
                </c:pt>
                <c:pt idx="19">
                  <c:v>367.65300000000002</c:v>
                </c:pt>
                <c:pt idx="20">
                  <c:v>348.74400000000003</c:v>
                </c:pt>
                <c:pt idx="21">
                  <c:v>354.995</c:v>
                </c:pt>
                <c:pt idx="22">
                  <c:v>362.48099999999999</c:v>
                </c:pt>
                <c:pt idx="23">
                  <c:v>365.226</c:v>
                </c:pt>
                <c:pt idx="24">
                  <c:v>372.02300000000002</c:v>
                </c:pt>
                <c:pt idx="25">
                  <c:v>383.37599999999998</c:v>
                </c:pt>
                <c:pt idx="26">
                  <c:v>382.68799999999999</c:v>
                </c:pt>
                <c:pt idx="27">
                  <c:v>384.20800000000003</c:v>
                </c:pt>
                <c:pt idx="28">
                  <c:v>392.887</c:v>
                </c:pt>
                <c:pt idx="29">
                  <c:v>388.69799999999998</c:v>
                </c:pt>
                <c:pt idx="30">
                  <c:v>393.274</c:v>
                </c:pt>
                <c:pt idx="31">
                  <c:v>384.30599999999998</c:v>
                </c:pt>
                <c:pt idx="32">
                  <c:v>388.92599999999999</c:v>
                </c:pt>
                <c:pt idx="33">
                  <c:v>394.55399999999997</c:v>
                </c:pt>
                <c:pt idx="34">
                  <c:v>392.05700000000002</c:v>
                </c:pt>
                <c:pt idx="35">
                  <c:v>384.3</c:v>
                </c:pt>
                <c:pt idx="36">
                  <c:v>394.93299999999999</c:v>
                </c:pt>
                <c:pt idx="37">
                  <c:v>402.75400000000002</c:v>
                </c:pt>
                <c:pt idx="38">
                  <c:v>418.10899999999998</c:v>
                </c:pt>
                <c:pt idx="39">
                  <c:v>426.54700000000003</c:v>
                </c:pt>
                <c:pt idx="40">
                  <c:v>448.17599999999999</c:v>
                </c:pt>
                <c:pt idx="41">
                  <c:v>461.221</c:v>
                </c:pt>
                <c:pt idx="42">
                  <c:v>471.00900000000001</c:v>
                </c:pt>
                <c:pt idx="43">
                  <c:v>474.89800000000002</c:v>
                </c:pt>
                <c:pt idx="44">
                  <c:v>489.39100000000002</c:v>
                </c:pt>
                <c:pt idx="45">
                  <c:v>501.70400000000001</c:v>
                </c:pt>
                <c:pt idx="46">
                  <c:v>507.15899999999999</c:v>
                </c:pt>
                <c:pt idx="47">
                  <c:v>504.88799999999998</c:v>
                </c:pt>
                <c:pt idx="48">
                  <c:v>496.70800000000003</c:v>
                </c:pt>
                <c:pt idx="49">
                  <c:v>495.09899999999999</c:v>
                </c:pt>
                <c:pt idx="50">
                  <c:v>437</c:v>
                </c:pt>
                <c:pt idx="51">
                  <c:v>441</c:v>
                </c:pt>
                <c:pt idx="52">
                  <c:v>440</c:v>
                </c:pt>
                <c:pt idx="53">
                  <c:v>449</c:v>
                </c:pt>
              </c:numCache>
            </c:numRef>
          </c:val>
          <c:extLst>
            <c:ext xmlns:c16="http://schemas.microsoft.com/office/drawing/2014/chart" uri="{C3380CC4-5D6E-409C-BE32-E72D297353CC}">
              <c16:uniqueId val="{00000000-DADB-4D7C-9FEE-7D4C8135B6C5}"/>
            </c:ext>
          </c:extLst>
        </c:ser>
        <c:dLbls>
          <c:showLegendKey val="0"/>
          <c:showVal val="0"/>
          <c:showCatName val="0"/>
          <c:showSerName val="0"/>
          <c:showPercent val="0"/>
          <c:showBubbleSize val="0"/>
        </c:dLbls>
        <c:gapWidth val="30"/>
        <c:overlap val="-27"/>
        <c:axId val="355919080"/>
        <c:axId val="355919864"/>
      </c:barChart>
      <c:lineChart>
        <c:grouping val="standard"/>
        <c:varyColors val="0"/>
        <c:ser>
          <c:idx val="1"/>
          <c:order val="1"/>
          <c:tx>
            <c:strRef>
              <c:f>'Grafik 1'!$F$39</c:f>
              <c:strCache>
                <c:ptCount val="1"/>
                <c:pt idx="0">
                  <c:v>Durchschnittliche Verweildauer</c:v>
                </c:pt>
              </c:strCache>
            </c:strRef>
          </c:tx>
          <c:spPr>
            <a:ln w="28575" cap="rnd">
              <a:solidFill>
                <a:schemeClr val="accent2"/>
              </a:solidFill>
              <a:round/>
            </a:ln>
            <a:effectLst/>
          </c:spPr>
          <c:marker>
            <c:symbol val="circle"/>
            <c:size val="7"/>
            <c:spPr>
              <a:solidFill>
                <a:schemeClr val="accent2"/>
              </a:solidFill>
              <a:ln w="9525">
                <a:solidFill>
                  <a:schemeClr val="accent2"/>
                </a:solidFill>
              </a:ln>
              <a:effectLst/>
            </c:spPr>
          </c:marker>
          <c:val>
            <c:numRef>
              <c:f>'Grafik 1'!$F$41:$F$94</c:f>
              <c:numCache>
                <c:formatCode>#\ ##0</c:formatCode>
                <c:ptCount val="54"/>
                <c:pt idx="0">
                  <c:v>22.2</c:v>
                </c:pt>
                <c:pt idx="1">
                  <c:v>21.4</c:v>
                </c:pt>
                <c:pt idx="2">
                  <c:v>21.2</c:v>
                </c:pt>
                <c:pt idx="3">
                  <c:v>20.9</c:v>
                </c:pt>
                <c:pt idx="4">
                  <c:v>20.399999999999999</c:v>
                </c:pt>
                <c:pt idx="5">
                  <c:v>19.5</c:v>
                </c:pt>
                <c:pt idx="6">
                  <c:v>18.899999999999999</c:v>
                </c:pt>
                <c:pt idx="7">
                  <c:v>17.3</c:v>
                </c:pt>
                <c:pt idx="8">
                  <c:v>16.8</c:v>
                </c:pt>
                <c:pt idx="9">
                  <c:v>18</c:v>
                </c:pt>
                <c:pt idx="10">
                  <c:v>17.600000000000001</c:v>
                </c:pt>
                <c:pt idx="11">
                  <c:v>17.8</c:v>
                </c:pt>
                <c:pt idx="12">
                  <c:v>17.600000000000001</c:v>
                </c:pt>
                <c:pt idx="13">
                  <c:v>17.399999999999999</c:v>
                </c:pt>
                <c:pt idx="14">
                  <c:v>16</c:v>
                </c:pt>
                <c:pt idx="15">
                  <c:v>15.6</c:v>
                </c:pt>
                <c:pt idx="16">
                  <c:v>15.2</c:v>
                </c:pt>
                <c:pt idx="17">
                  <c:v>14.8</c:v>
                </c:pt>
                <c:pt idx="18">
                  <c:v>14.3</c:v>
                </c:pt>
                <c:pt idx="19">
                  <c:v>14</c:v>
                </c:pt>
                <c:pt idx="20">
                  <c:v>14</c:v>
                </c:pt>
                <c:pt idx="21">
                  <c:v>13.7</c:v>
                </c:pt>
                <c:pt idx="22">
                  <c:v>13.1</c:v>
                </c:pt>
                <c:pt idx="23">
                  <c:v>12.4</c:v>
                </c:pt>
                <c:pt idx="24">
                  <c:v>12</c:v>
                </c:pt>
                <c:pt idx="25">
                  <c:v>11.4</c:v>
                </c:pt>
                <c:pt idx="26">
                  <c:v>11.2</c:v>
                </c:pt>
                <c:pt idx="27">
                  <c:v>10.8</c:v>
                </c:pt>
                <c:pt idx="28">
                  <c:v>10.5</c:v>
                </c:pt>
                <c:pt idx="29">
                  <c:v>10.5</c:v>
                </c:pt>
                <c:pt idx="30">
                  <c:v>10.3</c:v>
                </c:pt>
                <c:pt idx="31">
                  <c:v>9.9</c:v>
                </c:pt>
                <c:pt idx="32">
                  <c:v>9.3000000000000007</c:v>
                </c:pt>
                <c:pt idx="33">
                  <c:v>8.6</c:v>
                </c:pt>
                <c:pt idx="34">
                  <c:v>8.4</c:v>
                </c:pt>
                <c:pt idx="35">
                  <c:v>8.6</c:v>
                </c:pt>
                <c:pt idx="36">
                  <c:v>8.4</c:v>
                </c:pt>
                <c:pt idx="37">
                  <c:v>8.6</c:v>
                </c:pt>
                <c:pt idx="38">
                  <c:v>8.1999999999999993</c:v>
                </c:pt>
                <c:pt idx="39">
                  <c:v>8.1999999999999993</c:v>
                </c:pt>
                <c:pt idx="40">
                  <c:v>8</c:v>
                </c:pt>
                <c:pt idx="41">
                  <c:v>7.9</c:v>
                </c:pt>
                <c:pt idx="42">
                  <c:v>7.9</c:v>
                </c:pt>
                <c:pt idx="43">
                  <c:v>7.8</c:v>
                </c:pt>
                <c:pt idx="44">
                  <c:v>7.7</c:v>
                </c:pt>
                <c:pt idx="45">
                  <c:v>7.5</c:v>
                </c:pt>
                <c:pt idx="46">
                  <c:v>7.6</c:v>
                </c:pt>
                <c:pt idx="47">
                  <c:v>7.5</c:v>
                </c:pt>
                <c:pt idx="48">
                  <c:v>7.6</c:v>
                </c:pt>
                <c:pt idx="49">
                  <c:v>7.5</c:v>
                </c:pt>
                <c:pt idx="50">
                  <c:v>7.5</c:v>
                </c:pt>
                <c:pt idx="51">
                  <c:v>7.6</c:v>
                </c:pt>
                <c:pt idx="52">
                  <c:v>7.7</c:v>
                </c:pt>
                <c:pt idx="53">
                  <c:v>7.6</c:v>
                </c:pt>
              </c:numCache>
            </c:numRef>
          </c:val>
          <c:smooth val="0"/>
          <c:extLst>
            <c:ext xmlns:c16="http://schemas.microsoft.com/office/drawing/2014/chart" uri="{C3380CC4-5D6E-409C-BE32-E72D297353CC}">
              <c16:uniqueId val="{00000001-DADB-4D7C-9FEE-7D4C8135B6C5}"/>
            </c:ext>
          </c:extLst>
        </c:ser>
        <c:dLbls>
          <c:showLegendKey val="0"/>
          <c:showVal val="0"/>
          <c:showCatName val="0"/>
          <c:showSerName val="0"/>
          <c:showPercent val="0"/>
          <c:showBubbleSize val="0"/>
        </c:dLbls>
        <c:marker val="1"/>
        <c:smooth val="0"/>
        <c:axId val="355921040"/>
        <c:axId val="355920648"/>
      </c:lineChart>
      <c:catAx>
        <c:axId val="355919080"/>
        <c:scaling>
          <c:orientation val="minMax"/>
        </c:scaling>
        <c:delete val="0"/>
        <c:axPos val="b"/>
        <c:title>
          <c:tx>
            <c:rich>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de-DE"/>
                  <a:t>Stationär behandelte</a:t>
                </a:r>
                <a:br>
                  <a:rPr lang="de-DE"/>
                </a:br>
                <a:r>
                  <a:rPr lang="de-DE"/>
                  <a:t>Patient:innen in 1000</a:t>
                </a:r>
              </a:p>
            </c:rich>
          </c:tx>
          <c:layout>
            <c:manualLayout>
              <c:xMode val="edge"/>
              <c:yMode val="edge"/>
              <c:x val="6.6864116604713753E-2"/>
              <c:y val="7.2379478206249862E-2"/>
            </c:manualLayout>
          </c:layout>
          <c:overlay val="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55919864"/>
        <c:crosses val="autoZero"/>
        <c:auto val="1"/>
        <c:lblAlgn val="ctr"/>
        <c:lblOffset val="100"/>
        <c:tickLblSkip val="4"/>
        <c:noMultiLvlLbl val="0"/>
      </c:catAx>
      <c:valAx>
        <c:axId val="355919864"/>
        <c:scaling>
          <c:orientation val="minMax"/>
          <c:max val="600"/>
        </c:scaling>
        <c:delete val="0"/>
        <c:axPos val="l"/>
        <c:majorGridlines>
          <c:spPr>
            <a:ln w="9525" cap="flat" cmpd="sng" algn="ctr">
              <a:solidFill>
                <a:schemeClr val="tx1">
                  <a:lumMod val="15000"/>
                  <a:lumOff val="85000"/>
                </a:schemeClr>
              </a:solidFill>
              <a:round/>
            </a:ln>
            <a:effectLst/>
          </c:spPr>
        </c:majorGridlines>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55919080"/>
        <c:crosses val="autoZero"/>
        <c:crossBetween val="between"/>
        <c:majorUnit val="100"/>
      </c:valAx>
      <c:valAx>
        <c:axId val="355920648"/>
        <c:scaling>
          <c:orientation val="minMax"/>
          <c:max val="24"/>
        </c:scaling>
        <c:delete val="0"/>
        <c:axPos val="r"/>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55921040"/>
        <c:crosses val="max"/>
        <c:crossBetween val="between"/>
        <c:majorUnit val="2"/>
        <c:minorUnit val="1"/>
      </c:valAx>
      <c:catAx>
        <c:axId val="355921040"/>
        <c:scaling>
          <c:orientation val="minMax"/>
        </c:scaling>
        <c:delete val="1"/>
        <c:axPos val="b"/>
        <c:title>
          <c:tx>
            <c:rich>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de-DE"/>
                  <a:t>Durchschnittliche</a:t>
                </a:r>
                <a:br>
                  <a:rPr lang="de-DE"/>
                </a:br>
                <a:r>
                  <a:rPr lang="de-DE"/>
                  <a:t>Verweildauer in Tage¹</a:t>
                </a:r>
              </a:p>
            </c:rich>
          </c:tx>
          <c:layout>
            <c:manualLayout>
              <c:xMode val="edge"/>
              <c:yMode val="edge"/>
              <c:x val="0.75675347222222222"/>
              <c:y val="7.2515046296296293E-2"/>
            </c:manualLayout>
          </c:layout>
          <c:overlay val="0"/>
          <c:spPr>
            <a:noFill/>
            <a:ln>
              <a:noFill/>
            </a:ln>
            <a:effectLst/>
          </c:spPr>
          <c:txPr>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none"/>
        <c:tickLblPos val="nextTo"/>
        <c:crossAx val="355920648"/>
        <c:crosses val="autoZero"/>
        <c:auto val="1"/>
        <c:lblAlgn val="ctr"/>
        <c:lblOffset val="100"/>
        <c:noMultiLvlLbl val="0"/>
      </c:catAx>
      <c:spPr>
        <a:solidFill>
          <a:schemeClr val="bg1"/>
        </a:solidFill>
        <a:ln>
          <a:noFill/>
        </a:ln>
        <a:effectLst/>
      </c:spPr>
    </c:plotArea>
    <c:legend>
      <c:legendPos val="b"/>
      <c:layout>
        <c:manualLayout>
          <c:xMode val="edge"/>
          <c:yMode val="edge"/>
          <c:x val="0.18966172375661164"/>
          <c:y val="0.15015792897682662"/>
          <c:w val="0.59425609869832263"/>
          <c:h val="0.108786111111111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E8D4B28A-CB40-48D4-9CA8-A8B7E3B16265}"/>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B72CFAEC-D810-487D-9939-1363A35251CB}"/>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5056822</xdr:colOff>
      <xdr:row>0</xdr:row>
      <xdr:rowOff>0</xdr:rowOff>
    </xdr:from>
    <xdr:ext cx="1124903" cy="1124903"/>
    <xdr:pic>
      <xdr:nvPicPr>
        <xdr:cNvPr id="4" name="Grafik 3">
          <a:extLst>
            <a:ext uri="{FF2B5EF4-FFF2-40B4-BE49-F238E27FC236}">
              <a16:creationId xmlns:a16="http://schemas.microsoft.com/office/drawing/2014/main" id="{C306B90A-CD68-450B-A19E-E7F6371EA3CF}"/>
            </a:ext>
          </a:extLst>
        </xdr:cNvPr>
        <xdr:cNvPicPr>
          <a:picLocks noChangeAspect="1"/>
        </xdr:cNvPicPr>
      </xdr:nvPicPr>
      <xdr:blipFill>
        <a:blip xmlns:r="http://schemas.openxmlformats.org/officeDocument/2006/relationships" r:embed="rId1"/>
        <a:stretch>
          <a:fillRect/>
        </a:stretch>
      </xdr:blipFill>
      <xdr:spPr>
        <a:xfrm>
          <a:off x="6637972" y="0"/>
          <a:ext cx="1124903" cy="112490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5247322</xdr:colOff>
      <xdr:row>0</xdr:row>
      <xdr:rowOff>0</xdr:rowOff>
    </xdr:from>
    <xdr:ext cx="1124903" cy="1124903"/>
    <xdr:pic>
      <xdr:nvPicPr>
        <xdr:cNvPr id="4" name="Grafik 3">
          <a:extLst>
            <a:ext uri="{FF2B5EF4-FFF2-40B4-BE49-F238E27FC236}">
              <a16:creationId xmlns:a16="http://schemas.microsoft.com/office/drawing/2014/main" id="{8E0819EB-752B-492F-AC3E-926EB04B57A8}"/>
            </a:ext>
          </a:extLst>
        </xdr:cNvPr>
        <xdr:cNvPicPr>
          <a:picLocks noChangeAspect="1"/>
        </xdr:cNvPicPr>
      </xdr:nvPicPr>
      <xdr:blipFill>
        <a:blip xmlns:r="http://schemas.openxmlformats.org/officeDocument/2006/relationships" r:embed="rId1"/>
        <a:stretch>
          <a:fillRect/>
        </a:stretch>
      </xdr:blipFill>
      <xdr:spPr>
        <a:xfrm>
          <a:off x="6714172" y="0"/>
          <a:ext cx="1124903" cy="11249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3</xdr:col>
      <xdr:colOff>5675947</xdr:colOff>
      <xdr:row>0</xdr:row>
      <xdr:rowOff>0</xdr:rowOff>
    </xdr:from>
    <xdr:ext cx="1124903" cy="1124903"/>
    <xdr:pic>
      <xdr:nvPicPr>
        <xdr:cNvPr id="4" name="Grafik 3">
          <a:extLst>
            <a:ext uri="{FF2B5EF4-FFF2-40B4-BE49-F238E27FC236}">
              <a16:creationId xmlns:a16="http://schemas.microsoft.com/office/drawing/2014/main" id="{2BA008E7-DFF1-4AB1-889C-98AE31D18677}"/>
            </a:ext>
          </a:extLst>
        </xdr:cNvPr>
        <xdr:cNvPicPr>
          <a:picLocks noChangeAspect="1"/>
        </xdr:cNvPicPr>
      </xdr:nvPicPr>
      <xdr:blipFill>
        <a:blip xmlns:r="http://schemas.openxmlformats.org/officeDocument/2006/relationships" r:embed="rId1"/>
        <a:stretch>
          <a:fillRect/>
        </a:stretch>
      </xdr:blipFill>
      <xdr:spPr>
        <a:xfrm>
          <a:off x="7295197" y="0"/>
          <a:ext cx="1124903" cy="112490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171449</xdr:colOff>
      <xdr:row>6</xdr:row>
      <xdr:rowOff>0</xdr:rowOff>
    </xdr:from>
    <xdr:to>
      <xdr:col>6</xdr:col>
      <xdr:colOff>84824</xdr:colOff>
      <xdr:row>34</xdr:row>
      <xdr:rowOff>43275</xdr:rowOff>
    </xdr:to>
    <xdr:graphicFrame macro="">
      <xdr:nvGraphicFramePr>
        <xdr:cNvPr id="2" name="Diagramm 1">
          <a:extLst>
            <a:ext uri="{FF2B5EF4-FFF2-40B4-BE49-F238E27FC236}">
              <a16:creationId xmlns:a16="http://schemas.microsoft.com/office/drawing/2014/main" id="{2A2A39E3-B703-4C51-8610-CF738C6BB2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0.06474</cdr:x>
      <cdr:y>0.93264</cdr:y>
    </cdr:from>
    <cdr:to>
      <cdr:x>0.88142</cdr:x>
      <cdr:y>0.99123</cdr:y>
    </cdr:to>
    <cdr:sp macro="" textlink="">
      <cdr:nvSpPr>
        <cdr:cNvPr id="2" name="Textfeld 1"/>
        <cdr:cNvSpPr txBox="1"/>
      </cdr:nvSpPr>
      <cdr:spPr>
        <a:xfrm xmlns:a="http://schemas.openxmlformats.org/drawingml/2006/main">
          <a:off x="478936" y="3790950"/>
          <a:ext cx="6041880" cy="238125"/>
        </a:xfrm>
        <a:prstGeom xmlns:a="http://schemas.openxmlformats.org/drawingml/2006/main" prst="rect">
          <a:avLst/>
        </a:prstGeom>
      </cdr:spPr>
      <cdr:txBody>
        <a:bodyPr xmlns:a="http://schemas.openxmlformats.org/drawingml/2006/main" vertOverflow="clip" wrap="square" lIns="36000" tIns="36000" rIns="36000" bIns="36000" rtlCol="0">
          <a:noAutofit/>
        </a:bodyPr>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a</a:t>
          </a:r>
          <a:r>
            <a:rPr lang="de-DE" sz="800">
              <a:latin typeface="Arial" panose="020B0604020202020204" pitchFamily="34" charset="0"/>
              <a:cs typeface="Arial" panose="020B0604020202020204" pitchFamily="34" charset="0"/>
            </a:rPr>
            <a:t>   1990 durch Rechtsänderung neu gefasste Erhebungsmerkmale	</a:t>
          </a:r>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einschließlich Stundenfälle</a:t>
          </a: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45DF8-9212-49CE-B9DA-8B45C665FF8A}">
  <dimension ref="A1:K69"/>
  <sheetViews>
    <sheetView showGridLines="0" tabSelected="1" zoomScaleNormal="100" workbookViewId="0"/>
  </sheetViews>
  <sheetFormatPr baseColWidth="10" defaultColWidth="11.42578125" defaultRowHeight="12" x14ac:dyDescent="0.2"/>
  <cols>
    <col min="1" max="1" width="2.7109375" style="2" customWidth="1"/>
    <col min="2" max="2" width="6.140625" style="2" customWidth="1"/>
    <col min="3" max="3" width="2.7109375" style="2" customWidth="1"/>
    <col min="4" max="4" width="57.140625" style="2" customWidth="1"/>
    <col min="5" max="8" width="11.42578125" style="2" customWidth="1"/>
    <col min="9" max="9" width="9.85546875" style="18" customWidth="1"/>
    <col min="10" max="10" width="11.42578125" style="18" customWidth="1"/>
    <col min="11" max="11" width="12.85546875" style="18" customWidth="1"/>
    <col min="12" max="16384" width="11.42578125" style="2"/>
  </cols>
  <sheetData>
    <row r="1" spans="1:11" s="7" customFormat="1" ht="13.9" x14ac:dyDescent="0.2">
      <c r="A1" s="3"/>
      <c r="B1" s="4"/>
      <c r="C1" s="3"/>
      <c r="D1" s="3"/>
      <c r="E1" s="3"/>
      <c r="F1" s="3"/>
      <c r="I1" s="9"/>
      <c r="J1" s="9"/>
      <c r="K1" s="9"/>
    </row>
    <row r="2" spans="1:11" s="7" customFormat="1" ht="50.25" customHeight="1" x14ac:dyDescent="0.25">
      <c r="A2" s="8"/>
      <c r="B2" s="9"/>
      <c r="C2" s="49" t="s">
        <v>85</v>
      </c>
      <c r="D2" s="50"/>
      <c r="E2" s="6"/>
      <c r="F2" s="6"/>
      <c r="G2" s="9"/>
      <c r="H2" s="9"/>
      <c r="I2" s="9"/>
      <c r="J2" s="9"/>
      <c r="K2" s="9"/>
    </row>
    <row r="3" spans="1:11" s="9" customFormat="1" ht="20.100000000000001" customHeight="1" x14ac:dyDescent="0.2">
      <c r="A3" s="51"/>
      <c r="B3" s="52"/>
      <c r="C3" s="53"/>
      <c r="D3" s="54"/>
      <c r="E3" s="52"/>
      <c r="F3" s="52"/>
      <c r="G3" s="52"/>
      <c r="H3" s="52"/>
      <c r="I3" s="55"/>
    </row>
    <row r="4" spans="1:11" s="9" customFormat="1" ht="20.100000000000001" customHeight="1" x14ac:dyDescent="0.2">
      <c r="A4" s="8"/>
      <c r="B4" s="56"/>
      <c r="C4" s="57"/>
      <c r="D4" s="58"/>
    </row>
    <row r="5" spans="1:11" ht="11.45" x14ac:dyDescent="0.2">
      <c r="C5" s="59"/>
      <c r="D5" s="59"/>
    </row>
    <row r="6" spans="1:11" ht="11.45" x14ac:dyDescent="0.2">
      <c r="C6" s="59"/>
      <c r="D6" s="59"/>
    </row>
    <row r="7" spans="1:11" ht="35.450000000000003" x14ac:dyDescent="0.6">
      <c r="C7" s="60" t="s">
        <v>30</v>
      </c>
      <c r="D7" s="59"/>
    </row>
    <row r="8" spans="1:11" ht="30" x14ac:dyDescent="0.5">
      <c r="A8" s="61"/>
      <c r="C8" s="62" t="s">
        <v>4</v>
      </c>
      <c r="D8" s="59"/>
    </row>
    <row r="9" spans="1:11" ht="14.25" customHeight="1" x14ac:dyDescent="0.25">
      <c r="A9" s="61"/>
      <c r="C9" s="59"/>
      <c r="D9" s="59"/>
    </row>
    <row r="10" spans="1:11" ht="14.25" customHeight="1" x14ac:dyDescent="0.25">
      <c r="A10" s="61"/>
      <c r="C10" s="63"/>
      <c r="D10" s="59"/>
    </row>
    <row r="11" spans="1:11" ht="14.25" customHeight="1" x14ac:dyDescent="0.2">
      <c r="C11" s="59"/>
      <c r="D11" s="59"/>
    </row>
    <row r="12" spans="1:11" ht="14.25" customHeight="1" x14ac:dyDescent="0.3">
      <c r="C12" s="213" t="s">
        <v>381</v>
      </c>
      <c r="D12" s="59"/>
      <c r="E12" s="64"/>
      <c r="F12" s="65"/>
    </row>
    <row r="13" spans="1:11" ht="14.25" customHeight="1" x14ac:dyDescent="0.2">
      <c r="C13" s="59"/>
      <c r="D13" s="59"/>
    </row>
    <row r="14" spans="1:11" ht="16.5" customHeight="1" x14ac:dyDescent="0.2">
      <c r="C14" s="66" t="s">
        <v>70</v>
      </c>
      <c r="D14" s="59"/>
    </row>
    <row r="15" spans="1:11" ht="16.5" customHeight="1" x14ac:dyDescent="0.2">
      <c r="C15" s="225" t="s">
        <v>71</v>
      </c>
      <c r="D15" s="225"/>
    </row>
    <row r="16" spans="1:11" ht="16.5" customHeight="1" x14ac:dyDescent="0.2">
      <c r="C16" s="225"/>
      <c r="D16" s="225"/>
    </row>
    <row r="17" spans="3:4" ht="14.25" customHeight="1" x14ac:dyDescent="0.2">
      <c r="C17" s="67"/>
      <c r="D17" s="67"/>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
  <sheetViews>
    <sheetView showGridLines="0" zoomScaleNormal="100" workbookViewId="0"/>
  </sheetViews>
  <sheetFormatPr baseColWidth="10" defaultColWidth="10.42578125" defaultRowHeight="12" x14ac:dyDescent="0.2"/>
  <cols>
    <col min="1" max="1" width="2.42578125" style="3" customWidth="1"/>
    <col min="2" max="2" width="18.85546875" style="20" customWidth="1"/>
    <col min="3" max="3" width="2.42578125" style="3" customWidth="1"/>
    <col min="4" max="4" width="92.7109375" style="5" customWidth="1"/>
    <col min="5" max="5" width="1.7109375" style="6" customWidth="1"/>
    <col min="6" max="6" width="12.5703125" style="3" customWidth="1"/>
    <col min="7" max="16384" width="10.42578125" style="3"/>
  </cols>
  <sheetData>
    <row r="1" spans="1:6" s="7" customFormat="1" ht="13.9" x14ac:dyDescent="0.2">
      <c r="A1" s="3"/>
      <c r="B1" s="4"/>
      <c r="C1" s="3"/>
      <c r="D1" s="5"/>
      <c r="E1" s="6"/>
      <c r="F1" s="3"/>
    </row>
    <row r="2" spans="1:6" s="72" customFormat="1" ht="20.100000000000001" customHeight="1" x14ac:dyDescent="0.25">
      <c r="A2" s="68"/>
      <c r="B2" s="69" t="s">
        <v>15</v>
      </c>
      <c r="C2" s="70"/>
      <c r="D2" s="71"/>
      <c r="E2" s="70"/>
      <c r="F2" s="70"/>
    </row>
    <row r="3" spans="1:6" s="52" customFormat="1" ht="50.25" customHeight="1" x14ac:dyDescent="0.2">
      <c r="A3" s="77"/>
      <c r="B3" s="78" t="s">
        <v>31</v>
      </c>
      <c r="C3" s="79"/>
      <c r="D3" s="80"/>
      <c r="E3" s="79"/>
      <c r="F3" s="79"/>
    </row>
    <row r="4" spans="1:6" ht="13.9" x14ac:dyDescent="0.2">
      <c r="B4" s="10"/>
    </row>
    <row r="5" spans="1:6" ht="36" x14ac:dyDescent="0.2">
      <c r="B5" s="4" t="s">
        <v>32</v>
      </c>
      <c r="C5" s="5"/>
      <c r="D5" s="11" t="s">
        <v>33</v>
      </c>
    </row>
    <row r="6" spans="1:6" ht="13.9" x14ac:dyDescent="0.2">
      <c r="B6" s="10"/>
    </row>
    <row r="7" spans="1:6" ht="38.25" customHeight="1" x14ac:dyDescent="0.2">
      <c r="B7" s="10" t="s">
        <v>34</v>
      </c>
      <c r="C7" s="12"/>
      <c r="D7" s="13" t="s">
        <v>35</v>
      </c>
    </row>
    <row r="8" spans="1:6" ht="13.9" x14ac:dyDescent="0.2">
      <c r="B8" s="10"/>
    </row>
    <row r="9" spans="1:6" ht="57.75" customHeight="1" x14ac:dyDescent="0.2">
      <c r="B9" s="14"/>
      <c r="C9" s="5"/>
      <c r="D9" s="15" t="s">
        <v>86</v>
      </c>
    </row>
    <row r="10" spans="1:6" ht="13.9" x14ac:dyDescent="0.2">
      <c r="B10" s="10"/>
    </row>
    <row r="11" spans="1:6" ht="30" x14ac:dyDescent="0.2">
      <c r="B11" s="24" t="s">
        <v>67</v>
      </c>
      <c r="C11" s="27"/>
      <c r="D11" s="26" t="s">
        <v>68</v>
      </c>
    </row>
    <row r="12" spans="1:6" ht="13.9" x14ac:dyDescent="0.2">
      <c r="B12" s="10"/>
    </row>
    <row r="13" spans="1:6" ht="14.25" x14ac:dyDescent="0.2">
      <c r="B13" s="16">
        <v>0</v>
      </c>
      <c r="C13" s="17"/>
      <c r="D13" s="15" t="s">
        <v>36</v>
      </c>
    </row>
    <row r="14" spans="1:6" ht="14.25" x14ac:dyDescent="0.2">
      <c r="B14" s="16" t="s">
        <v>37</v>
      </c>
      <c r="C14" s="17"/>
      <c r="D14" s="15" t="s">
        <v>38</v>
      </c>
    </row>
    <row r="15" spans="1:6" ht="14.25" x14ac:dyDescent="0.2">
      <c r="B15" s="16" t="s">
        <v>39</v>
      </c>
      <c r="C15" s="17"/>
      <c r="D15" s="15" t="s">
        <v>40</v>
      </c>
    </row>
    <row r="16" spans="1:6" ht="14.25" x14ac:dyDescent="0.2">
      <c r="B16" s="16" t="s">
        <v>41</v>
      </c>
      <c r="C16" s="17"/>
      <c r="D16" s="15" t="s">
        <v>42</v>
      </c>
    </row>
    <row r="17" spans="2:5" ht="14.25" x14ac:dyDescent="0.2">
      <c r="B17" s="16" t="s">
        <v>43</v>
      </c>
      <c r="C17" s="17"/>
      <c r="D17" s="15" t="s">
        <v>44</v>
      </c>
    </row>
    <row r="18" spans="2:5" ht="13.9" x14ac:dyDescent="0.2">
      <c r="B18" s="16" t="s">
        <v>45</v>
      </c>
      <c r="C18" s="17"/>
      <c r="D18" s="15" t="s">
        <v>46</v>
      </c>
    </row>
    <row r="19" spans="2:5" ht="14.25" x14ac:dyDescent="0.2">
      <c r="B19" s="16" t="s">
        <v>47</v>
      </c>
      <c r="C19" s="17"/>
      <c r="D19" s="15" t="s">
        <v>48</v>
      </c>
    </row>
    <row r="20" spans="2:5" ht="13.9" x14ac:dyDescent="0.2">
      <c r="B20" s="16" t="s">
        <v>49</v>
      </c>
      <c r="C20" s="17"/>
      <c r="D20" s="15" t="s">
        <v>50</v>
      </c>
    </row>
    <row r="21" spans="2:5" ht="13.9" x14ac:dyDescent="0.2">
      <c r="B21" s="16" t="s">
        <v>51</v>
      </c>
      <c r="C21" s="17"/>
      <c r="D21" s="15" t="s">
        <v>52</v>
      </c>
    </row>
    <row r="22" spans="2:5" ht="14.25" x14ac:dyDescent="0.2">
      <c r="B22" s="16" t="s">
        <v>53</v>
      </c>
      <c r="C22" s="17"/>
      <c r="D22" s="15" t="s">
        <v>54</v>
      </c>
    </row>
    <row r="23" spans="2:5" ht="13.9" x14ac:dyDescent="0.2">
      <c r="B23" s="16" t="s">
        <v>55</v>
      </c>
      <c r="C23" s="17"/>
      <c r="D23" s="15" t="s">
        <v>56</v>
      </c>
    </row>
    <row r="24" spans="2:5" ht="14.25" x14ac:dyDescent="0.2">
      <c r="B24" s="16" t="s">
        <v>57</v>
      </c>
      <c r="C24" s="17"/>
      <c r="D24" s="15" t="s">
        <v>58</v>
      </c>
    </row>
    <row r="25" spans="2:5" ht="14.25" x14ac:dyDescent="0.2">
      <c r="B25" s="16" t="s">
        <v>59</v>
      </c>
      <c r="C25" s="17"/>
      <c r="D25" s="15" t="s">
        <v>60</v>
      </c>
      <c r="E25" s="18"/>
    </row>
    <row r="26" spans="2:5" ht="13.9" x14ac:dyDescent="0.2">
      <c r="B26" s="16" t="s">
        <v>8</v>
      </c>
      <c r="C26" s="17"/>
      <c r="D26" s="15" t="s">
        <v>61</v>
      </c>
    </row>
    <row r="27" spans="2:5" ht="13.9" x14ac:dyDescent="0.2">
      <c r="B27" s="16" t="s">
        <v>5</v>
      </c>
      <c r="C27" s="17"/>
      <c r="D27" s="15" t="s">
        <v>62</v>
      </c>
    </row>
    <row r="28" spans="2:5" ht="13.9" x14ac:dyDescent="0.2">
      <c r="B28" s="16"/>
      <c r="C28" s="17"/>
      <c r="D28" s="15"/>
    </row>
    <row r="29" spans="2:5" ht="13.9" x14ac:dyDescent="0.2">
      <c r="B29" s="19"/>
      <c r="C29" s="17"/>
      <c r="D29" s="15"/>
    </row>
    <row r="30" spans="2:5" ht="13.9" x14ac:dyDescent="0.2">
      <c r="B30" s="19"/>
      <c r="C30" s="17"/>
      <c r="D30" s="15"/>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6"/>
  <sheetViews>
    <sheetView showGridLines="0" zoomScaleNormal="100" workbookViewId="0"/>
  </sheetViews>
  <sheetFormatPr baseColWidth="10" defaultColWidth="10.42578125" defaultRowHeight="15" x14ac:dyDescent="0.2"/>
  <cols>
    <col min="1" max="1" width="2.42578125" style="3" customWidth="1"/>
    <col min="2" max="2" width="17.140625" style="4" bestFit="1" customWidth="1"/>
    <col min="3" max="3" width="2.42578125" style="3" customWidth="1"/>
    <col min="4" max="4" width="95.5703125" style="5" customWidth="1"/>
    <col min="5" max="5" width="1.7109375" style="6" customWidth="1"/>
    <col min="6" max="6" width="12.5703125" style="3" customWidth="1"/>
    <col min="7" max="16384" width="10.42578125" style="3"/>
  </cols>
  <sheetData>
    <row r="1" spans="1:6" s="7" customFormat="1" ht="13.9" x14ac:dyDescent="0.2">
      <c r="A1" s="3"/>
      <c r="B1" s="4"/>
      <c r="C1" s="3"/>
      <c r="D1" s="5"/>
      <c r="E1" s="6"/>
      <c r="F1" s="3"/>
    </row>
    <row r="2" spans="1:6" s="72" customFormat="1" ht="20.100000000000001" customHeight="1" x14ac:dyDescent="0.25">
      <c r="A2" s="68"/>
      <c r="B2" s="69" t="s">
        <v>15</v>
      </c>
      <c r="C2" s="70"/>
      <c r="D2" s="71"/>
      <c r="E2" s="70"/>
      <c r="F2" s="70"/>
    </row>
    <row r="3" spans="1:6" s="52" customFormat="1" ht="50.25" customHeight="1" x14ac:dyDescent="0.2">
      <c r="A3" s="77"/>
      <c r="B3" s="78" t="s">
        <v>11</v>
      </c>
      <c r="C3" s="79"/>
      <c r="D3" s="80"/>
      <c r="E3" s="79"/>
      <c r="F3" s="79"/>
    </row>
    <row r="4" spans="1:6" s="6" customFormat="1" ht="13.9" x14ac:dyDescent="0.2">
      <c r="B4" s="21"/>
      <c r="C4" s="22"/>
      <c r="D4" s="23"/>
    </row>
    <row r="5" spans="1:6" s="6" customFormat="1" ht="34.5" customHeight="1" x14ac:dyDescent="0.2">
      <c r="B5" s="24" t="s">
        <v>63</v>
      </c>
      <c r="C5" s="25"/>
      <c r="D5" s="212" t="s">
        <v>64</v>
      </c>
    </row>
    <row r="6" spans="1:6" s="6" customFormat="1" ht="34.5" customHeight="1" x14ac:dyDescent="0.2">
      <c r="B6" s="24"/>
      <c r="C6" s="27"/>
      <c r="D6" s="212" t="s">
        <v>84</v>
      </c>
    </row>
    <row r="7" spans="1:6" s="6" customFormat="1" ht="48" x14ac:dyDescent="0.2">
      <c r="B7" s="24"/>
      <c r="C7" s="27"/>
      <c r="D7" s="212" t="s">
        <v>65</v>
      </c>
    </row>
    <row r="8" spans="1:6" s="6" customFormat="1" ht="36" x14ac:dyDescent="0.2">
      <c r="B8" s="24"/>
      <c r="C8" s="27"/>
      <c r="D8" s="212" t="s">
        <v>66</v>
      </c>
    </row>
    <row r="9" spans="1:6" s="6" customFormat="1" ht="13.9" x14ac:dyDescent="0.2">
      <c r="B9" s="24"/>
      <c r="C9" s="27"/>
      <c r="D9" s="26"/>
    </row>
    <row r="10" spans="1:6" s="6" customFormat="1" x14ac:dyDescent="0.2">
      <c r="B10" s="24"/>
      <c r="C10" s="27"/>
      <c r="D10" s="30" t="s">
        <v>72</v>
      </c>
    </row>
    <row r="11" spans="1:6" s="6" customFormat="1" ht="13.9" x14ac:dyDescent="0.2">
      <c r="B11" s="21"/>
      <c r="C11" s="22"/>
      <c r="D11" s="23"/>
    </row>
    <row r="12" spans="1:6" s="6" customFormat="1" ht="50.1" customHeight="1" x14ac:dyDescent="0.2">
      <c r="B12" s="24" t="s">
        <v>73</v>
      </c>
      <c r="C12" s="27"/>
      <c r="D12" s="212" t="s">
        <v>80</v>
      </c>
    </row>
    <row r="13" spans="1:6" s="6" customFormat="1" ht="13.9" x14ac:dyDescent="0.2">
      <c r="B13" s="24"/>
      <c r="C13" s="27"/>
      <c r="D13" s="212"/>
    </row>
    <row r="14" spans="1:6" s="6" customFormat="1" ht="72" x14ac:dyDescent="0.2">
      <c r="B14" s="24" t="s">
        <v>1</v>
      </c>
      <c r="C14" s="27"/>
      <c r="D14" s="212" t="s">
        <v>81</v>
      </c>
    </row>
    <row r="15" spans="1:6" s="6" customFormat="1" ht="13.9" x14ac:dyDescent="0.2">
      <c r="B15" s="24"/>
      <c r="C15" s="27"/>
      <c r="D15" s="212"/>
    </row>
    <row r="16" spans="1:6" s="6" customFormat="1" ht="45" x14ac:dyDescent="0.2">
      <c r="B16" s="24" t="s">
        <v>74</v>
      </c>
      <c r="C16" s="27"/>
      <c r="D16" s="212" t="s">
        <v>75</v>
      </c>
    </row>
    <row r="17" spans="2:4" s="6" customFormat="1" ht="13.9" x14ac:dyDescent="0.2">
      <c r="B17" s="24"/>
      <c r="C17" s="27"/>
      <c r="D17" s="212"/>
    </row>
    <row r="18" spans="2:4" s="6" customFormat="1" ht="45" x14ac:dyDescent="0.2">
      <c r="B18" s="24" t="s">
        <v>76</v>
      </c>
      <c r="C18" s="27"/>
      <c r="D18" s="212" t="s">
        <v>77</v>
      </c>
    </row>
    <row r="19" spans="2:4" s="6" customFormat="1" ht="13.9" x14ac:dyDescent="0.2">
      <c r="B19" s="24"/>
      <c r="C19" s="27"/>
      <c r="D19" s="212"/>
    </row>
    <row r="20" spans="2:4" s="6" customFormat="1" ht="60" x14ac:dyDescent="0.2">
      <c r="B20" s="24" t="s">
        <v>78</v>
      </c>
      <c r="C20" s="27"/>
      <c r="D20" s="212" t="s">
        <v>83</v>
      </c>
    </row>
    <row r="21" spans="2:4" s="6" customFormat="1" x14ac:dyDescent="0.2">
      <c r="B21" s="24"/>
      <c r="C21" s="27"/>
      <c r="D21" s="212"/>
    </row>
    <row r="22" spans="2:4" s="6" customFormat="1" x14ac:dyDescent="0.2">
      <c r="B22" s="24"/>
      <c r="C22" s="27"/>
      <c r="D22" s="212"/>
    </row>
    <row r="23" spans="2:4" s="6" customFormat="1" x14ac:dyDescent="0.2">
      <c r="B23" s="24" t="s">
        <v>69</v>
      </c>
      <c r="C23" s="27"/>
      <c r="D23" s="212"/>
    </row>
    <row r="24" spans="2:4" s="6" customFormat="1" x14ac:dyDescent="0.2">
      <c r="B24" s="24"/>
      <c r="C24" s="27"/>
      <c r="D24" s="212"/>
    </row>
    <row r="25" spans="2:4" s="6" customFormat="1" x14ac:dyDescent="0.2">
      <c r="B25" s="24"/>
      <c r="C25" s="27"/>
      <c r="D25" s="212"/>
    </row>
    <row r="26" spans="2:4" s="6" customFormat="1" x14ac:dyDescent="0.2">
      <c r="B26" s="24"/>
      <c r="C26" s="27"/>
      <c r="D26" s="212"/>
    </row>
    <row r="27" spans="2:4" s="6" customFormat="1" x14ac:dyDescent="0.2">
      <c r="B27" s="24"/>
      <c r="C27" s="27"/>
      <c r="D27" s="212"/>
    </row>
    <row r="28" spans="2:4" s="6" customFormat="1" x14ac:dyDescent="0.2">
      <c r="B28" s="24"/>
      <c r="C28" s="27"/>
      <c r="D28" s="212"/>
    </row>
    <row r="29" spans="2:4" s="6" customFormat="1" x14ac:dyDescent="0.2">
      <c r="B29" s="24"/>
      <c r="C29" s="27"/>
      <c r="D29" s="212"/>
    </row>
    <row r="30" spans="2:4" s="6" customFormat="1" x14ac:dyDescent="0.2">
      <c r="B30" s="24"/>
      <c r="C30" s="27"/>
      <c r="D30" s="26"/>
    </row>
    <row r="31" spans="2:4" s="6" customFormat="1" x14ac:dyDescent="0.2">
      <c r="B31" s="24"/>
      <c r="C31" s="27"/>
      <c r="D31" s="26"/>
    </row>
    <row r="32" spans="2:4" s="6" customFormat="1" x14ac:dyDescent="0.2">
      <c r="B32" s="24"/>
      <c r="C32" s="27"/>
      <c r="D32" s="26"/>
    </row>
    <row r="33" spans="1:6" s="6" customFormat="1" x14ac:dyDescent="0.2">
      <c r="B33" s="24"/>
      <c r="C33" s="27"/>
      <c r="D33" s="26"/>
    </row>
    <row r="34" spans="1:6" s="6" customFormat="1" x14ac:dyDescent="0.2">
      <c r="B34" s="24"/>
      <c r="C34" s="27"/>
      <c r="D34" s="26"/>
    </row>
    <row r="35" spans="1:6" s="6" customFormat="1" x14ac:dyDescent="0.2">
      <c r="B35" s="24"/>
      <c r="C35" s="27"/>
      <c r="D35" s="26"/>
    </row>
    <row r="36" spans="1:6" s="6" customFormat="1" x14ac:dyDescent="0.2">
      <c r="B36" s="24"/>
      <c r="C36" s="27"/>
      <c r="D36" s="26"/>
    </row>
    <row r="37" spans="1:6" s="6" customFormat="1" x14ac:dyDescent="0.2">
      <c r="B37" s="24"/>
      <c r="C37" s="27"/>
      <c r="D37" s="26"/>
    </row>
    <row r="38" spans="1:6" s="6" customFormat="1" x14ac:dyDescent="0.2">
      <c r="B38" s="24"/>
      <c r="C38" s="27"/>
      <c r="D38" s="26"/>
    </row>
    <row r="39" spans="1:6" s="6" customFormat="1" x14ac:dyDescent="0.2">
      <c r="B39" s="24"/>
      <c r="C39" s="27"/>
      <c r="D39" s="26"/>
    </row>
    <row r="40" spans="1:6" s="6" customFormat="1" x14ac:dyDescent="0.2">
      <c r="B40" s="24"/>
      <c r="C40" s="27"/>
      <c r="D40" s="26"/>
    </row>
    <row r="41" spans="1:6" s="6" customFormat="1" x14ac:dyDescent="0.2">
      <c r="B41" s="24"/>
      <c r="C41" s="27"/>
      <c r="D41" s="26"/>
    </row>
    <row r="42" spans="1:6" s="6" customFormat="1" x14ac:dyDescent="0.2">
      <c r="B42" s="24"/>
      <c r="C42" s="27"/>
      <c r="D42" s="26"/>
    </row>
    <row r="43" spans="1:6" s="6" customFormat="1" x14ac:dyDescent="0.2">
      <c r="B43" s="24"/>
      <c r="C43" s="27"/>
      <c r="D43" s="26"/>
    </row>
    <row r="44" spans="1:6" s="6" customFormat="1" x14ac:dyDescent="0.2">
      <c r="B44" s="24"/>
      <c r="C44" s="27"/>
      <c r="D44" s="26"/>
    </row>
    <row r="45" spans="1:6" s="6" customFormat="1" x14ac:dyDescent="0.2">
      <c r="B45" s="24"/>
      <c r="D45" s="28"/>
    </row>
    <row r="46" spans="1:6" s="6" customFormat="1" x14ac:dyDescent="0.2">
      <c r="A46" s="3"/>
      <c r="B46" s="4"/>
      <c r="C46" s="3"/>
      <c r="D46" s="29"/>
      <c r="F46" s="3"/>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0"/>
  <sheetViews>
    <sheetView showGridLines="0" zoomScaleNormal="100" workbookViewId="0"/>
  </sheetViews>
  <sheetFormatPr baseColWidth="10" defaultRowHeight="12.75" x14ac:dyDescent="0.2"/>
  <cols>
    <col min="1" max="1" width="2.7109375" customWidth="1"/>
    <col min="2" max="2" width="18.85546875" bestFit="1" customWidth="1"/>
    <col min="3" max="3" width="2.7109375" customWidth="1"/>
    <col min="4" max="4" width="102" customWidth="1"/>
  </cols>
  <sheetData>
    <row r="1" spans="1:11" s="39" customFormat="1" ht="15" customHeight="1" x14ac:dyDescent="0.2">
      <c r="A1" s="37"/>
      <c r="B1" s="38"/>
      <c r="D1" s="40"/>
      <c r="E1" s="37"/>
    </row>
    <row r="2" spans="1:11" s="75" customFormat="1" ht="20.100000000000001" customHeight="1" x14ac:dyDescent="0.2">
      <c r="A2" s="73"/>
      <c r="B2" s="74" t="s">
        <v>15</v>
      </c>
      <c r="D2" s="76"/>
    </row>
    <row r="3" spans="1:11" s="83" customFormat="1" ht="50.1" customHeight="1" x14ac:dyDescent="0.2">
      <c r="A3" s="81"/>
      <c r="B3" s="226" t="s">
        <v>12</v>
      </c>
      <c r="C3" s="226"/>
      <c r="D3" s="226"/>
      <c r="E3" s="82"/>
      <c r="F3" s="82"/>
      <c r="G3" s="82"/>
      <c r="H3" s="82"/>
      <c r="I3" s="82"/>
      <c r="J3" s="82"/>
      <c r="K3" s="82"/>
    </row>
    <row r="4" spans="1:11" s="36" customFormat="1" x14ac:dyDescent="0.2">
      <c r="B4" s="43"/>
      <c r="C4" s="43"/>
      <c r="D4" s="44"/>
    </row>
    <row r="5" spans="1:11" s="36" customFormat="1" ht="14.25" x14ac:dyDescent="0.2">
      <c r="B5" s="43"/>
      <c r="C5" s="43"/>
      <c r="D5" s="45" t="s">
        <v>9</v>
      </c>
      <c r="E5" s="46"/>
      <c r="F5" s="46"/>
    </row>
    <row r="6" spans="1:11" s="36" customFormat="1" ht="14.25" x14ac:dyDescent="0.2">
      <c r="B6" s="43"/>
      <c r="C6" s="43"/>
      <c r="D6" s="45" t="s">
        <v>10</v>
      </c>
      <c r="E6" s="46"/>
      <c r="F6" s="46"/>
    </row>
    <row r="7" spans="1:11" s="36" customFormat="1" ht="14.25" x14ac:dyDescent="0.2">
      <c r="B7" s="43"/>
      <c r="C7" s="43"/>
      <c r="D7" s="45" t="s">
        <v>11</v>
      </c>
      <c r="E7" s="46"/>
      <c r="F7" s="46"/>
    </row>
    <row r="8" spans="1:11" s="36" customFormat="1" ht="14.25" x14ac:dyDescent="0.2">
      <c r="B8" s="43"/>
      <c r="C8" s="43"/>
      <c r="D8" s="47" t="s">
        <v>12</v>
      </c>
      <c r="E8" s="46"/>
      <c r="F8" s="46"/>
    </row>
    <row r="9" spans="1:11" s="36" customFormat="1" ht="14.25" x14ac:dyDescent="0.2">
      <c r="B9" s="43"/>
      <c r="C9" s="43"/>
      <c r="D9" s="47"/>
      <c r="E9" s="46"/>
      <c r="F9" s="46"/>
    </row>
    <row r="10" spans="1:11" s="36" customFormat="1" ht="15" x14ac:dyDescent="0.2">
      <c r="B10" s="41" t="s">
        <v>13</v>
      </c>
      <c r="C10" s="41"/>
      <c r="D10" s="48" t="s">
        <v>14</v>
      </c>
      <c r="E10" s="46"/>
      <c r="F10" s="46"/>
    </row>
    <row r="11" spans="1:11" s="36" customFormat="1" ht="14.25" x14ac:dyDescent="0.2">
      <c r="B11" s="172" t="s">
        <v>16</v>
      </c>
      <c r="C11" s="42"/>
      <c r="D11" s="45" t="s">
        <v>367</v>
      </c>
      <c r="E11" s="189"/>
      <c r="F11" s="46"/>
    </row>
    <row r="12" spans="1:11" s="36" customFormat="1" ht="14.25" x14ac:dyDescent="0.2">
      <c r="B12" s="172" t="s">
        <v>17</v>
      </c>
      <c r="C12" s="42"/>
      <c r="D12" s="45" t="s">
        <v>368</v>
      </c>
      <c r="E12" s="189"/>
      <c r="F12" s="46"/>
    </row>
    <row r="13" spans="1:11" s="36" customFormat="1" ht="14.25" x14ac:dyDescent="0.2">
      <c r="B13" s="172" t="s">
        <v>18</v>
      </c>
      <c r="C13" s="42"/>
      <c r="D13" s="45" t="s">
        <v>369</v>
      </c>
      <c r="E13" s="189"/>
      <c r="F13" s="46"/>
    </row>
    <row r="14" spans="1:11" s="36" customFormat="1" ht="14.25" x14ac:dyDescent="0.2">
      <c r="B14" s="172" t="s">
        <v>79</v>
      </c>
      <c r="C14" s="42"/>
      <c r="D14" s="45" t="s">
        <v>370</v>
      </c>
      <c r="E14" s="189"/>
      <c r="F14" s="46"/>
    </row>
    <row r="15" spans="1:11" s="36" customFormat="1" ht="14.25" x14ac:dyDescent="0.2">
      <c r="B15" s="172" t="s">
        <v>19</v>
      </c>
      <c r="C15" s="42"/>
      <c r="D15" s="45" t="s">
        <v>371</v>
      </c>
      <c r="E15" s="189"/>
      <c r="F15" s="46"/>
    </row>
    <row r="16" spans="1:11" s="36" customFormat="1" ht="14.25" x14ac:dyDescent="0.2">
      <c r="B16" s="172" t="s">
        <v>20</v>
      </c>
      <c r="C16" s="42"/>
      <c r="D16" s="45" t="s">
        <v>372</v>
      </c>
      <c r="E16" s="189"/>
      <c r="F16" s="46"/>
    </row>
    <row r="17" spans="2:6" s="36" customFormat="1" ht="14.25" x14ac:dyDescent="0.2">
      <c r="B17" s="172" t="s">
        <v>21</v>
      </c>
      <c r="C17" s="42"/>
      <c r="D17" s="45" t="s">
        <v>373</v>
      </c>
      <c r="E17" s="189"/>
      <c r="F17" s="46"/>
    </row>
    <row r="18" spans="2:6" s="36" customFormat="1" ht="14.25" x14ac:dyDescent="0.2">
      <c r="B18" s="172" t="s">
        <v>22</v>
      </c>
      <c r="C18" s="42"/>
      <c r="D18" s="45" t="s">
        <v>374</v>
      </c>
      <c r="E18" s="189"/>
      <c r="F18" s="46"/>
    </row>
    <row r="19" spans="2:6" s="36" customFormat="1" ht="14.25" x14ac:dyDescent="0.2">
      <c r="B19" s="172" t="s">
        <v>23</v>
      </c>
      <c r="C19" s="42"/>
      <c r="D19" s="45" t="s">
        <v>375</v>
      </c>
      <c r="E19" s="189"/>
      <c r="F19" s="46"/>
    </row>
    <row r="20" spans="2:6" s="36" customFormat="1" ht="14.25" x14ac:dyDescent="0.2">
      <c r="B20" s="172" t="s">
        <v>24</v>
      </c>
      <c r="C20" s="42"/>
      <c r="D20" s="45" t="s">
        <v>376</v>
      </c>
      <c r="E20" s="189"/>
      <c r="F20" s="46"/>
    </row>
    <row r="21" spans="2:6" s="36" customFormat="1" ht="14.25" x14ac:dyDescent="0.2">
      <c r="B21" s="172" t="s">
        <v>25</v>
      </c>
      <c r="C21" s="42"/>
      <c r="D21" s="45" t="s">
        <v>377</v>
      </c>
      <c r="E21" s="189"/>
      <c r="F21" s="46"/>
    </row>
    <row r="22" spans="2:6" s="36" customFormat="1" ht="14.25" x14ac:dyDescent="0.2">
      <c r="B22" s="172" t="s">
        <v>26</v>
      </c>
      <c r="C22" s="42"/>
      <c r="D22" s="45" t="s">
        <v>361</v>
      </c>
      <c r="E22" s="46"/>
      <c r="F22" s="46"/>
    </row>
    <row r="23" spans="2:6" s="36" customFormat="1" ht="14.25" x14ac:dyDescent="0.2">
      <c r="B23" s="172" t="s">
        <v>27</v>
      </c>
      <c r="C23" s="42"/>
      <c r="D23" s="45" t="s">
        <v>401</v>
      </c>
      <c r="E23" s="46"/>
      <c r="F23" s="46"/>
    </row>
    <row r="24" spans="2:6" s="36" customFormat="1" ht="14.25" x14ac:dyDescent="0.2">
      <c r="B24" s="172" t="s">
        <v>28</v>
      </c>
      <c r="C24" s="42"/>
      <c r="D24" s="45" t="s">
        <v>362</v>
      </c>
      <c r="E24" s="46"/>
      <c r="F24" s="46"/>
    </row>
    <row r="25" spans="2:6" s="36" customFormat="1" ht="14.25" x14ac:dyDescent="0.2">
      <c r="B25" s="172" t="s">
        <v>29</v>
      </c>
      <c r="C25" s="42"/>
      <c r="D25" s="45" t="s">
        <v>363</v>
      </c>
      <c r="E25" s="46"/>
      <c r="F25" s="46"/>
    </row>
    <row r="26" spans="2:6" ht="14.25" x14ac:dyDescent="0.2">
      <c r="B26" s="32"/>
      <c r="C26" s="31"/>
      <c r="D26" s="1"/>
      <c r="E26" s="1"/>
      <c r="F26" s="1"/>
    </row>
    <row r="27" spans="2:6" ht="14.25" x14ac:dyDescent="0.2">
      <c r="B27" s="31"/>
      <c r="C27" s="31"/>
      <c r="D27" s="1"/>
      <c r="E27" s="1"/>
      <c r="F27" s="1"/>
    </row>
    <row r="28" spans="2:6" ht="14.25" x14ac:dyDescent="0.2">
      <c r="B28" s="31"/>
      <c r="C28" s="31"/>
    </row>
    <row r="29" spans="2:6" ht="14.25" x14ac:dyDescent="0.2">
      <c r="B29" s="31"/>
      <c r="C29" s="31"/>
    </row>
    <row r="30" spans="2:6" ht="14.25" x14ac:dyDescent="0.2">
      <c r="B30" s="31"/>
      <c r="C30" s="31"/>
    </row>
    <row r="31" spans="2:6" ht="14.25" x14ac:dyDescent="0.2">
      <c r="B31" s="32"/>
      <c r="C31" s="32"/>
    </row>
    <row r="32" spans="2:6" ht="14.25" x14ac:dyDescent="0.2">
      <c r="B32" s="33"/>
      <c r="C32" s="33"/>
    </row>
    <row r="33" spans="2:3" ht="14.25" x14ac:dyDescent="0.2">
      <c r="B33" s="31"/>
      <c r="C33" s="31"/>
    </row>
    <row r="34" spans="2:3" ht="14.25" x14ac:dyDescent="0.2">
      <c r="B34" s="31"/>
      <c r="C34" s="31"/>
    </row>
    <row r="35" spans="2:3" ht="14.25" x14ac:dyDescent="0.2">
      <c r="B35" s="31"/>
      <c r="C35" s="31"/>
    </row>
    <row r="36" spans="2:3" ht="14.25" x14ac:dyDescent="0.2">
      <c r="B36" s="31"/>
      <c r="C36" s="31"/>
    </row>
    <row r="37" spans="2:3" ht="14.25" x14ac:dyDescent="0.2">
      <c r="B37" s="31"/>
      <c r="C37" s="31"/>
    </row>
    <row r="38" spans="2:3" ht="14.25" x14ac:dyDescent="0.2">
      <c r="B38" s="31"/>
      <c r="C38" s="31"/>
    </row>
    <row r="39" spans="2:3" ht="14.25" x14ac:dyDescent="0.2">
      <c r="B39" s="31"/>
      <c r="C39" s="31"/>
    </row>
    <row r="40" spans="2:3" ht="14.25" x14ac:dyDescent="0.2">
      <c r="B40" s="31"/>
      <c r="C40" s="31"/>
    </row>
    <row r="41" spans="2:3" ht="14.25" x14ac:dyDescent="0.2">
      <c r="B41" s="31"/>
      <c r="C41" s="31"/>
    </row>
    <row r="42" spans="2:3" ht="14.25" x14ac:dyDescent="0.2">
      <c r="B42" s="31"/>
      <c r="C42" s="31"/>
    </row>
    <row r="43" spans="2:3" ht="14.25" x14ac:dyDescent="0.2">
      <c r="B43" s="31"/>
      <c r="C43" s="31"/>
    </row>
    <row r="44" spans="2:3" ht="14.25" x14ac:dyDescent="0.2">
      <c r="B44" s="31"/>
      <c r="C44" s="31"/>
    </row>
    <row r="45" spans="2:3" ht="14.25" x14ac:dyDescent="0.2">
      <c r="B45" s="34"/>
      <c r="C45" s="34"/>
    </row>
    <row r="46" spans="2:3" ht="14.25" x14ac:dyDescent="0.2">
      <c r="B46" s="31"/>
      <c r="C46" s="31"/>
    </row>
    <row r="47" spans="2:3" x14ac:dyDescent="0.2">
      <c r="B47" s="35"/>
      <c r="C47" s="35"/>
    </row>
    <row r="48" spans="2:3" x14ac:dyDescent="0.2">
      <c r="B48" s="36"/>
      <c r="C48" s="36"/>
    </row>
    <row r="49" spans="2:3" x14ac:dyDescent="0.2">
      <c r="B49" s="36"/>
      <c r="C49" s="36"/>
    </row>
    <row r="50" spans="2:3" x14ac:dyDescent="0.2">
      <c r="B50" s="36"/>
      <c r="C50" s="36"/>
    </row>
  </sheetData>
  <mergeCells count="1">
    <mergeCell ref="B3:D3"/>
  </mergeCells>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3.1'!A1" display="Indikatoren zum Gesundheitswesen in Hamburg 1970 – 2023" xr:uid="{00000000-0004-0000-0300-000003000000}"/>
    <hyperlink ref="D12" location="'3.2'!A1" display="Berufstätige Ärztinnen und Ärzte in Hamburg 2023 nach ausgewählten Fachgebieten und Art der Tätigkeit" xr:uid="{00000000-0004-0000-0300-000004000000}"/>
    <hyperlink ref="D13" location="'3.3'!A1" display="Krankenhäuser sowie Krankenhauspatient:innen in Hamburg 1970 – 2023" xr:uid="{00000000-0004-0000-0300-000005000000}"/>
    <hyperlink ref="D14" location="'Grafik 1'!A1" display="Krankenhauspatient:innen und ihre Verweildauer in Krankenhäusern in Hamburg 1970 – 2023" xr:uid="{00000000-0004-0000-0300-000006000000}"/>
    <hyperlink ref="D15" location="'3.4'!A1" display="Fachabteilungen der Krankenhäuser in Hamburg 2023" xr:uid="{00000000-0004-0000-0300-000007000000}"/>
    <hyperlink ref="D16" location="'3.5'!A1" display="Personal der Krankenhäuser in Hamburg 2023" xr:uid="{00000000-0004-0000-0300-000008000000}"/>
    <hyperlink ref="D17" location="'3.6'!A1" display="Aus Hamburger Krankenhäusern entlassene Patient:innen 2023 nach Wohnort der Patient:innen" xr:uid="{00000000-0004-0000-0300-000009000000}"/>
    <hyperlink ref="D18" location="'3.7'!A1" display="Aus Hamburger Krankenhäusern entlassene Patient:innen 2023 nach ausgewählten Diagnosegruppen" xr:uid="{00000000-0004-0000-0300-00000A000000}"/>
    <hyperlink ref="D19" location="'3.8'!A1" display="In Hamburg wohnende Krankenhauspatient:innen 2006 – 2023 nach ausgewählten Merkmalen" xr:uid="{00000000-0004-0000-0300-00000B000000}"/>
    <hyperlink ref="D20" location="'3.9'!A1" display="In Hamburg wohnende Krankenhauspatient:innen 2023 nach ausgewählten Diagnosegruppen und demographischen Merkmalen" xr:uid="{00000000-0004-0000-0300-00000C000000}"/>
    <hyperlink ref="D21" location="'3.10'!A1" display="Schwangerschaftsabbrüche von Hamburgerinnen 2024 nach Alter und Dauer der Schwangerschaft" xr:uid="{00000000-0004-0000-0300-00000D000000}"/>
    <hyperlink ref="D22" location="'3.11'!A1" display="Schwerbehinderte in Hamburg am 31.12.2018 nach dem Alter" xr:uid="{00000000-0004-0000-0300-00000E000000}"/>
    <hyperlink ref="D23" location="'3.12'!A1" display="Gestorbene in Hamburg 1970 - 2018 nach ausgewählten Todesursachen" xr:uid="{00000000-0004-0000-0300-00000F000000}"/>
    <hyperlink ref="D24" location="'3.13'!A1" display="Pflegeeinrichtungen in Hamburg 2018" xr:uid="{00000000-0004-0000-0300-000010000000}"/>
    <hyperlink ref="D25" location="'3.14'!A1" display="Pflegebedürftige in Hamburg im Dezember 2018" xr:uid="{00000000-0004-0000-0300-000011000000}"/>
  </hyperlinks>
  <pageMargins left="0.7" right="0.7" top="0.78740157499999996" bottom="0.78740157499999996" header="0.3" footer="0.3"/>
  <pageSetup paperSize="9" orientation="portrait" r:id="rId1"/>
  <ignoredErrors>
    <ignoredError sqref="B24:B25"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4A42A-46C3-4862-A149-3B40E33809EA}">
  <dimension ref="A1:Q76"/>
  <sheetViews>
    <sheetView zoomScaleNormal="100" workbookViewId="0">
      <pane ySplit="7" topLeftCell="A46" activePane="bottomLeft" state="frozen"/>
      <selection pane="bottomLeft" activeCell="H74" sqref="H74"/>
    </sheetView>
  </sheetViews>
  <sheetFormatPr baseColWidth="10" defaultColWidth="11.42578125" defaultRowHeight="12.75" x14ac:dyDescent="0.2"/>
  <cols>
    <col min="1" max="1" width="2.7109375" style="88" customWidth="1"/>
    <col min="2" max="4" width="12.7109375" style="88" customWidth="1"/>
    <col min="5" max="5" width="15" style="88" customWidth="1"/>
    <col min="6" max="6" width="12.7109375" style="88" customWidth="1"/>
    <col min="7" max="7" width="14.85546875" style="88" customWidth="1"/>
    <col min="8" max="8" width="14.7109375" style="88" customWidth="1"/>
    <col min="9" max="16384" width="11.42578125" style="88"/>
  </cols>
  <sheetData>
    <row r="1" spans="1:11" s="174" customFormat="1" ht="15" customHeight="1" x14ac:dyDescent="0.2">
      <c r="A1" s="75"/>
      <c r="B1" s="173"/>
      <c r="E1" s="75"/>
    </row>
    <row r="2" spans="1:11" s="75" customFormat="1" ht="20.100000000000001" customHeight="1" x14ac:dyDescent="0.2">
      <c r="A2" s="73"/>
      <c r="B2" s="74" t="s">
        <v>15</v>
      </c>
      <c r="D2" s="76"/>
    </row>
    <row r="3" spans="1:11" s="178" customFormat="1" ht="50.1" customHeight="1" x14ac:dyDescent="0.2">
      <c r="A3" s="175"/>
      <c r="B3" s="232" t="s">
        <v>382</v>
      </c>
      <c r="C3" s="232"/>
      <c r="D3" s="232"/>
      <c r="E3" s="232"/>
      <c r="F3" s="232"/>
      <c r="G3" s="232"/>
      <c r="H3" s="176"/>
      <c r="I3" s="177"/>
      <c r="J3" s="177"/>
      <c r="K3" s="177"/>
    </row>
    <row r="4" spans="1:11" ht="27.75" customHeight="1" x14ac:dyDescent="0.2">
      <c r="B4" s="233" t="s">
        <v>0</v>
      </c>
      <c r="C4" s="228" t="s">
        <v>87</v>
      </c>
      <c r="D4" s="228"/>
      <c r="E4" s="228"/>
      <c r="F4" s="229" t="s">
        <v>88</v>
      </c>
      <c r="G4" s="229"/>
      <c r="H4" s="227" t="s">
        <v>270</v>
      </c>
    </row>
    <row r="5" spans="1:11" x14ac:dyDescent="0.2">
      <c r="B5" s="233"/>
      <c r="C5" s="228" t="s">
        <v>89</v>
      </c>
      <c r="D5" s="229" t="s">
        <v>90</v>
      </c>
      <c r="E5" s="229"/>
      <c r="F5" s="229"/>
      <c r="G5" s="229"/>
      <c r="H5" s="227"/>
    </row>
    <row r="6" spans="1:11" ht="36" x14ac:dyDescent="0.2">
      <c r="B6" s="233"/>
      <c r="C6" s="228"/>
      <c r="D6" s="111" t="s">
        <v>91</v>
      </c>
      <c r="E6" s="111" t="s">
        <v>92</v>
      </c>
      <c r="F6" s="111" t="s">
        <v>91</v>
      </c>
      <c r="G6" s="111" t="s">
        <v>93</v>
      </c>
      <c r="H6" s="227"/>
    </row>
    <row r="7" spans="1:11" x14ac:dyDescent="0.2">
      <c r="B7" s="233"/>
      <c r="C7" s="229" t="s">
        <v>94</v>
      </c>
      <c r="D7" s="229"/>
      <c r="E7" s="229"/>
      <c r="F7" s="229"/>
      <c r="G7" s="229"/>
      <c r="H7" s="227"/>
    </row>
    <row r="8" spans="1:11" ht="15" customHeight="1" x14ac:dyDescent="0.2">
      <c r="B8" s="140">
        <v>1970</v>
      </c>
      <c r="C8" s="184">
        <v>4431</v>
      </c>
      <c r="D8" s="184">
        <v>2144</v>
      </c>
      <c r="E8" s="184">
        <v>837</v>
      </c>
      <c r="F8" s="184">
        <v>1409</v>
      </c>
      <c r="G8" s="184">
        <v>1273</v>
      </c>
      <c r="H8" s="184">
        <v>1031</v>
      </c>
    </row>
    <row r="9" spans="1:11" ht="15" customHeight="1" x14ac:dyDescent="0.2">
      <c r="B9" s="140">
        <v>1971</v>
      </c>
      <c r="C9" s="184">
        <v>4652</v>
      </c>
      <c r="D9" s="184">
        <v>2179</v>
      </c>
      <c r="E9" s="184">
        <v>818</v>
      </c>
      <c r="F9" s="184">
        <v>1407</v>
      </c>
      <c r="G9" s="184">
        <v>1266</v>
      </c>
      <c r="H9" s="184">
        <v>1069</v>
      </c>
    </row>
    <row r="10" spans="1:11" ht="15" customHeight="1" x14ac:dyDescent="0.2">
      <c r="B10" s="140">
        <v>1972</v>
      </c>
      <c r="C10" s="184">
        <v>4892</v>
      </c>
      <c r="D10" s="184">
        <v>2324</v>
      </c>
      <c r="E10" s="184">
        <v>760</v>
      </c>
      <c r="F10" s="184">
        <v>1380</v>
      </c>
      <c r="G10" s="184">
        <v>1280</v>
      </c>
      <c r="H10" s="184">
        <v>1127</v>
      </c>
    </row>
    <row r="11" spans="1:11" ht="15" customHeight="1" x14ac:dyDescent="0.2">
      <c r="B11" s="140">
        <v>1973</v>
      </c>
      <c r="C11" s="184">
        <v>4905</v>
      </c>
      <c r="D11" s="184">
        <v>2211</v>
      </c>
      <c r="E11" s="184">
        <v>792</v>
      </c>
      <c r="F11" s="184">
        <v>1382</v>
      </c>
      <c r="G11" s="184">
        <v>1267</v>
      </c>
      <c r="H11" s="184">
        <v>1150</v>
      </c>
    </row>
    <row r="12" spans="1:11" ht="15" customHeight="1" x14ac:dyDescent="0.2">
      <c r="B12" s="140">
        <v>1974</v>
      </c>
      <c r="C12" s="184">
        <v>5039</v>
      </c>
      <c r="D12" s="184">
        <v>2172</v>
      </c>
      <c r="E12" s="184">
        <v>798</v>
      </c>
      <c r="F12" s="184">
        <v>1361</v>
      </c>
      <c r="G12" s="184">
        <v>1274</v>
      </c>
      <c r="H12" s="184">
        <v>1189</v>
      </c>
    </row>
    <row r="13" spans="1:11" ht="15" customHeight="1" x14ac:dyDescent="0.2">
      <c r="B13" s="140"/>
      <c r="C13" s="184"/>
      <c r="D13" s="184"/>
      <c r="E13" s="184"/>
      <c r="F13" s="184"/>
      <c r="G13" s="184"/>
      <c r="H13" s="184"/>
    </row>
    <row r="14" spans="1:11" ht="15" customHeight="1" x14ac:dyDescent="0.2">
      <c r="B14" s="140">
        <v>1975</v>
      </c>
      <c r="C14" s="184">
        <v>5172</v>
      </c>
      <c r="D14" s="184">
        <v>2326</v>
      </c>
      <c r="E14" s="184">
        <v>738</v>
      </c>
      <c r="F14" s="184">
        <v>1349</v>
      </c>
      <c r="G14" s="184">
        <v>1273</v>
      </c>
      <c r="H14" s="184">
        <v>1166</v>
      </c>
    </row>
    <row r="15" spans="1:11" ht="15" customHeight="1" x14ac:dyDescent="0.2">
      <c r="B15" s="140">
        <v>1976</v>
      </c>
      <c r="C15" s="184">
        <v>5525</v>
      </c>
      <c r="D15" s="184">
        <v>2553</v>
      </c>
      <c r="E15" s="184">
        <v>665</v>
      </c>
      <c r="F15" s="184">
        <v>1365</v>
      </c>
      <c r="G15" s="184">
        <v>1244</v>
      </c>
      <c r="H15" s="184">
        <v>946</v>
      </c>
    </row>
    <row r="16" spans="1:11" ht="15" customHeight="1" x14ac:dyDescent="0.2">
      <c r="B16" s="140">
        <v>1977</v>
      </c>
      <c r="C16" s="184">
        <v>5609</v>
      </c>
      <c r="D16" s="184">
        <v>2654</v>
      </c>
      <c r="E16" s="184">
        <v>633</v>
      </c>
      <c r="F16" s="184">
        <v>1372</v>
      </c>
      <c r="G16" s="184">
        <v>1225</v>
      </c>
      <c r="H16" s="184">
        <v>975</v>
      </c>
    </row>
    <row r="17" spans="2:8" ht="15" customHeight="1" x14ac:dyDescent="0.2">
      <c r="B17" s="140">
        <v>1978</v>
      </c>
      <c r="C17" s="184">
        <v>5689</v>
      </c>
      <c r="D17" s="184">
        <v>2653</v>
      </c>
      <c r="E17" s="184">
        <v>627</v>
      </c>
      <c r="F17" s="184">
        <v>1371</v>
      </c>
      <c r="G17" s="184">
        <v>1214</v>
      </c>
      <c r="H17" s="184">
        <v>1010</v>
      </c>
    </row>
    <row r="18" spans="2:8" ht="15" customHeight="1" x14ac:dyDescent="0.2">
      <c r="B18" s="140">
        <v>1979</v>
      </c>
      <c r="C18" s="184">
        <v>5876</v>
      </c>
      <c r="D18" s="184">
        <v>2663</v>
      </c>
      <c r="E18" s="184">
        <v>621</v>
      </c>
      <c r="F18" s="184">
        <v>1356</v>
      </c>
      <c r="G18" s="184">
        <v>1219</v>
      </c>
      <c r="H18" s="184">
        <v>1005</v>
      </c>
    </row>
    <row r="19" spans="2:8" ht="15" customHeight="1" x14ac:dyDescent="0.2">
      <c r="B19" s="140"/>
      <c r="C19" s="184"/>
      <c r="D19" s="184"/>
      <c r="E19" s="184"/>
      <c r="F19" s="184"/>
      <c r="G19" s="184"/>
      <c r="H19" s="184"/>
    </row>
    <row r="20" spans="2:8" ht="15" customHeight="1" x14ac:dyDescent="0.2">
      <c r="B20" s="140">
        <v>1980</v>
      </c>
      <c r="C20" s="184">
        <v>5907</v>
      </c>
      <c r="D20" s="184">
        <v>2715</v>
      </c>
      <c r="E20" s="184">
        <v>606</v>
      </c>
      <c r="F20" s="184">
        <v>1365</v>
      </c>
      <c r="G20" s="184">
        <v>1205</v>
      </c>
      <c r="H20" s="184">
        <v>1000</v>
      </c>
    </row>
    <row r="21" spans="2:8" ht="15" customHeight="1" x14ac:dyDescent="0.2">
      <c r="B21" s="140">
        <v>1981</v>
      </c>
      <c r="C21" s="184">
        <v>6029</v>
      </c>
      <c r="D21" s="184">
        <v>2676</v>
      </c>
      <c r="E21" s="184">
        <v>612</v>
      </c>
      <c r="F21" s="184">
        <v>1350</v>
      </c>
      <c r="G21" s="184">
        <v>1213</v>
      </c>
      <c r="H21" s="184">
        <v>1034</v>
      </c>
    </row>
    <row r="22" spans="2:8" ht="15" customHeight="1" x14ac:dyDescent="0.2">
      <c r="B22" s="140">
        <v>1982</v>
      </c>
      <c r="C22" s="184">
        <v>6155</v>
      </c>
      <c r="D22" s="184">
        <v>2857</v>
      </c>
      <c r="E22" s="184">
        <v>568</v>
      </c>
      <c r="F22" s="184">
        <v>1331</v>
      </c>
      <c r="G22" s="184">
        <v>1220</v>
      </c>
      <c r="H22" s="184">
        <v>1087</v>
      </c>
    </row>
    <row r="23" spans="2:8" ht="15" customHeight="1" x14ac:dyDescent="0.2">
      <c r="B23" s="140">
        <v>1983</v>
      </c>
      <c r="C23" s="184">
        <v>6107</v>
      </c>
      <c r="D23" s="184">
        <v>3157</v>
      </c>
      <c r="E23" s="184">
        <v>510</v>
      </c>
      <c r="F23" s="184">
        <v>1349</v>
      </c>
      <c r="G23" s="184">
        <v>1193</v>
      </c>
      <c r="H23" s="184">
        <v>1138</v>
      </c>
    </row>
    <row r="24" spans="2:8" ht="15" customHeight="1" x14ac:dyDescent="0.2">
      <c r="B24" s="140">
        <v>1984</v>
      </c>
      <c r="C24" s="184">
        <v>6201</v>
      </c>
      <c r="D24" s="184">
        <v>2761</v>
      </c>
      <c r="E24" s="184">
        <v>577</v>
      </c>
      <c r="F24" s="184">
        <v>1357</v>
      </c>
      <c r="G24" s="184">
        <v>1174</v>
      </c>
      <c r="H24" s="184">
        <v>1172</v>
      </c>
    </row>
    <row r="25" spans="2:8" ht="15" customHeight="1" x14ac:dyDescent="0.2">
      <c r="B25" s="140"/>
      <c r="C25" s="184"/>
      <c r="D25" s="184"/>
      <c r="E25" s="184"/>
      <c r="F25" s="184"/>
      <c r="G25" s="184"/>
      <c r="H25" s="184"/>
    </row>
    <row r="26" spans="2:8" ht="15" customHeight="1" x14ac:dyDescent="0.2">
      <c r="B26" s="140">
        <v>1985</v>
      </c>
      <c r="C26" s="184">
        <v>6257</v>
      </c>
      <c r="D26" s="184">
        <v>2579</v>
      </c>
      <c r="E26" s="184">
        <v>613</v>
      </c>
      <c r="F26" s="184">
        <v>1410</v>
      </c>
      <c r="G26" s="184">
        <v>1120</v>
      </c>
      <c r="H26" s="184">
        <v>1183</v>
      </c>
    </row>
    <row r="27" spans="2:8" ht="15" customHeight="1" x14ac:dyDescent="0.2">
      <c r="B27" s="140">
        <v>1986</v>
      </c>
      <c r="C27" s="184">
        <v>6288</v>
      </c>
      <c r="D27" s="184">
        <v>2760</v>
      </c>
      <c r="E27" s="184">
        <v>569</v>
      </c>
      <c r="F27" s="184">
        <v>1403</v>
      </c>
      <c r="G27" s="184">
        <v>1120</v>
      </c>
      <c r="H27" s="184">
        <v>1192</v>
      </c>
    </row>
    <row r="28" spans="2:8" ht="15" customHeight="1" x14ac:dyDescent="0.2">
      <c r="B28" s="140">
        <v>1987</v>
      </c>
      <c r="C28" s="184">
        <v>6480</v>
      </c>
      <c r="D28" s="184">
        <v>2649</v>
      </c>
      <c r="E28" s="184">
        <v>602</v>
      </c>
      <c r="F28" s="184">
        <v>1430</v>
      </c>
      <c r="G28" s="184">
        <v>1115</v>
      </c>
      <c r="H28" s="184">
        <v>1210</v>
      </c>
    </row>
    <row r="29" spans="2:8" ht="15" customHeight="1" x14ac:dyDescent="0.2">
      <c r="B29" s="140">
        <v>1988</v>
      </c>
      <c r="C29" s="184">
        <v>6824</v>
      </c>
      <c r="D29" s="184">
        <v>2679</v>
      </c>
      <c r="E29" s="184">
        <v>598</v>
      </c>
      <c r="F29" s="184">
        <v>1435</v>
      </c>
      <c r="G29" s="184">
        <v>1117</v>
      </c>
      <c r="H29" s="184">
        <v>1231</v>
      </c>
    </row>
    <row r="30" spans="2:8" ht="15" customHeight="1" x14ac:dyDescent="0.2">
      <c r="B30" s="140">
        <v>1989</v>
      </c>
      <c r="C30" s="184">
        <v>7043</v>
      </c>
      <c r="D30" s="184">
        <v>2661</v>
      </c>
      <c r="E30" s="184">
        <v>611</v>
      </c>
      <c r="F30" s="184">
        <v>1459</v>
      </c>
      <c r="G30" s="184">
        <v>1115</v>
      </c>
      <c r="H30" s="184">
        <v>1278</v>
      </c>
    </row>
    <row r="31" spans="2:8" ht="15" customHeight="1" x14ac:dyDescent="0.2">
      <c r="B31" s="140"/>
      <c r="C31" s="184"/>
      <c r="D31" s="184"/>
      <c r="E31" s="184"/>
      <c r="F31" s="184"/>
      <c r="G31" s="184"/>
      <c r="H31" s="184"/>
    </row>
    <row r="32" spans="2:8" ht="15" customHeight="1" x14ac:dyDescent="0.2">
      <c r="B32" s="140">
        <v>1990</v>
      </c>
      <c r="C32" s="184">
        <v>7327</v>
      </c>
      <c r="D32" s="184">
        <v>2701</v>
      </c>
      <c r="E32" s="184">
        <v>612</v>
      </c>
      <c r="F32" s="184">
        <v>1489</v>
      </c>
      <c r="G32" s="184">
        <v>1110</v>
      </c>
      <c r="H32" s="184">
        <v>1290</v>
      </c>
    </row>
    <row r="33" spans="2:8" ht="15" customHeight="1" x14ac:dyDescent="0.2">
      <c r="B33" s="140">
        <v>1991</v>
      </c>
      <c r="C33" s="184">
        <v>7622</v>
      </c>
      <c r="D33" s="184">
        <v>2770</v>
      </c>
      <c r="E33" s="184">
        <v>602</v>
      </c>
      <c r="F33" s="184">
        <v>1540</v>
      </c>
      <c r="G33" s="184">
        <v>1084</v>
      </c>
      <c r="H33" s="184">
        <v>1363</v>
      </c>
    </row>
    <row r="34" spans="2:8" ht="15" customHeight="1" x14ac:dyDescent="0.2">
      <c r="B34" s="140">
        <v>1992</v>
      </c>
      <c r="C34" s="184">
        <v>7831</v>
      </c>
      <c r="D34" s="184">
        <v>2790</v>
      </c>
      <c r="E34" s="184">
        <v>605</v>
      </c>
      <c r="F34" s="184">
        <v>1549</v>
      </c>
      <c r="G34" s="184">
        <v>1090</v>
      </c>
      <c r="H34" s="184">
        <v>1400</v>
      </c>
    </row>
    <row r="35" spans="2:8" ht="15" customHeight="1" x14ac:dyDescent="0.2">
      <c r="B35" s="140">
        <v>1993</v>
      </c>
      <c r="C35" s="184">
        <v>8115</v>
      </c>
      <c r="D35" s="184">
        <v>3034</v>
      </c>
      <c r="E35" s="184">
        <v>561</v>
      </c>
      <c r="F35" s="184">
        <v>1610</v>
      </c>
      <c r="G35" s="184">
        <v>1058</v>
      </c>
      <c r="H35" s="184">
        <v>1312</v>
      </c>
    </row>
    <row r="36" spans="2:8" ht="15" customHeight="1" x14ac:dyDescent="0.2">
      <c r="B36" s="140">
        <v>1994</v>
      </c>
      <c r="C36" s="184">
        <v>8258</v>
      </c>
      <c r="D36" s="184">
        <v>3038</v>
      </c>
      <c r="E36" s="184">
        <v>562</v>
      </c>
      <c r="F36" s="184">
        <v>1621</v>
      </c>
      <c r="G36" s="184">
        <v>1052</v>
      </c>
      <c r="H36" s="184">
        <v>1375</v>
      </c>
    </row>
    <row r="37" spans="2:8" ht="15" customHeight="1" x14ac:dyDescent="0.2">
      <c r="B37" s="140"/>
      <c r="C37" s="184"/>
      <c r="D37" s="184"/>
      <c r="E37" s="184"/>
      <c r="F37" s="184"/>
      <c r="G37" s="184"/>
      <c r="H37" s="184"/>
    </row>
    <row r="38" spans="2:8" ht="15" customHeight="1" x14ac:dyDescent="0.2">
      <c r="B38" s="140">
        <v>1995</v>
      </c>
      <c r="C38" s="184">
        <v>8445</v>
      </c>
      <c r="D38" s="184">
        <v>3069</v>
      </c>
      <c r="E38" s="184">
        <v>557</v>
      </c>
      <c r="F38" s="184">
        <v>1660</v>
      </c>
      <c r="G38" s="184">
        <v>1029</v>
      </c>
      <c r="H38" s="184">
        <v>1408</v>
      </c>
    </row>
    <row r="39" spans="2:8" ht="15" customHeight="1" x14ac:dyDescent="0.2">
      <c r="B39" s="140">
        <v>1996</v>
      </c>
      <c r="C39" s="184">
        <v>8531</v>
      </c>
      <c r="D39" s="184">
        <v>3089</v>
      </c>
      <c r="E39" s="184">
        <v>553</v>
      </c>
      <c r="F39" s="184">
        <v>1674</v>
      </c>
      <c r="G39" s="184">
        <v>1020</v>
      </c>
      <c r="H39" s="184">
        <v>1415</v>
      </c>
    </row>
    <row r="40" spans="2:8" ht="15" customHeight="1" x14ac:dyDescent="0.2">
      <c r="B40" s="140">
        <v>1997</v>
      </c>
      <c r="C40" s="184">
        <v>8569</v>
      </c>
      <c r="D40" s="184">
        <v>3131</v>
      </c>
      <c r="E40" s="184">
        <v>544</v>
      </c>
      <c r="F40" s="184">
        <v>1693</v>
      </c>
      <c r="G40" s="184">
        <v>1007</v>
      </c>
      <c r="H40" s="184">
        <v>1421</v>
      </c>
    </row>
    <row r="41" spans="2:8" ht="15" customHeight="1" x14ac:dyDescent="0.2">
      <c r="B41" s="140">
        <v>1998</v>
      </c>
      <c r="C41" s="184">
        <v>8705</v>
      </c>
      <c r="D41" s="184">
        <v>3173</v>
      </c>
      <c r="E41" s="184">
        <v>536</v>
      </c>
      <c r="F41" s="184">
        <v>1685</v>
      </c>
      <c r="G41" s="184">
        <v>1009</v>
      </c>
      <c r="H41" s="184">
        <v>1440</v>
      </c>
    </row>
    <row r="42" spans="2:8" ht="15" customHeight="1" x14ac:dyDescent="0.2">
      <c r="B42" s="140">
        <v>1999</v>
      </c>
      <c r="C42" s="184">
        <v>8858</v>
      </c>
      <c r="D42" s="184">
        <v>3250</v>
      </c>
      <c r="E42" s="184">
        <v>525</v>
      </c>
      <c r="F42" s="184">
        <v>1695</v>
      </c>
      <c r="G42" s="184">
        <v>1006</v>
      </c>
      <c r="H42" s="184">
        <v>1518</v>
      </c>
    </row>
    <row r="43" spans="2:8" ht="15" customHeight="1" x14ac:dyDescent="0.2">
      <c r="B43" s="140"/>
      <c r="C43" s="184"/>
      <c r="D43" s="184"/>
      <c r="E43" s="184"/>
      <c r="F43" s="184"/>
      <c r="G43" s="184"/>
      <c r="H43" s="184"/>
    </row>
    <row r="44" spans="2:8" ht="15" customHeight="1" x14ac:dyDescent="0.2">
      <c r="B44" s="140">
        <v>2000</v>
      </c>
      <c r="C44" s="184">
        <v>9046</v>
      </c>
      <c r="D44" s="184">
        <v>3297</v>
      </c>
      <c r="E44" s="184">
        <v>520</v>
      </c>
      <c r="F44" s="184">
        <v>1725</v>
      </c>
      <c r="G44" s="184">
        <v>994</v>
      </c>
      <c r="H44" s="184">
        <v>1496</v>
      </c>
    </row>
    <row r="45" spans="2:8" ht="15" customHeight="1" x14ac:dyDescent="0.2">
      <c r="B45" s="140">
        <v>2001</v>
      </c>
      <c r="C45" s="184">
        <v>9118</v>
      </c>
      <c r="D45" s="184">
        <v>3267</v>
      </c>
      <c r="E45" s="184">
        <v>528</v>
      </c>
      <c r="F45" s="184">
        <v>1734</v>
      </c>
      <c r="G45" s="184">
        <v>996</v>
      </c>
      <c r="H45" s="184">
        <v>1560</v>
      </c>
    </row>
    <row r="46" spans="2:8" ht="15" customHeight="1" x14ac:dyDescent="0.2">
      <c r="B46" s="140">
        <v>2002</v>
      </c>
      <c r="C46" s="184">
        <v>9275</v>
      </c>
      <c r="D46" s="184">
        <v>3418</v>
      </c>
      <c r="E46" s="184">
        <v>506</v>
      </c>
      <c r="F46" s="184">
        <v>1770</v>
      </c>
      <c r="G46" s="184">
        <v>977</v>
      </c>
      <c r="H46" s="184">
        <v>1526</v>
      </c>
    </row>
    <row r="47" spans="2:8" ht="15" customHeight="1" x14ac:dyDescent="0.2">
      <c r="B47" s="140">
        <v>2003</v>
      </c>
      <c r="C47" s="184">
        <v>9498</v>
      </c>
      <c r="D47" s="184">
        <v>3482</v>
      </c>
      <c r="E47" s="184">
        <v>498</v>
      </c>
      <c r="F47" s="184">
        <v>1758</v>
      </c>
      <c r="G47" s="184">
        <v>986</v>
      </c>
      <c r="H47" s="184">
        <v>1498</v>
      </c>
    </row>
    <row r="48" spans="2:8" ht="15" customHeight="1" x14ac:dyDescent="0.2">
      <c r="B48" s="140">
        <v>2004</v>
      </c>
      <c r="C48" s="184">
        <v>9404</v>
      </c>
      <c r="D48" s="184">
        <v>3516</v>
      </c>
      <c r="E48" s="184">
        <v>493</v>
      </c>
      <c r="F48" s="184">
        <v>1754</v>
      </c>
      <c r="G48" s="184">
        <v>989</v>
      </c>
      <c r="H48" s="184">
        <v>1470</v>
      </c>
    </row>
    <row r="49" spans="2:8" ht="15" customHeight="1" x14ac:dyDescent="0.2">
      <c r="B49" s="140" t="s">
        <v>95</v>
      </c>
      <c r="C49" s="184" t="s">
        <v>95</v>
      </c>
      <c r="D49" s="184" t="s">
        <v>95</v>
      </c>
      <c r="E49" s="184" t="s">
        <v>95</v>
      </c>
      <c r="F49" s="184" t="s">
        <v>95</v>
      </c>
      <c r="G49" s="184" t="s">
        <v>95</v>
      </c>
      <c r="H49" s="184" t="s">
        <v>95</v>
      </c>
    </row>
    <row r="50" spans="2:8" ht="15" customHeight="1" x14ac:dyDescent="0.2">
      <c r="B50" s="140">
        <v>2005</v>
      </c>
      <c r="C50" s="184">
        <v>9442</v>
      </c>
      <c r="D50" s="184">
        <v>3596</v>
      </c>
      <c r="E50" s="184">
        <v>485</v>
      </c>
      <c r="F50" s="184">
        <v>1756</v>
      </c>
      <c r="G50" s="184">
        <v>993</v>
      </c>
      <c r="H50" s="184">
        <v>1459</v>
      </c>
    </row>
    <row r="51" spans="2:8" ht="15" customHeight="1" x14ac:dyDescent="0.2">
      <c r="B51" s="140">
        <v>2006</v>
      </c>
      <c r="C51" s="184">
        <v>9557</v>
      </c>
      <c r="D51" s="184">
        <v>3658</v>
      </c>
      <c r="E51" s="184">
        <v>480</v>
      </c>
      <c r="F51" s="184">
        <v>1784</v>
      </c>
      <c r="G51" s="184">
        <v>983</v>
      </c>
      <c r="H51" s="184">
        <v>1461</v>
      </c>
    </row>
    <row r="52" spans="2:8" ht="15" customHeight="1" x14ac:dyDescent="0.2">
      <c r="B52" s="140">
        <v>2007</v>
      </c>
      <c r="C52" s="184">
        <v>9859</v>
      </c>
      <c r="D52" s="184">
        <v>3648</v>
      </c>
      <c r="E52" s="184">
        <v>485</v>
      </c>
      <c r="F52" s="184" t="s">
        <v>96</v>
      </c>
      <c r="G52" s="184">
        <v>980</v>
      </c>
      <c r="H52" s="184">
        <v>1466</v>
      </c>
    </row>
    <row r="53" spans="2:8" ht="15" customHeight="1" x14ac:dyDescent="0.2">
      <c r="B53" s="140">
        <v>2008</v>
      </c>
      <c r="C53" s="184">
        <v>10198</v>
      </c>
      <c r="D53" s="184">
        <v>3654</v>
      </c>
      <c r="E53" s="184">
        <v>485</v>
      </c>
      <c r="F53" s="184">
        <v>1859</v>
      </c>
      <c r="G53" s="184">
        <v>934</v>
      </c>
      <c r="H53" s="184">
        <v>1461</v>
      </c>
    </row>
    <row r="54" spans="2:8" ht="15" customHeight="1" x14ac:dyDescent="0.2">
      <c r="B54" s="140">
        <v>2009</v>
      </c>
      <c r="C54" s="184">
        <v>10624</v>
      </c>
      <c r="D54" s="184">
        <v>3611</v>
      </c>
      <c r="E54" s="184">
        <v>491</v>
      </c>
      <c r="F54" s="184">
        <v>1877</v>
      </c>
      <c r="G54" s="184">
        <v>923</v>
      </c>
      <c r="H54" s="184">
        <v>1466</v>
      </c>
    </row>
    <row r="55" spans="2:8" ht="15" customHeight="1" x14ac:dyDescent="0.2">
      <c r="B55" s="140" t="s">
        <v>95</v>
      </c>
      <c r="C55" s="184" t="s">
        <v>95</v>
      </c>
      <c r="D55" s="184" t="s">
        <v>95</v>
      </c>
      <c r="E55" s="184" t="s">
        <v>95</v>
      </c>
      <c r="F55" s="184" t="s">
        <v>95</v>
      </c>
      <c r="G55" s="184" t="s">
        <v>95</v>
      </c>
      <c r="H55" s="184" t="s">
        <v>95</v>
      </c>
    </row>
    <row r="56" spans="2:8" ht="15" customHeight="1" x14ac:dyDescent="0.2">
      <c r="B56" s="140">
        <v>2010</v>
      </c>
      <c r="C56" s="184">
        <v>11021</v>
      </c>
      <c r="D56" s="184">
        <v>3587</v>
      </c>
      <c r="E56" s="184">
        <v>496</v>
      </c>
      <c r="F56" s="184">
        <v>1906</v>
      </c>
      <c r="G56" s="184">
        <v>937</v>
      </c>
      <c r="H56" s="184">
        <v>1467</v>
      </c>
    </row>
    <row r="57" spans="2:8" ht="15" customHeight="1" x14ac:dyDescent="0.2">
      <c r="B57" s="140">
        <v>2011</v>
      </c>
      <c r="C57" s="184">
        <v>11409</v>
      </c>
      <c r="D57" s="184">
        <v>3562</v>
      </c>
      <c r="E57" s="184">
        <v>494</v>
      </c>
      <c r="F57" s="184">
        <v>1924</v>
      </c>
      <c r="G57" s="184">
        <v>915</v>
      </c>
      <c r="H57" s="184">
        <v>1425</v>
      </c>
    </row>
    <row r="58" spans="2:8" ht="15" customHeight="1" x14ac:dyDescent="0.2">
      <c r="B58" s="140">
        <v>2012</v>
      </c>
      <c r="C58" s="184">
        <v>11678</v>
      </c>
      <c r="D58" s="184">
        <v>3551</v>
      </c>
      <c r="E58" s="184">
        <v>488</v>
      </c>
      <c r="F58" s="184">
        <v>1969</v>
      </c>
      <c r="G58" s="184">
        <v>881</v>
      </c>
      <c r="H58" s="184">
        <v>1428</v>
      </c>
    </row>
    <row r="59" spans="2:8" ht="15" customHeight="1" x14ac:dyDescent="0.2">
      <c r="B59" s="140">
        <v>2013</v>
      </c>
      <c r="C59" s="184">
        <v>11980</v>
      </c>
      <c r="D59" s="184">
        <v>3548</v>
      </c>
      <c r="E59" s="184">
        <v>492</v>
      </c>
      <c r="F59" s="184">
        <v>1906</v>
      </c>
      <c r="G59" s="184">
        <v>916</v>
      </c>
      <c r="H59" s="184">
        <v>1445</v>
      </c>
    </row>
    <row r="60" spans="2:8" ht="15" customHeight="1" x14ac:dyDescent="0.2">
      <c r="B60" s="140">
        <v>2014</v>
      </c>
      <c r="C60" s="184" t="s">
        <v>97</v>
      </c>
      <c r="D60" s="184">
        <v>3534</v>
      </c>
      <c r="E60" s="184">
        <v>499</v>
      </c>
      <c r="F60" s="184">
        <v>1979</v>
      </c>
      <c r="G60" s="184">
        <v>891</v>
      </c>
      <c r="H60" s="184">
        <v>1448</v>
      </c>
    </row>
    <row r="61" spans="2:8" ht="15" customHeight="1" x14ac:dyDescent="0.2">
      <c r="B61" s="140"/>
      <c r="C61" s="184"/>
      <c r="D61" s="184"/>
      <c r="E61" s="184"/>
      <c r="F61" s="184"/>
      <c r="G61" s="184"/>
      <c r="H61" s="184"/>
    </row>
    <row r="62" spans="2:8" ht="15" customHeight="1" x14ac:dyDescent="0.2">
      <c r="B62" s="140">
        <v>2015</v>
      </c>
      <c r="C62" s="184">
        <v>12499</v>
      </c>
      <c r="D62" s="184">
        <v>3499</v>
      </c>
      <c r="E62" s="184">
        <v>511</v>
      </c>
      <c r="F62" s="184">
        <v>2012</v>
      </c>
      <c r="G62" s="184">
        <v>888</v>
      </c>
      <c r="H62" s="184">
        <v>1478</v>
      </c>
    </row>
    <row r="63" spans="2:8" ht="15" customHeight="1" x14ac:dyDescent="0.2">
      <c r="B63" s="140">
        <v>2016</v>
      </c>
      <c r="C63" s="184">
        <v>12740</v>
      </c>
      <c r="D63" s="184">
        <v>3475</v>
      </c>
      <c r="E63" s="184">
        <v>521</v>
      </c>
      <c r="F63" s="184">
        <v>2033</v>
      </c>
      <c r="G63" s="184">
        <v>891</v>
      </c>
      <c r="H63" s="184">
        <v>1494</v>
      </c>
    </row>
    <row r="64" spans="2:8" ht="15" customHeight="1" x14ac:dyDescent="0.2">
      <c r="B64" s="140">
        <v>2017</v>
      </c>
      <c r="C64" s="184">
        <v>13066</v>
      </c>
      <c r="D64" s="184">
        <v>3438</v>
      </c>
      <c r="E64" s="184">
        <v>532</v>
      </c>
      <c r="F64" s="184">
        <v>2000</v>
      </c>
      <c r="G64" s="184">
        <v>915</v>
      </c>
      <c r="H64" s="184">
        <v>1516</v>
      </c>
    </row>
    <row r="65" spans="2:17" ht="15" customHeight="1" x14ac:dyDescent="0.2">
      <c r="B65" s="140">
        <v>2018</v>
      </c>
      <c r="C65" s="184">
        <v>13324</v>
      </c>
      <c r="D65" s="184">
        <v>3400</v>
      </c>
      <c r="E65" s="184">
        <v>542</v>
      </c>
      <c r="F65" s="184">
        <v>2026</v>
      </c>
      <c r="G65" s="184">
        <v>909</v>
      </c>
      <c r="H65" s="184">
        <v>1532</v>
      </c>
    </row>
    <row r="66" spans="2:17" ht="15" customHeight="1" x14ac:dyDescent="0.2">
      <c r="B66" s="140">
        <v>2019</v>
      </c>
      <c r="C66" s="184">
        <v>13675</v>
      </c>
      <c r="D66" s="184">
        <v>3400</v>
      </c>
      <c r="E66" s="184">
        <v>543</v>
      </c>
      <c r="F66" s="184">
        <v>2074</v>
      </c>
      <c r="G66" s="184">
        <v>891</v>
      </c>
      <c r="H66" s="184">
        <v>1552</v>
      </c>
    </row>
    <row r="67" spans="2:17" ht="15" customHeight="1" x14ac:dyDescent="0.2">
      <c r="B67" s="140"/>
      <c r="C67" s="184"/>
      <c r="D67" s="184"/>
      <c r="E67" s="184"/>
      <c r="F67" s="184"/>
      <c r="G67" s="184"/>
      <c r="H67" s="184"/>
    </row>
    <row r="68" spans="2:17" ht="15" customHeight="1" x14ac:dyDescent="0.2">
      <c r="B68" s="140">
        <v>2020</v>
      </c>
      <c r="C68" s="184">
        <v>13931</v>
      </c>
      <c r="D68" s="184">
        <v>3360</v>
      </c>
      <c r="E68" s="184">
        <v>551</v>
      </c>
      <c r="F68" s="184">
        <v>2118</v>
      </c>
      <c r="G68" s="184">
        <v>875</v>
      </c>
      <c r="H68" s="184">
        <v>1555</v>
      </c>
    </row>
    <row r="69" spans="2:17" ht="15" customHeight="1" x14ac:dyDescent="0.2">
      <c r="B69" s="140">
        <v>2021</v>
      </c>
      <c r="C69" s="184">
        <v>14321</v>
      </c>
      <c r="D69" s="184">
        <v>3332</v>
      </c>
      <c r="E69" s="184">
        <v>556</v>
      </c>
      <c r="F69" s="184">
        <v>2099</v>
      </c>
      <c r="G69" s="184">
        <v>883</v>
      </c>
      <c r="H69" s="184">
        <v>1576</v>
      </c>
      <c r="Q69" s="192"/>
    </row>
    <row r="70" spans="2:17" ht="15" customHeight="1" x14ac:dyDescent="0.2">
      <c r="B70" s="140">
        <v>2022</v>
      </c>
      <c r="C70" s="186">
        <v>14558</v>
      </c>
      <c r="D70" s="186">
        <v>3297</v>
      </c>
      <c r="E70" s="186">
        <v>574</v>
      </c>
      <c r="F70" s="186">
        <v>2128</v>
      </c>
      <c r="G70" s="186">
        <v>889</v>
      </c>
      <c r="H70" s="186">
        <v>1560</v>
      </c>
    </row>
    <row r="71" spans="2:17" ht="15" customHeight="1" x14ac:dyDescent="0.2">
      <c r="B71" s="162">
        <v>2023</v>
      </c>
      <c r="C71" s="191">
        <v>14878</v>
      </c>
      <c r="D71" s="185">
        <v>3270</v>
      </c>
      <c r="E71" s="185">
        <v>584</v>
      </c>
      <c r="F71" s="185">
        <v>2144</v>
      </c>
      <c r="G71" s="185">
        <v>891</v>
      </c>
      <c r="H71" s="185">
        <v>1596</v>
      </c>
      <c r="N71" s="190"/>
    </row>
    <row r="72" spans="2:17" ht="14.25" x14ac:dyDescent="0.2">
      <c r="B72" s="230"/>
      <c r="C72" s="230"/>
      <c r="D72" s="230"/>
      <c r="E72" s="230"/>
      <c r="F72" s="89"/>
      <c r="G72" s="89"/>
      <c r="H72" s="89"/>
    </row>
    <row r="73" spans="2:17" ht="14.25" x14ac:dyDescent="0.2">
      <c r="B73" s="231" t="s">
        <v>271</v>
      </c>
      <c r="C73" s="231"/>
      <c r="D73" s="231"/>
      <c r="E73" s="231"/>
      <c r="F73" s="89"/>
      <c r="G73" s="89"/>
      <c r="H73" s="89"/>
    </row>
    <row r="74" spans="2:17" x14ac:dyDescent="0.2">
      <c r="B74" s="90" t="s">
        <v>98</v>
      </c>
    </row>
    <row r="75" spans="2:17" x14ac:dyDescent="0.2">
      <c r="B75" s="90"/>
    </row>
    <row r="76" spans="2:17" x14ac:dyDescent="0.2">
      <c r="H76" s="109" t="s">
        <v>82</v>
      </c>
    </row>
  </sheetData>
  <mergeCells count="10">
    <mergeCell ref="B73:E73"/>
    <mergeCell ref="B3:G3"/>
    <mergeCell ref="B4:B7"/>
    <mergeCell ref="C4:E4"/>
    <mergeCell ref="F4:G5"/>
    <mergeCell ref="H4:H6"/>
    <mergeCell ref="C5:C6"/>
    <mergeCell ref="D5:E5"/>
    <mergeCell ref="C7:H7"/>
    <mergeCell ref="B72:E72"/>
  </mergeCells>
  <hyperlinks>
    <hyperlink ref="H76" location="Inhaltsverzeichnis!A1" display="› zum Inhaltsverzeichnis" xr:uid="{B94154CE-C330-47DF-812A-8FFCA982E3B9}"/>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F8DC-335E-4D21-8254-B60C2613B1F8}">
  <dimension ref="A1:K30"/>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7109375" style="88" customWidth="1"/>
    <col min="2" max="2" width="41.5703125" style="88" customWidth="1"/>
    <col min="3" max="4" width="11.5703125" style="88" customWidth="1"/>
    <col min="5" max="5" width="14" style="88" customWidth="1"/>
    <col min="6" max="9" width="11.5703125" style="88" customWidth="1"/>
    <col min="10" max="16384" width="11.42578125" style="88"/>
  </cols>
  <sheetData>
    <row r="1" spans="1:11" s="174" customFormat="1" ht="15" customHeight="1" x14ac:dyDescent="0.2">
      <c r="A1" s="75"/>
      <c r="B1" s="173"/>
      <c r="E1" s="75"/>
    </row>
    <row r="2" spans="1:11" s="75" customFormat="1" ht="20.100000000000001" customHeight="1" x14ac:dyDescent="0.2">
      <c r="A2" s="73"/>
      <c r="B2" s="74" t="s">
        <v>15</v>
      </c>
      <c r="D2" s="76"/>
    </row>
    <row r="3" spans="1:11" s="178" customFormat="1" ht="50.1" customHeight="1" x14ac:dyDescent="0.2">
      <c r="A3" s="175"/>
      <c r="B3" s="232" t="s">
        <v>383</v>
      </c>
      <c r="C3" s="232"/>
      <c r="D3" s="232"/>
      <c r="E3" s="232"/>
      <c r="F3" s="232"/>
      <c r="G3" s="232"/>
      <c r="H3" s="232"/>
      <c r="I3" s="232"/>
      <c r="J3" s="177"/>
      <c r="K3" s="177"/>
    </row>
    <row r="4" spans="1:11" x14ac:dyDescent="0.2">
      <c r="B4" s="234" t="s">
        <v>99</v>
      </c>
      <c r="C4" s="229" t="s">
        <v>100</v>
      </c>
      <c r="D4" s="229" t="s">
        <v>101</v>
      </c>
      <c r="E4" s="229" t="s">
        <v>102</v>
      </c>
      <c r="F4" s="229"/>
      <c r="G4" s="111" t="s">
        <v>103</v>
      </c>
      <c r="H4" s="229" t="s">
        <v>316</v>
      </c>
      <c r="I4" s="227" t="s">
        <v>104</v>
      </c>
    </row>
    <row r="5" spans="1:11" ht="36" x14ac:dyDescent="0.2">
      <c r="B5" s="234"/>
      <c r="C5" s="229"/>
      <c r="D5" s="229"/>
      <c r="E5" s="111" t="s">
        <v>105</v>
      </c>
      <c r="F5" s="111" t="s">
        <v>106</v>
      </c>
      <c r="G5" s="111" t="s">
        <v>107</v>
      </c>
      <c r="H5" s="229"/>
      <c r="I5" s="227"/>
    </row>
    <row r="6" spans="1:11" ht="15" customHeight="1" x14ac:dyDescent="0.2">
      <c r="B6" s="112" t="s">
        <v>108</v>
      </c>
      <c r="C6" s="206">
        <v>14878</v>
      </c>
      <c r="D6" s="206">
        <v>5641</v>
      </c>
      <c r="E6" s="206">
        <v>3270</v>
      </c>
      <c r="F6" s="206">
        <f>D6-E6</f>
        <v>2371</v>
      </c>
      <c r="G6" s="206">
        <v>7164</v>
      </c>
      <c r="H6" s="206">
        <v>636</v>
      </c>
      <c r="I6" s="206">
        <v>1437</v>
      </c>
    </row>
    <row r="7" spans="1:11" ht="15" customHeight="1" x14ac:dyDescent="0.2">
      <c r="B7" s="113" t="s">
        <v>109</v>
      </c>
      <c r="C7" s="207"/>
      <c r="D7" s="207"/>
      <c r="E7" s="207"/>
      <c r="F7" s="206"/>
      <c r="G7" s="207"/>
      <c r="H7" s="207"/>
      <c r="I7" s="207"/>
    </row>
    <row r="8" spans="1:11" ht="15" customHeight="1" x14ac:dyDescent="0.2">
      <c r="B8" s="113" t="s">
        <v>110</v>
      </c>
      <c r="C8" s="207">
        <v>1392</v>
      </c>
      <c r="D8" s="207">
        <v>747</v>
      </c>
      <c r="E8" s="207">
        <v>442</v>
      </c>
      <c r="F8" s="207">
        <f t="shared" ref="F8:F25" si="0">D8-E8</f>
        <v>305</v>
      </c>
      <c r="G8" s="207">
        <v>493</v>
      </c>
      <c r="H8" s="207">
        <v>36</v>
      </c>
      <c r="I8" s="207">
        <v>116</v>
      </c>
    </row>
    <row r="9" spans="1:11" ht="15" customHeight="1" x14ac:dyDescent="0.2">
      <c r="B9" s="113" t="s">
        <v>111</v>
      </c>
      <c r="C9" s="207">
        <v>1044</v>
      </c>
      <c r="D9" s="207">
        <v>872</v>
      </c>
      <c r="E9" s="207">
        <v>580</v>
      </c>
      <c r="F9" s="207">
        <f t="shared" si="0"/>
        <v>292</v>
      </c>
      <c r="G9" s="207">
        <v>51</v>
      </c>
      <c r="H9" s="207">
        <v>39</v>
      </c>
      <c r="I9" s="207">
        <v>82</v>
      </c>
    </row>
    <row r="10" spans="1:11" ht="15" customHeight="1" x14ac:dyDescent="0.2">
      <c r="B10" s="113" t="s">
        <v>112</v>
      </c>
      <c r="C10" s="207">
        <v>1016</v>
      </c>
      <c r="D10" s="207">
        <v>161</v>
      </c>
      <c r="E10" s="207">
        <v>105</v>
      </c>
      <c r="F10" s="207">
        <f t="shared" si="0"/>
        <v>56</v>
      </c>
      <c r="G10" s="207">
        <v>701</v>
      </c>
      <c r="H10" s="207">
        <v>54</v>
      </c>
      <c r="I10" s="207">
        <v>100</v>
      </c>
    </row>
    <row r="11" spans="1:11" ht="15" customHeight="1" x14ac:dyDescent="0.2">
      <c r="B11" s="113" t="s">
        <v>113</v>
      </c>
      <c r="C11" s="207">
        <v>1388</v>
      </c>
      <c r="D11" s="207">
        <v>466</v>
      </c>
      <c r="E11" s="207">
        <v>310</v>
      </c>
      <c r="F11" s="207">
        <f t="shared" si="0"/>
        <v>156</v>
      </c>
      <c r="G11" s="207">
        <v>763</v>
      </c>
      <c r="H11" s="207">
        <v>48</v>
      </c>
      <c r="I11" s="207">
        <v>111</v>
      </c>
    </row>
    <row r="12" spans="1:11" ht="15" customHeight="1" x14ac:dyDescent="0.2">
      <c r="B12" s="113" t="s">
        <v>114</v>
      </c>
      <c r="C12" s="207">
        <v>662</v>
      </c>
      <c r="D12" s="207">
        <v>424</v>
      </c>
      <c r="E12" s="207">
        <v>264</v>
      </c>
      <c r="F12" s="207">
        <f t="shared" si="0"/>
        <v>160</v>
      </c>
      <c r="G12" s="207">
        <v>181</v>
      </c>
      <c r="H12" s="207">
        <v>11</v>
      </c>
      <c r="I12" s="207">
        <v>46</v>
      </c>
    </row>
    <row r="13" spans="1:11" ht="15" customHeight="1" x14ac:dyDescent="0.2">
      <c r="B13" s="113" t="s">
        <v>115</v>
      </c>
      <c r="C13" s="207">
        <v>650</v>
      </c>
      <c r="D13" s="207">
        <v>269</v>
      </c>
      <c r="E13" s="207">
        <v>163</v>
      </c>
      <c r="F13" s="207">
        <f t="shared" si="0"/>
        <v>106</v>
      </c>
      <c r="G13" s="207">
        <v>272</v>
      </c>
      <c r="H13" s="207">
        <v>32</v>
      </c>
      <c r="I13" s="207">
        <v>77</v>
      </c>
    </row>
    <row r="14" spans="1:11" ht="15" customHeight="1" x14ac:dyDescent="0.2">
      <c r="B14" s="113" t="s">
        <v>116</v>
      </c>
      <c r="C14" s="207">
        <v>670</v>
      </c>
      <c r="D14" s="207">
        <v>301</v>
      </c>
      <c r="E14" s="207">
        <v>201</v>
      </c>
      <c r="F14" s="207">
        <f t="shared" si="0"/>
        <v>100</v>
      </c>
      <c r="G14" s="207">
        <v>318</v>
      </c>
      <c r="H14" s="207">
        <v>7</v>
      </c>
      <c r="I14" s="207">
        <v>44</v>
      </c>
    </row>
    <row r="15" spans="1:11" ht="15" customHeight="1" x14ac:dyDescent="0.2">
      <c r="B15" s="113" t="s">
        <v>117</v>
      </c>
      <c r="C15" s="207">
        <v>467</v>
      </c>
      <c r="D15" s="207">
        <v>206</v>
      </c>
      <c r="E15" s="207">
        <v>177</v>
      </c>
      <c r="F15" s="207">
        <f t="shared" si="0"/>
        <v>29</v>
      </c>
      <c r="G15" s="207">
        <v>189</v>
      </c>
      <c r="H15" s="207">
        <v>22</v>
      </c>
      <c r="I15" s="207">
        <v>50</v>
      </c>
    </row>
    <row r="16" spans="1:11" ht="15" customHeight="1" x14ac:dyDescent="0.2">
      <c r="B16" s="113" t="s">
        <v>118</v>
      </c>
      <c r="C16" s="207">
        <v>273</v>
      </c>
      <c r="D16" s="207">
        <v>210</v>
      </c>
      <c r="E16" s="207">
        <v>116</v>
      </c>
      <c r="F16" s="207">
        <f t="shared" si="0"/>
        <v>94</v>
      </c>
      <c r="G16" s="207">
        <v>47</v>
      </c>
      <c r="H16" s="207">
        <v>2</v>
      </c>
      <c r="I16" s="207">
        <v>14</v>
      </c>
    </row>
    <row r="17" spans="2:9" ht="15" customHeight="1" x14ac:dyDescent="0.2">
      <c r="B17" s="113" t="s">
        <v>119</v>
      </c>
      <c r="C17" s="207">
        <v>253</v>
      </c>
      <c r="D17" s="207">
        <v>162</v>
      </c>
      <c r="E17" s="207">
        <v>135</v>
      </c>
      <c r="F17" s="207">
        <f t="shared" si="0"/>
        <v>27</v>
      </c>
      <c r="G17" s="207">
        <v>62</v>
      </c>
      <c r="H17" s="207">
        <v>11</v>
      </c>
      <c r="I17" s="207">
        <v>18</v>
      </c>
    </row>
    <row r="18" spans="2:9" ht="15" customHeight="1" x14ac:dyDescent="0.2">
      <c r="B18" s="113" t="s">
        <v>120</v>
      </c>
      <c r="C18" s="207">
        <v>195</v>
      </c>
      <c r="D18" s="207">
        <v>160</v>
      </c>
      <c r="E18" s="207">
        <v>149</v>
      </c>
      <c r="F18" s="207">
        <f t="shared" si="0"/>
        <v>11</v>
      </c>
      <c r="G18" s="207">
        <v>21</v>
      </c>
      <c r="H18" s="207">
        <v>1</v>
      </c>
      <c r="I18" s="207">
        <v>13</v>
      </c>
    </row>
    <row r="19" spans="2:9" ht="15" customHeight="1" x14ac:dyDescent="0.2">
      <c r="B19" s="113" t="s">
        <v>121</v>
      </c>
      <c r="C19" s="207">
        <v>312</v>
      </c>
      <c r="D19" s="207">
        <v>224</v>
      </c>
      <c r="E19" s="207">
        <v>120</v>
      </c>
      <c r="F19" s="207">
        <f t="shared" si="0"/>
        <v>104</v>
      </c>
      <c r="G19" s="207">
        <v>47</v>
      </c>
      <c r="H19" s="207">
        <v>9</v>
      </c>
      <c r="I19" s="207">
        <v>32</v>
      </c>
    </row>
    <row r="20" spans="2:9" ht="15" customHeight="1" x14ac:dyDescent="0.2">
      <c r="B20" s="113" t="s">
        <v>122</v>
      </c>
      <c r="C20" s="207">
        <v>347</v>
      </c>
      <c r="D20" s="207">
        <v>93</v>
      </c>
      <c r="E20" s="207">
        <v>58</v>
      </c>
      <c r="F20" s="207">
        <f t="shared" si="0"/>
        <v>35</v>
      </c>
      <c r="G20" s="207">
        <v>221</v>
      </c>
      <c r="H20" s="207">
        <v>8</v>
      </c>
      <c r="I20" s="207">
        <v>25</v>
      </c>
    </row>
    <row r="21" spans="2:9" ht="15" customHeight="1" x14ac:dyDescent="0.2">
      <c r="B21" s="113" t="s">
        <v>123</v>
      </c>
      <c r="C21" s="207">
        <v>214</v>
      </c>
      <c r="D21" s="207">
        <v>105</v>
      </c>
      <c r="E21" s="207">
        <v>77</v>
      </c>
      <c r="F21" s="207">
        <f t="shared" si="0"/>
        <v>28</v>
      </c>
      <c r="G21" s="207">
        <v>86</v>
      </c>
      <c r="H21" s="207">
        <v>10</v>
      </c>
      <c r="I21" s="207">
        <v>13</v>
      </c>
    </row>
    <row r="22" spans="2:9" ht="15" customHeight="1" x14ac:dyDescent="0.2">
      <c r="B22" s="113" t="s">
        <v>124</v>
      </c>
      <c r="C22" s="207">
        <v>222</v>
      </c>
      <c r="D22" s="207">
        <v>47</v>
      </c>
      <c r="E22" s="207">
        <v>32</v>
      </c>
      <c r="F22" s="207">
        <f t="shared" si="0"/>
        <v>15</v>
      </c>
      <c r="G22" s="207">
        <v>14</v>
      </c>
      <c r="H22" s="207">
        <v>20</v>
      </c>
      <c r="I22" s="207">
        <v>141</v>
      </c>
    </row>
    <row r="23" spans="2:9" ht="15" customHeight="1" x14ac:dyDescent="0.2">
      <c r="B23" s="113" t="s">
        <v>125</v>
      </c>
      <c r="C23" s="207">
        <v>59</v>
      </c>
      <c r="D23" s="207">
        <v>50</v>
      </c>
      <c r="E23" s="207">
        <v>43</v>
      </c>
      <c r="F23" s="207">
        <f t="shared" si="0"/>
        <v>7</v>
      </c>
      <c r="G23" s="207">
        <v>3</v>
      </c>
      <c r="H23" s="207">
        <v>2</v>
      </c>
      <c r="I23" s="207">
        <v>4</v>
      </c>
    </row>
    <row r="24" spans="2:9" ht="15" customHeight="1" x14ac:dyDescent="0.2">
      <c r="B24" s="113" t="s">
        <v>126</v>
      </c>
      <c r="C24" s="207">
        <v>371</v>
      </c>
      <c r="D24" s="207">
        <v>179</v>
      </c>
      <c r="E24" s="207">
        <v>56</v>
      </c>
      <c r="F24" s="207">
        <f t="shared" si="0"/>
        <v>123</v>
      </c>
      <c r="G24" s="207">
        <v>157</v>
      </c>
      <c r="H24" s="207">
        <v>8</v>
      </c>
      <c r="I24" s="207">
        <v>27</v>
      </c>
    </row>
    <row r="25" spans="2:9" ht="15" customHeight="1" x14ac:dyDescent="0.2">
      <c r="B25" s="114" t="s">
        <v>127</v>
      </c>
      <c r="C25" s="208">
        <v>4583</v>
      </c>
      <c r="D25" s="209">
        <v>644</v>
      </c>
      <c r="E25" s="209">
        <v>164</v>
      </c>
      <c r="F25" s="209">
        <f t="shared" si="0"/>
        <v>480</v>
      </c>
      <c r="G25" s="209">
        <v>3191</v>
      </c>
      <c r="H25" s="209">
        <v>283</v>
      </c>
      <c r="I25" s="209">
        <v>465</v>
      </c>
    </row>
    <row r="26" spans="2:9" ht="14.25" x14ac:dyDescent="0.2">
      <c r="B26" s="91"/>
      <c r="C26" s="89"/>
      <c r="D26" s="89"/>
      <c r="E26" s="89"/>
      <c r="F26" s="89"/>
      <c r="G26" s="89"/>
      <c r="H26" s="89"/>
      <c r="I26" s="89"/>
    </row>
    <row r="27" spans="2:9" ht="14.25" x14ac:dyDescent="0.2">
      <c r="B27" s="92" t="s">
        <v>317</v>
      </c>
      <c r="C27" s="89"/>
      <c r="D27" s="89"/>
      <c r="E27" s="89"/>
      <c r="F27" s="89"/>
      <c r="G27" s="89"/>
      <c r="H27" s="89"/>
      <c r="I27" s="89"/>
    </row>
    <row r="28" spans="2:9" x14ac:dyDescent="0.2">
      <c r="B28" s="90" t="s">
        <v>128</v>
      </c>
    </row>
    <row r="30" spans="2:9" x14ac:dyDescent="0.2">
      <c r="I30" s="109" t="s">
        <v>82</v>
      </c>
    </row>
  </sheetData>
  <mergeCells count="7">
    <mergeCell ref="B3:I3"/>
    <mergeCell ref="B4:B5"/>
    <mergeCell ref="C4:C5"/>
    <mergeCell ref="D4:D5"/>
    <mergeCell ref="E4:F4"/>
    <mergeCell ref="H4:H5"/>
    <mergeCell ref="I4:I5"/>
  </mergeCells>
  <hyperlinks>
    <hyperlink ref="I30" location="Inhaltsverzeichnis!A1" display="› zum Inhaltsverzeichnis" xr:uid="{4220066B-5647-4ECF-AD2C-F2AFA462152F}"/>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0BB39-337F-4888-82A1-3D5FB136C945}">
  <dimension ref="A1:J76"/>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7109375" style="88" customWidth="1"/>
    <col min="2" max="2" width="12.7109375" style="88" customWidth="1"/>
    <col min="3" max="3" width="13.7109375" style="88" customWidth="1"/>
    <col min="4" max="5" width="12.7109375" style="88" customWidth="1"/>
    <col min="6" max="6" width="15" style="88" customWidth="1"/>
    <col min="7" max="7" width="15.5703125" style="88" customWidth="1"/>
    <col min="8" max="16384" width="11.42578125" style="88"/>
  </cols>
  <sheetData>
    <row r="1" spans="1:10" s="174" customFormat="1" ht="15" customHeight="1" x14ac:dyDescent="0.2">
      <c r="A1" s="75"/>
      <c r="B1" s="173"/>
      <c r="E1" s="75"/>
    </row>
    <row r="2" spans="1:10" s="75" customFormat="1" ht="20.100000000000001" customHeight="1" x14ac:dyDescent="0.2">
      <c r="A2" s="73"/>
      <c r="B2" s="74" t="s">
        <v>15</v>
      </c>
      <c r="D2" s="76"/>
    </row>
    <row r="3" spans="1:10" s="178" customFormat="1" ht="50.1" customHeight="1" x14ac:dyDescent="0.2">
      <c r="A3" s="175"/>
      <c r="B3" s="232" t="s">
        <v>384</v>
      </c>
      <c r="C3" s="232"/>
      <c r="D3" s="232"/>
      <c r="E3" s="232"/>
      <c r="F3" s="232"/>
      <c r="G3" s="176"/>
      <c r="H3" s="177"/>
      <c r="I3" s="177"/>
      <c r="J3" s="177"/>
    </row>
    <row r="4" spans="1:10" ht="50.1" customHeight="1" x14ac:dyDescent="0.2">
      <c r="B4" s="234" t="s">
        <v>308</v>
      </c>
      <c r="C4" s="111" t="s">
        <v>1</v>
      </c>
      <c r="D4" s="111" t="s">
        <v>309</v>
      </c>
      <c r="E4" s="111" t="s">
        <v>129</v>
      </c>
      <c r="F4" s="111" t="s">
        <v>310</v>
      </c>
      <c r="G4" s="115" t="s">
        <v>130</v>
      </c>
    </row>
    <row r="5" spans="1:10" ht="15" customHeight="1" x14ac:dyDescent="0.2">
      <c r="B5" s="234"/>
      <c r="C5" s="228" t="s">
        <v>91</v>
      </c>
      <c r="D5" s="228"/>
      <c r="E5" s="228"/>
      <c r="F5" s="116" t="s">
        <v>131</v>
      </c>
      <c r="G5" s="117" t="s">
        <v>132</v>
      </c>
    </row>
    <row r="6" spans="1:10" ht="15" customHeight="1" x14ac:dyDescent="0.2">
      <c r="B6" s="119">
        <v>1970</v>
      </c>
      <c r="C6" s="184">
        <v>57</v>
      </c>
      <c r="D6" s="184">
        <v>20037</v>
      </c>
      <c r="E6" s="184">
        <v>281312</v>
      </c>
      <c r="F6" s="187">
        <v>22.2</v>
      </c>
      <c r="G6" s="187">
        <v>81.400000000000006</v>
      </c>
    </row>
    <row r="7" spans="1:10" ht="15" customHeight="1" x14ac:dyDescent="0.2">
      <c r="B7" s="119">
        <v>1971</v>
      </c>
      <c r="C7" s="184">
        <v>58</v>
      </c>
      <c r="D7" s="184">
        <v>20492</v>
      </c>
      <c r="E7" s="184">
        <v>294952</v>
      </c>
      <c r="F7" s="187">
        <v>21.4</v>
      </c>
      <c r="G7" s="187">
        <v>80.8</v>
      </c>
    </row>
    <row r="8" spans="1:10" ht="15" customHeight="1" x14ac:dyDescent="0.2">
      <c r="B8" s="119">
        <v>1972</v>
      </c>
      <c r="C8" s="184">
        <v>57</v>
      </c>
      <c r="D8" s="184">
        <v>20431</v>
      </c>
      <c r="E8" s="184">
        <v>299555</v>
      </c>
      <c r="F8" s="187">
        <v>21.2</v>
      </c>
      <c r="G8" s="187">
        <v>81.3</v>
      </c>
    </row>
    <row r="9" spans="1:10" ht="15" customHeight="1" x14ac:dyDescent="0.2">
      <c r="B9" s="119">
        <v>1973</v>
      </c>
      <c r="C9" s="184">
        <v>57</v>
      </c>
      <c r="D9" s="184">
        <v>20434</v>
      </c>
      <c r="E9" s="184">
        <v>301055</v>
      </c>
      <c r="F9" s="187">
        <v>20.9</v>
      </c>
      <c r="G9" s="187">
        <v>81</v>
      </c>
    </row>
    <row r="10" spans="1:10" ht="15" customHeight="1" x14ac:dyDescent="0.2">
      <c r="B10" s="119">
        <v>1974</v>
      </c>
      <c r="C10" s="184">
        <v>56</v>
      </c>
      <c r="D10" s="184">
        <v>20280</v>
      </c>
      <c r="E10" s="184">
        <v>303829</v>
      </c>
      <c r="F10" s="187">
        <v>20.399999999999999</v>
      </c>
      <c r="G10" s="187">
        <v>80.5</v>
      </c>
    </row>
    <row r="11" spans="1:10" ht="15" customHeight="1" x14ac:dyDescent="0.2">
      <c r="B11" s="119"/>
      <c r="C11" s="184"/>
      <c r="D11" s="184"/>
      <c r="E11" s="184"/>
      <c r="F11" s="187"/>
      <c r="G11" s="187"/>
    </row>
    <row r="12" spans="1:10" ht="15" customHeight="1" x14ac:dyDescent="0.2">
      <c r="B12" s="119">
        <v>1975</v>
      </c>
      <c r="C12" s="184">
        <v>55</v>
      </c>
      <c r="D12" s="184">
        <v>20016</v>
      </c>
      <c r="E12" s="184">
        <v>307630</v>
      </c>
      <c r="F12" s="187">
        <v>19.5</v>
      </c>
      <c r="G12" s="187">
        <v>79.099999999999994</v>
      </c>
    </row>
    <row r="13" spans="1:10" ht="15" customHeight="1" x14ac:dyDescent="0.2">
      <c r="B13" s="119">
        <v>1976</v>
      </c>
      <c r="C13" s="184">
        <v>57</v>
      </c>
      <c r="D13" s="184">
        <v>19721</v>
      </c>
      <c r="E13" s="184">
        <v>318934</v>
      </c>
      <c r="F13" s="187">
        <v>18.899999999999999</v>
      </c>
      <c r="G13" s="187">
        <v>80.400000000000006</v>
      </c>
    </row>
    <row r="14" spans="1:10" ht="15" customHeight="1" x14ac:dyDescent="0.2">
      <c r="B14" s="119">
        <v>1977</v>
      </c>
      <c r="C14" s="184">
        <v>58</v>
      </c>
      <c r="D14" s="184">
        <v>19526</v>
      </c>
      <c r="E14" s="184">
        <v>348175</v>
      </c>
      <c r="F14" s="187">
        <v>17.3</v>
      </c>
      <c r="G14" s="187">
        <v>81.7</v>
      </c>
    </row>
    <row r="15" spans="1:10" ht="15" customHeight="1" x14ac:dyDescent="0.2">
      <c r="B15" s="119">
        <v>1978</v>
      </c>
      <c r="C15" s="184">
        <v>58</v>
      </c>
      <c r="D15" s="184">
        <v>19240</v>
      </c>
      <c r="E15" s="184">
        <v>353637</v>
      </c>
      <c r="F15" s="187">
        <v>16.8</v>
      </c>
      <c r="G15" s="187">
        <v>82.1</v>
      </c>
    </row>
    <row r="16" spans="1:10" ht="15" customHeight="1" x14ac:dyDescent="0.2">
      <c r="B16" s="119">
        <v>1979</v>
      </c>
      <c r="C16" s="184">
        <v>55</v>
      </c>
      <c r="D16" s="184">
        <v>19068</v>
      </c>
      <c r="E16" s="184">
        <v>325626</v>
      </c>
      <c r="F16" s="187">
        <v>18</v>
      </c>
      <c r="G16" s="187">
        <v>81.400000000000006</v>
      </c>
    </row>
    <row r="17" spans="2:7" ht="15" customHeight="1" x14ac:dyDescent="0.2">
      <c r="B17" s="119"/>
      <c r="C17" s="184"/>
      <c r="D17" s="184"/>
      <c r="E17" s="184"/>
      <c r="F17" s="187"/>
      <c r="G17" s="187"/>
    </row>
    <row r="18" spans="2:7" ht="15" customHeight="1" x14ac:dyDescent="0.2">
      <c r="B18" s="119">
        <v>1980</v>
      </c>
      <c r="C18" s="184">
        <v>50</v>
      </c>
      <c r="D18" s="184">
        <v>18382</v>
      </c>
      <c r="E18" s="184">
        <v>329893</v>
      </c>
      <c r="F18" s="187">
        <v>17.600000000000001</v>
      </c>
      <c r="G18" s="187">
        <v>83.6</v>
      </c>
    </row>
    <row r="19" spans="2:7" ht="15" customHeight="1" x14ac:dyDescent="0.2">
      <c r="B19" s="119">
        <v>1981</v>
      </c>
      <c r="C19" s="184">
        <v>49</v>
      </c>
      <c r="D19" s="184">
        <v>18632</v>
      </c>
      <c r="E19" s="184">
        <v>330246</v>
      </c>
      <c r="F19" s="187">
        <v>17.8</v>
      </c>
      <c r="G19" s="187">
        <v>83.3</v>
      </c>
    </row>
    <row r="20" spans="2:7" ht="15" customHeight="1" x14ac:dyDescent="0.2">
      <c r="B20" s="119">
        <v>1982</v>
      </c>
      <c r="C20" s="184">
        <v>46</v>
      </c>
      <c r="D20" s="184">
        <v>18346</v>
      </c>
      <c r="E20" s="184">
        <v>335871</v>
      </c>
      <c r="F20" s="187">
        <v>17.600000000000001</v>
      </c>
      <c r="G20" s="187">
        <v>85.1</v>
      </c>
    </row>
    <row r="21" spans="2:7" ht="15" customHeight="1" x14ac:dyDescent="0.2">
      <c r="B21" s="119">
        <v>1983</v>
      </c>
      <c r="C21" s="184">
        <v>46</v>
      </c>
      <c r="D21" s="184">
        <v>18065</v>
      </c>
      <c r="E21" s="184">
        <v>337570</v>
      </c>
      <c r="F21" s="187">
        <v>17.399999999999999</v>
      </c>
      <c r="G21" s="187">
        <v>85.9</v>
      </c>
    </row>
    <row r="22" spans="2:7" ht="15" customHeight="1" x14ac:dyDescent="0.2">
      <c r="B22" s="119">
        <v>1984</v>
      </c>
      <c r="C22" s="184">
        <v>44</v>
      </c>
      <c r="D22" s="184">
        <v>16550</v>
      </c>
      <c r="E22" s="184">
        <v>341850</v>
      </c>
      <c r="F22" s="187">
        <v>16</v>
      </c>
      <c r="G22" s="187">
        <v>87.4</v>
      </c>
    </row>
    <row r="23" spans="2:7" ht="15" customHeight="1" x14ac:dyDescent="0.2">
      <c r="B23" s="119"/>
      <c r="C23" s="184"/>
      <c r="D23" s="184"/>
      <c r="E23" s="184"/>
      <c r="F23" s="187"/>
      <c r="G23" s="187"/>
    </row>
    <row r="24" spans="2:7" ht="15" customHeight="1" x14ac:dyDescent="0.2">
      <c r="B24" s="119">
        <v>1985</v>
      </c>
      <c r="C24" s="184">
        <v>44</v>
      </c>
      <c r="D24" s="184">
        <v>16522</v>
      </c>
      <c r="E24" s="184">
        <v>345524</v>
      </c>
      <c r="F24" s="187">
        <v>15.6</v>
      </c>
      <c r="G24" s="187">
        <v>86.6</v>
      </c>
    </row>
    <row r="25" spans="2:7" ht="15" customHeight="1" x14ac:dyDescent="0.2">
      <c r="B25" s="119">
        <v>1986</v>
      </c>
      <c r="C25" s="184">
        <v>44</v>
      </c>
      <c r="D25" s="184">
        <v>16343</v>
      </c>
      <c r="E25" s="184">
        <v>351370</v>
      </c>
      <c r="F25" s="187">
        <v>15.2</v>
      </c>
      <c r="G25" s="187">
        <v>87.1</v>
      </c>
    </row>
    <row r="26" spans="2:7" ht="15" customHeight="1" x14ac:dyDescent="0.2">
      <c r="B26" s="119">
        <v>1987</v>
      </c>
      <c r="C26" s="184">
        <v>43</v>
      </c>
      <c r="D26" s="184">
        <v>16163</v>
      </c>
      <c r="E26" s="184">
        <v>358339</v>
      </c>
      <c r="F26" s="187">
        <v>14.8</v>
      </c>
      <c r="G26" s="187">
        <v>87.4</v>
      </c>
    </row>
    <row r="27" spans="2:7" ht="15" customHeight="1" x14ac:dyDescent="0.2">
      <c r="B27" s="119">
        <v>1988</v>
      </c>
      <c r="C27" s="184">
        <v>43</v>
      </c>
      <c r="D27" s="184">
        <v>16036</v>
      </c>
      <c r="E27" s="184">
        <v>367336</v>
      </c>
      <c r="F27" s="187">
        <v>14.3</v>
      </c>
      <c r="G27" s="187">
        <v>86.8</v>
      </c>
    </row>
    <row r="28" spans="2:7" ht="15" customHeight="1" x14ac:dyDescent="0.2">
      <c r="B28" s="119">
        <v>1989</v>
      </c>
      <c r="C28" s="184">
        <v>44</v>
      </c>
      <c r="D28" s="184">
        <v>16123</v>
      </c>
      <c r="E28" s="184">
        <v>367653</v>
      </c>
      <c r="F28" s="187">
        <v>14</v>
      </c>
      <c r="G28" s="187">
        <v>84.9</v>
      </c>
    </row>
    <row r="29" spans="2:7" ht="15" customHeight="1" x14ac:dyDescent="0.2">
      <c r="B29" s="119"/>
      <c r="C29" s="184"/>
      <c r="D29" s="184"/>
      <c r="E29" s="184"/>
      <c r="F29" s="187"/>
      <c r="G29" s="187"/>
    </row>
    <row r="30" spans="2:7" ht="15" customHeight="1" x14ac:dyDescent="0.2">
      <c r="B30" s="119" t="s">
        <v>311</v>
      </c>
      <c r="C30" s="184">
        <v>41</v>
      </c>
      <c r="D30" s="184">
        <v>15226</v>
      </c>
      <c r="E30" s="184">
        <v>348744</v>
      </c>
      <c r="F30" s="187">
        <v>14</v>
      </c>
      <c r="G30" s="187">
        <v>87.7</v>
      </c>
    </row>
    <row r="31" spans="2:7" ht="15" customHeight="1" x14ac:dyDescent="0.2">
      <c r="B31" s="119">
        <v>1991</v>
      </c>
      <c r="C31" s="184">
        <v>42</v>
      </c>
      <c r="D31" s="184">
        <v>15292</v>
      </c>
      <c r="E31" s="184">
        <v>354995</v>
      </c>
      <c r="F31" s="187">
        <v>13.7</v>
      </c>
      <c r="G31" s="187">
        <v>87.3</v>
      </c>
    </row>
    <row r="32" spans="2:7" ht="15" customHeight="1" x14ac:dyDescent="0.2">
      <c r="B32" s="119">
        <v>1992</v>
      </c>
      <c r="C32" s="184">
        <v>43</v>
      </c>
      <c r="D32" s="184">
        <v>15231</v>
      </c>
      <c r="E32" s="184">
        <v>362481</v>
      </c>
      <c r="F32" s="187">
        <v>13.1</v>
      </c>
      <c r="G32" s="187">
        <v>85.6</v>
      </c>
    </row>
    <row r="33" spans="2:7" ht="15" customHeight="1" x14ac:dyDescent="0.2">
      <c r="B33" s="119">
        <v>1993</v>
      </c>
      <c r="C33" s="184">
        <v>42</v>
      </c>
      <c r="D33" s="184">
        <v>15021</v>
      </c>
      <c r="E33" s="184">
        <v>365226</v>
      </c>
      <c r="F33" s="187">
        <v>12.4</v>
      </c>
      <c r="G33" s="187">
        <v>82.8</v>
      </c>
    </row>
    <row r="34" spans="2:7" ht="15" customHeight="1" x14ac:dyDescent="0.2">
      <c r="B34" s="119">
        <v>1994</v>
      </c>
      <c r="C34" s="184">
        <v>41</v>
      </c>
      <c r="D34" s="184">
        <v>14904</v>
      </c>
      <c r="E34" s="184">
        <v>372023</v>
      </c>
      <c r="F34" s="187">
        <v>12</v>
      </c>
      <c r="G34" s="187">
        <v>82.1</v>
      </c>
    </row>
    <row r="35" spans="2:7" ht="15" customHeight="1" x14ac:dyDescent="0.2">
      <c r="B35" s="119"/>
      <c r="C35" s="184"/>
      <c r="D35" s="184"/>
      <c r="E35" s="184"/>
      <c r="F35" s="187"/>
      <c r="G35" s="187"/>
    </row>
    <row r="36" spans="2:7" ht="15" customHeight="1" x14ac:dyDescent="0.2">
      <c r="B36" s="119">
        <v>1995</v>
      </c>
      <c r="C36" s="184">
        <v>40</v>
      </c>
      <c r="D36" s="184">
        <v>14563</v>
      </c>
      <c r="E36" s="184">
        <v>383376</v>
      </c>
      <c r="F36" s="187">
        <v>11.4</v>
      </c>
      <c r="G36" s="187">
        <v>82</v>
      </c>
    </row>
    <row r="37" spans="2:7" ht="15" customHeight="1" x14ac:dyDescent="0.2">
      <c r="B37" s="119">
        <v>1996</v>
      </c>
      <c r="C37" s="184">
        <v>39</v>
      </c>
      <c r="D37" s="184">
        <v>14707</v>
      </c>
      <c r="E37" s="184">
        <v>382688</v>
      </c>
      <c r="F37" s="187">
        <v>11.2</v>
      </c>
      <c r="G37" s="187">
        <v>79.7</v>
      </c>
    </row>
    <row r="38" spans="2:7" ht="15" customHeight="1" x14ac:dyDescent="0.2">
      <c r="B38" s="119">
        <v>1997</v>
      </c>
      <c r="C38" s="184">
        <v>37</v>
      </c>
      <c r="D38" s="184">
        <v>14031</v>
      </c>
      <c r="E38" s="184">
        <v>384208</v>
      </c>
      <c r="F38" s="187">
        <v>10.8</v>
      </c>
      <c r="G38" s="187">
        <v>80.900000000000006</v>
      </c>
    </row>
    <row r="39" spans="2:7" ht="15" customHeight="1" x14ac:dyDescent="0.2">
      <c r="B39" s="119">
        <v>1998</v>
      </c>
      <c r="C39" s="184">
        <v>35</v>
      </c>
      <c r="D39" s="184">
        <v>13742</v>
      </c>
      <c r="E39" s="184">
        <v>392887</v>
      </c>
      <c r="F39" s="187">
        <v>10.5</v>
      </c>
      <c r="G39" s="187">
        <v>82.3</v>
      </c>
    </row>
    <row r="40" spans="2:7" ht="15" customHeight="1" x14ac:dyDescent="0.2">
      <c r="B40" s="119">
        <v>1999</v>
      </c>
      <c r="C40" s="184">
        <v>36</v>
      </c>
      <c r="D40" s="184">
        <v>13650</v>
      </c>
      <c r="E40" s="184">
        <v>388698</v>
      </c>
      <c r="F40" s="187">
        <v>10.5</v>
      </c>
      <c r="G40" s="187">
        <v>81.7</v>
      </c>
    </row>
    <row r="41" spans="2:7" ht="15" customHeight="1" x14ac:dyDescent="0.2">
      <c r="B41" s="119" t="s">
        <v>95</v>
      </c>
      <c r="C41" s="184" t="s">
        <v>95</v>
      </c>
      <c r="D41" s="184" t="s">
        <v>95</v>
      </c>
      <c r="E41" s="184" t="s">
        <v>95</v>
      </c>
      <c r="F41" s="187" t="s">
        <v>95</v>
      </c>
      <c r="G41" s="187" t="s">
        <v>95</v>
      </c>
    </row>
    <row r="42" spans="2:7" ht="15" customHeight="1" x14ac:dyDescent="0.2">
      <c r="B42" s="119">
        <v>2000</v>
      </c>
      <c r="C42" s="184">
        <v>35</v>
      </c>
      <c r="D42" s="184">
        <v>13140</v>
      </c>
      <c r="E42" s="184">
        <v>393274</v>
      </c>
      <c r="F42" s="187">
        <v>10.3</v>
      </c>
      <c r="G42" s="187">
        <v>84.2</v>
      </c>
    </row>
    <row r="43" spans="2:7" ht="15" customHeight="1" x14ac:dyDescent="0.2">
      <c r="B43" s="119">
        <v>2001</v>
      </c>
      <c r="C43" s="184">
        <v>35</v>
      </c>
      <c r="D43" s="184">
        <v>12732</v>
      </c>
      <c r="E43" s="184">
        <v>384306</v>
      </c>
      <c r="F43" s="187">
        <v>9.9</v>
      </c>
      <c r="G43" s="187">
        <v>81.5</v>
      </c>
    </row>
    <row r="44" spans="2:7" ht="15" customHeight="1" x14ac:dyDescent="0.2">
      <c r="B44" s="119">
        <v>2002</v>
      </c>
      <c r="C44" s="184">
        <v>35</v>
      </c>
      <c r="D44" s="184">
        <v>12503</v>
      </c>
      <c r="E44" s="184">
        <v>388926</v>
      </c>
      <c r="F44" s="187">
        <v>9.3000000000000007</v>
      </c>
      <c r="G44" s="187">
        <v>79.400000000000006</v>
      </c>
    </row>
    <row r="45" spans="2:7" ht="15" customHeight="1" x14ac:dyDescent="0.2">
      <c r="B45" s="119">
        <v>2003</v>
      </c>
      <c r="C45" s="184">
        <v>45</v>
      </c>
      <c r="D45" s="184">
        <v>12197</v>
      </c>
      <c r="E45" s="184">
        <v>394554</v>
      </c>
      <c r="F45" s="187">
        <v>8.6</v>
      </c>
      <c r="G45" s="187">
        <v>75.900000000000006</v>
      </c>
    </row>
    <row r="46" spans="2:7" ht="15" customHeight="1" x14ac:dyDescent="0.2">
      <c r="B46" s="119">
        <v>2004</v>
      </c>
      <c r="C46" s="184">
        <v>47</v>
      </c>
      <c r="D46" s="184">
        <v>11848</v>
      </c>
      <c r="E46" s="184">
        <v>392057</v>
      </c>
      <c r="F46" s="187">
        <v>8.4</v>
      </c>
      <c r="G46" s="187">
        <v>75.5</v>
      </c>
    </row>
    <row r="47" spans="2:7" ht="15" customHeight="1" x14ac:dyDescent="0.2">
      <c r="B47" s="119" t="s">
        <v>95</v>
      </c>
      <c r="C47" s="184" t="s">
        <v>95</v>
      </c>
      <c r="D47" s="184" t="s">
        <v>95</v>
      </c>
      <c r="E47" s="184" t="s">
        <v>95</v>
      </c>
      <c r="F47" s="187" t="s">
        <v>95</v>
      </c>
      <c r="G47" s="187" t="s">
        <v>95</v>
      </c>
    </row>
    <row r="48" spans="2:7" ht="15" customHeight="1" x14ac:dyDescent="0.2">
      <c r="B48" s="119">
        <v>2005</v>
      </c>
      <c r="C48" s="184">
        <v>52</v>
      </c>
      <c r="D48" s="184">
        <v>11502</v>
      </c>
      <c r="E48" s="184">
        <v>384300</v>
      </c>
      <c r="F48" s="187">
        <v>8.6</v>
      </c>
      <c r="G48" s="187">
        <v>78.7</v>
      </c>
    </row>
    <row r="49" spans="2:7" ht="15" customHeight="1" x14ac:dyDescent="0.2">
      <c r="B49" s="119">
        <v>2006</v>
      </c>
      <c r="C49" s="184">
        <v>47</v>
      </c>
      <c r="D49" s="184">
        <v>11954</v>
      </c>
      <c r="E49" s="184">
        <v>394933</v>
      </c>
      <c r="F49" s="187">
        <v>8.4</v>
      </c>
      <c r="G49" s="187">
        <v>76.099999999999994</v>
      </c>
    </row>
    <row r="50" spans="2:7" ht="15" customHeight="1" x14ac:dyDescent="0.2">
      <c r="B50" s="119">
        <v>2007</v>
      </c>
      <c r="C50" s="184">
        <v>46</v>
      </c>
      <c r="D50" s="184">
        <v>12029</v>
      </c>
      <c r="E50" s="184">
        <v>402754</v>
      </c>
      <c r="F50" s="187">
        <v>8.6</v>
      </c>
      <c r="G50" s="187">
        <v>78.900000000000006</v>
      </c>
    </row>
    <row r="51" spans="2:7" ht="15" customHeight="1" x14ac:dyDescent="0.2">
      <c r="B51" s="119">
        <v>2008</v>
      </c>
      <c r="C51" s="184">
        <v>46</v>
      </c>
      <c r="D51" s="184">
        <v>11426</v>
      </c>
      <c r="E51" s="184">
        <v>418109</v>
      </c>
      <c r="F51" s="187">
        <v>8.1999999999999993</v>
      </c>
      <c r="G51" s="187">
        <v>82</v>
      </c>
    </row>
    <row r="52" spans="2:7" ht="15" customHeight="1" x14ac:dyDescent="0.2">
      <c r="B52" s="119">
        <v>2009</v>
      </c>
      <c r="C52" s="184">
        <v>49</v>
      </c>
      <c r="D52" s="184">
        <v>11799</v>
      </c>
      <c r="E52" s="184">
        <v>426547</v>
      </c>
      <c r="F52" s="187">
        <v>8.1999999999999993</v>
      </c>
      <c r="G52" s="187">
        <v>81.2</v>
      </c>
    </row>
    <row r="53" spans="2:7" ht="15" customHeight="1" x14ac:dyDescent="0.2">
      <c r="B53" s="119" t="s">
        <v>95</v>
      </c>
      <c r="C53" s="184"/>
      <c r="D53" s="184" t="s">
        <v>95</v>
      </c>
      <c r="E53" s="184" t="s">
        <v>95</v>
      </c>
      <c r="F53" s="187" t="s">
        <v>95</v>
      </c>
      <c r="G53" s="187" t="s">
        <v>95</v>
      </c>
    </row>
    <row r="54" spans="2:7" ht="15" customHeight="1" x14ac:dyDescent="0.2">
      <c r="B54" s="119">
        <v>2010</v>
      </c>
      <c r="C54" s="184">
        <v>47</v>
      </c>
      <c r="D54" s="184">
        <v>11897</v>
      </c>
      <c r="E54" s="184">
        <v>448176</v>
      </c>
      <c r="F54" s="187">
        <v>8</v>
      </c>
      <c r="G54" s="187">
        <v>83</v>
      </c>
    </row>
    <row r="55" spans="2:7" ht="15" customHeight="1" x14ac:dyDescent="0.2">
      <c r="B55" s="119">
        <v>2011</v>
      </c>
      <c r="C55" s="184">
        <v>47</v>
      </c>
      <c r="D55" s="184">
        <v>12071</v>
      </c>
      <c r="E55" s="184">
        <v>461221</v>
      </c>
      <c r="F55" s="187">
        <v>7.9</v>
      </c>
      <c r="G55" s="187">
        <v>83</v>
      </c>
    </row>
    <row r="56" spans="2:7" ht="15" customHeight="1" x14ac:dyDescent="0.2">
      <c r="B56" s="119">
        <v>2012</v>
      </c>
      <c r="C56" s="184">
        <v>51</v>
      </c>
      <c r="D56" s="184">
        <v>12128</v>
      </c>
      <c r="E56" s="184">
        <v>471009</v>
      </c>
      <c r="F56" s="187">
        <v>7.9</v>
      </c>
      <c r="G56" s="187">
        <v>84.2</v>
      </c>
    </row>
    <row r="57" spans="2:7" ht="15" customHeight="1" x14ac:dyDescent="0.2">
      <c r="B57" s="119">
        <v>2013</v>
      </c>
      <c r="C57" s="184">
        <v>52</v>
      </c>
      <c r="D57" s="184">
        <v>12163</v>
      </c>
      <c r="E57" s="184">
        <v>474898</v>
      </c>
      <c r="F57" s="187">
        <v>7.8</v>
      </c>
      <c r="G57" s="187">
        <v>83.7</v>
      </c>
    </row>
    <row r="58" spans="2:7" ht="15" customHeight="1" x14ac:dyDescent="0.2">
      <c r="B58" s="119">
        <v>2014</v>
      </c>
      <c r="C58" s="184">
        <v>51</v>
      </c>
      <c r="D58" s="184">
        <v>12175</v>
      </c>
      <c r="E58" s="184">
        <v>489391</v>
      </c>
      <c r="F58" s="187">
        <v>7.7</v>
      </c>
      <c r="G58" s="187">
        <v>84.4</v>
      </c>
    </row>
    <row r="59" spans="2:7" ht="15" customHeight="1" x14ac:dyDescent="0.2">
      <c r="B59" s="119"/>
      <c r="C59" s="184"/>
      <c r="D59" s="184"/>
      <c r="E59" s="184"/>
      <c r="F59" s="187"/>
      <c r="G59" s="187"/>
    </row>
    <row r="60" spans="2:7" ht="15" customHeight="1" x14ac:dyDescent="0.2">
      <c r="B60" s="119">
        <v>2015</v>
      </c>
      <c r="C60" s="184">
        <v>54</v>
      </c>
      <c r="D60" s="184">
        <v>12407</v>
      </c>
      <c r="E60" s="184">
        <v>501704</v>
      </c>
      <c r="F60" s="187">
        <v>7.5</v>
      </c>
      <c r="G60" s="187">
        <v>83.7</v>
      </c>
    </row>
    <row r="61" spans="2:7" ht="15" customHeight="1" x14ac:dyDescent="0.2">
      <c r="B61" s="119">
        <v>2016</v>
      </c>
      <c r="C61" s="184">
        <v>54</v>
      </c>
      <c r="D61" s="184">
        <v>12547</v>
      </c>
      <c r="E61" s="184">
        <v>507159</v>
      </c>
      <c r="F61" s="187">
        <v>7.6</v>
      </c>
      <c r="G61" s="187">
        <v>83.6</v>
      </c>
    </row>
    <row r="62" spans="2:7" ht="15" customHeight="1" x14ac:dyDescent="0.2">
      <c r="B62" s="119">
        <v>2017</v>
      </c>
      <c r="C62" s="184">
        <v>58</v>
      </c>
      <c r="D62" s="184">
        <v>12536</v>
      </c>
      <c r="E62" s="184">
        <v>504888</v>
      </c>
      <c r="F62" s="187">
        <v>7.5</v>
      </c>
      <c r="G62" s="187">
        <v>82.8</v>
      </c>
    </row>
    <row r="63" spans="2:7" ht="15" customHeight="1" x14ac:dyDescent="0.2">
      <c r="B63" s="119">
        <v>2018</v>
      </c>
      <c r="C63" s="184">
        <v>59</v>
      </c>
      <c r="D63" s="184">
        <v>12724</v>
      </c>
      <c r="E63" s="184">
        <v>496708</v>
      </c>
      <c r="F63" s="187">
        <v>7.6</v>
      </c>
      <c r="G63" s="187">
        <v>81.099999999999994</v>
      </c>
    </row>
    <row r="64" spans="2:7" ht="15" customHeight="1" x14ac:dyDescent="0.2">
      <c r="B64" s="119">
        <v>2019</v>
      </c>
      <c r="C64" s="184">
        <v>60</v>
      </c>
      <c r="D64" s="184">
        <v>12791</v>
      </c>
      <c r="E64" s="184">
        <v>495099</v>
      </c>
      <c r="F64" s="187">
        <v>7.5</v>
      </c>
      <c r="G64" s="187">
        <v>80.5</v>
      </c>
    </row>
    <row r="65" spans="2:7" ht="15" customHeight="1" x14ac:dyDescent="0.2">
      <c r="B65" s="119"/>
      <c r="C65" s="184"/>
      <c r="D65" s="184"/>
      <c r="E65" s="184"/>
      <c r="F65" s="187"/>
      <c r="G65" s="187"/>
    </row>
    <row r="66" spans="2:7" ht="15" customHeight="1" x14ac:dyDescent="0.2">
      <c r="B66" s="119">
        <v>2020</v>
      </c>
      <c r="C66" s="184">
        <v>62</v>
      </c>
      <c r="D66" s="184">
        <v>12897</v>
      </c>
      <c r="E66" s="184">
        <v>437009</v>
      </c>
      <c r="F66" s="187">
        <v>7.5</v>
      </c>
      <c r="G66" s="187">
        <v>69.8</v>
      </c>
    </row>
    <row r="67" spans="2:7" ht="15" customHeight="1" x14ac:dyDescent="0.2">
      <c r="B67" s="119">
        <v>2021</v>
      </c>
      <c r="C67" s="184">
        <v>61</v>
      </c>
      <c r="D67" s="184">
        <v>12732</v>
      </c>
      <c r="E67" s="184">
        <v>441069</v>
      </c>
      <c r="F67" s="187">
        <v>7.6</v>
      </c>
      <c r="G67" s="187">
        <v>72.099999999999994</v>
      </c>
    </row>
    <row r="68" spans="2:7" s="98" customFormat="1" ht="15" customHeight="1" x14ac:dyDescent="0.2">
      <c r="B68" s="119">
        <v>2022</v>
      </c>
      <c r="C68" s="186">
        <v>61</v>
      </c>
      <c r="D68" s="186">
        <v>12804</v>
      </c>
      <c r="E68" s="186">
        <v>439557</v>
      </c>
      <c r="F68" s="188">
        <v>7.7</v>
      </c>
      <c r="G68" s="188">
        <v>72</v>
      </c>
    </row>
    <row r="69" spans="2:7" s="98" customFormat="1" ht="15" customHeight="1" x14ac:dyDescent="0.2">
      <c r="B69" s="162">
        <v>2023</v>
      </c>
      <c r="C69" s="163">
        <v>63</v>
      </c>
      <c r="D69" s="163" t="s">
        <v>378</v>
      </c>
      <c r="E69" s="163">
        <v>448881</v>
      </c>
      <c r="F69" s="199">
        <v>7.6</v>
      </c>
      <c r="G69" s="199">
        <v>73.3</v>
      </c>
    </row>
    <row r="70" spans="2:7" ht="14.25" x14ac:dyDescent="0.2">
      <c r="B70" s="108"/>
      <c r="C70" s="89"/>
      <c r="D70" s="89"/>
      <c r="E70" s="89"/>
      <c r="F70" s="89"/>
      <c r="G70" s="89"/>
    </row>
    <row r="71" spans="2:7" ht="14.25" x14ac:dyDescent="0.2">
      <c r="B71" s="103" t="s">
        <v>312</v>
      </c>
      <c r="C71" s="89"/>
      <c r="D71" s="89"/>
      <c r="E71" s="89"/>
      <c r="F71" s="89"/>
      <c r="G71" s="89"/>
    </row>
    <row r="72" spans="2:7" ht="14.25" x14ac:dyDescent="0.2">
      <c r="B72" s="103" t="s">
        <v>313</v>
      </c>
      <c r="C72" s="89"/>
      <c r="D72" s="89"/>
      <c r="E72" s="89"/>
      <c r="F72" s="89"/>
      <c r="G72" s="89"/>
    </row>
    <row r="73" spans="2:7" ht="14.25" x14ac:dyDescent="0.2">
      <c r="B73" s="103" t="s">
        <v>314</v>
      </c>
      <c r="C73" s="89"/>
      <c r="D73" s="89"/>
      <c r="E73" s="89"/>
      <c r="F73" s="89"/>
      <c r="G73" s="89"/>
    </row>
    <row r="74" spans="2:7" x14ac:dyDescent="0.2">
      <c r="B74" s="103" t="s">
        <v>315</v>
      </c>
    </row>
    <row r="76" spans="2:7" x14ac:dyDescent="0.2">
      <c r="G76" s="118" t="s">
        <v>82</v>
      </c>
    </row>
  </sheetData>
  <mergeCells count="3">
    <mergeCell ref="B3:F3"/>
    <mergeCell ref="B4:B5"/>
    <mergeCell ref="C5:E5"/>
  </mergeCells>
  <hyperlinks>
    <hyperlink ref="G76" location="Inhaltsverzeichnis!A1" display="› zum Inhaltsverzeichnis" xr:uid="{B6AB2E3F-3AF5-4CE2-AC91-13220B4345A6}"/>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5F4F9-0279-4CBE-8E04-A196D2D0A29D}">
  <dimension ref="A1:F97"/>
  <sheetViews>
    <sheetView zoomScaleNormal="100" workbookViewId="0"/>
  </sheetViews>
  <sheetFormatPr baseColWidth="10" defaultColWidth="11.42578125" defaultRowHeight="12.75" x14ac:dyDescent="0.2"/>
  <cols>
    <col min="1" max="1" width="2.5703125" style="40" customWidth="1"/>
    <col min="2" max="2" width="20.5703125" style="40" customWidth="1"/>
    <col min="3" max="3" width="2.5703125" style="40" customWidth="1"/>
    <col min="4" max="6" width="35.5703125" style="40" customWidth="1"/>
    <col min="7" max="16384" width="11.42578125" style="40"/>
  </cols>
  <sheetData>
    <row r="1" spans="1:6" s="180" customFormat="1" ht="15" customHeight="1" x14ac:dyDescent="0.2">
      <c r="A1" s="179"/>
      <c r="B1" s="179"/>
      <c r="C1" s="179"/>
      <c r="D1" s="179"/>
      <c r="E1" s="179"/>
      <c r="F1" s="179"/>
    </row>
    <row r="2" spans="1:6" s="72" customFormat="1" ht="20.100000000000001" customHeight="1" x14ac:dyDescent="0.2">
      <c r="A2" s="84"/>
      <c r="B2" s="84" t="s">
        <v>133</v>
      </c>
      <c r="C2" s="84"/>
      <c r="D2" s="84"/>
      <c r="E2" s="84"/>
      <c r="F2" s="84"/>
    </row>
    <row r="3" spans="1:6" s="181" customFormat="1" ht="50.25" customHeight="1" x14ac:dyDescent="0.2">
      <c r="A3" s="87"/>
      <c r="B3" s="235" t="s">
        <v>385</v>
      </c>
      <c r="C3" s="235"/>
      <c r="D3" s="235"/>
      <c r="E3" s="235"/>
      <c r="F3" s="235"/>
    </row>
    <row r="5" spans="1:6" x14ac:dyDescent="0.2">
      <c r="D5" s="236" t="str">
        <f>B3</f>
        <v>Grafik 1    Krankenhauspatient:innen und ihre Verweildauer in Krankenhäusern in Hamburg 1970 – 2023</v>
      </c>
      <c r="E5" s="236"/>
      <c r="F5" s="236"/>
    </row>
    <row r="6" spans="1:6" x14ac:dyDescent="0.2">
      <c r="D6" s="236"/>
      <c r="E6" s="236"/>
      <c r="F6" s="236"/>
    </row>
    <row r="7" spans="1:6" s="107" customFormat="1" ht="12.75" customHeight="1" x14ac:dyDescent="0.2">
      <c r="B7" s="120"/>
    </row>
    <row r="8" spans="1:6" s="107" customFormat="1" ht="12" x14ac:dyDescent="0.2">
      <c r="B8" s="121"/>
    </row>
    <row r="9" spans="1:6" s="107" customFormat="1" ht="12" x14ac:dyDescent="0.2">
      <c r="B9" s="121"/>
    </row>
    <row r="10" spans="1:6" s="107" customFormat="1" ht="12" x14ac:dyDescent="0.2">
      <c r="B10" s="121"/>
    </row>
    <row r="11" spans="1:6" s="107" customFormat="1" ht="12" x14ac:dyDescent="0.2">
      <c r="B11" s="121"/>
    </row>
    <row r="12" spans="1:6" s="107" customFormat="1" ht="12" x14ac:dyDescent="0.2">
      <c r="B12" s="121"/>
      <c r="F12" s="122"/>
    </row>
    <row r="13" spans="1:6" s="107" customFormat="1" ht="12" x14ac:dyDescent="0.2">
      <c r="B13" s="121"/>
      <c r="F13" s="123"/>
    </row>
    <row r="14" spans="1:6" s="107" customFormat="1" ht="12" x14ac:dyDescent="0.2">
      <c r="B14" s="121"/>
      <c r="F14" s="123"/>
    </row>
    <row r="15" spans="1:6" s="107" customFormat="1" ht="12" x14ac:dyDescent="0.2">
      <c r="B15" s="121"/>
      <c r="F15" s="123"/>
    </row>
    <row r="16" spans="1:6" s="107" customFormat="1" ht="12" x14ac:dyDescent="0.2">
      <c r="B16" s="121"/>
      <c r="F16" s="123"/>
    </row>
    <row r="17" spans="2:6" s="107" customFormat="1" ht="12" x14ac:dyDescent="0.2">
      <c r="B17" s="121"/>
      <c r="F17" s="123"/>
    </row>
    <row r="18" spans="2:6" s="107" customFormat="1" ht="12" x14ac:dyDescent="0.2">
      <c r="B18" s="121"/>
      <c r="F18" s="123"/>
    </row>
    <row r="19" spans="2:6" s="107" customFormat="1" ht="12" x14ac:dyDescent="0.2">
      <c r="B19" s="121"/>
      <c r="F19" s="123"/>
    </row>
    <row r="20" spans="2:6" s="107" customFormat="1" ht="12" x14ac:dyDescent="0.2">
      <c r="B20" s="121"/>
      <c r="F20" s="123"/>
    </row>
    <row r="21" spans="2:6" s="107" customFormat="1" ht="12" x14ac:dyDescent="0.2">
      <c r="B21" s="121"/>
      <c r="F21" s="123"/>
    </row>
    <row r="22" spans="2:6" s="107" customFormat="1" ht="12" x14ac:dyDescent="0.2">
      <c r="B22" s="121"/>
      <c r="F22" s="123"/>
    </row>
    <row r="23" spans="2:6" s="107" customFormat="1" ht="12" x14ac:dyDescent="0.2">
      <c r="B23" s="121"/>
      <c r="F23" s="123"/>
    </row>
    <row r="24" spans="2:6" s="107" customFormat="1" ht="12" x14ac:dyDescent="0.2">
      <c r="B24" s="121"/>
      <c r="F24" s="123"/>
    </row>
    <row r="25" spans="2:6" s="107" customFormat="1" ht="12" x14ac:dyDescent="0.2">
      <c r="B25" s="121"/>
      <c r="F25" s="123"/>
    </row>
    <row r="26" spans="2:6" s="107" customFormat="1" ht="12" x14ac:dyDescent="0.2">
      <c r="B26" s="121"/>
      <c r="F26" s="123"/>
    </row>
    <row r="27" spans="2:6" s="107" customFormat="1" ht="12" x14ac:dyDescent="0.2">
      <c r="B27" s="121"/>
      <c r="F27" s="123"/>
    </row>
    <row r="28" spans="2:6" s="107" customFormat="1" ht="12" x14ac:dyDescent="0.2">
      <c r="B28" s="121"/>
    </row>
    <row r="29" spans="2:6" s="107" customFormat="1" ht="12" x14ac:dyDescent="0.2">
      <c r="B29" s="121"/>
    </row>
    <row r="30" spans="2:6" s="107" customFormat="1" ht="12" x14ac:dyDescent="0.2">
      <c r="B30" s="121"/>
    </row>
    <row r="31" spans="2:6" s="107" customFormat="1" ht="12" x14ac:dyDescent="0.2">
      <c r="B31" s="121"/>
    </row>
    <row r="32" spans="2:6" s="107" customFormat="1" ht="12" x14ac:dyDescent="0.2">
      <c r="B32" s="121"/>
    </row>
    <row r="33" spans="2:6" s="107" customFormat="1" ht="12" x14ac:dyDescent="0.2">
      <c r="B33" s="121"/>
    </row>
    <row r="34" spans="2:6" s="107" customFormat="1" ht="12" x14ac:dyDescent="0.2">
      <c r="B34" s="121"/>
    </row>
    <row r="35" spans="2:6" s="107" customFormat="1" ht="12" x14ac:dyDescent="0.2">
      <c r="B35" s="121"/>
    </row>
    <row r="36" spans="2:6" s="107" customFormat="1" ht="12" x14ac:dyDescent="0.2">
      <c r="B36" s="121"/>
    </row>
    <row r="37" spans="2:6" s="107" customFormat="1" ht="15" x14ac:dyDescent="0.2">
      <c r="B37" s="120"/>
      <c r="C37" s="124"/>
      <c r="D37" s="237" t="str">
        <f>B3</f>
        <v>Grafik 1    Krankenhauspatient:innen und ihre Verweildauer in Krankenhäusern in Hamburg 1970 – 2023</v>
      </c>
      <c r="E37" s="237"/>
      <c r="F37" s="237"/>
    </row>
    <row r="38" spans="2:6" s="107" customFormat="1" ht="12.75" customHeight="1" x14ac:dyDescent="0.2">
      <c r="B38" s="120"/>
      <c r="D38" s="236"/>
      <c r="E38" s="236"/>
      <c r="F38" s="236"/>
    </row>
    <row r="39" spans="2:6" s="107" customFormat="1" ht="20.100000000000001" customHeight="1" x14ac:dyDescent="0.2">
      <c r="B39" s="121"/>
      <c r="D39" s="238" t="s">
        <v>0</v>
      </c>
      <c r="E39" s="129" t="s">
        <v>129</v>
      </c>
      <c r="F39" s="130" t="s">
        <v>134</v>
      </c>
    </row>
    <row r="40" spans="2:6" s="107" customFormat="1" ht="20.100000000000001" customHeight="1" x14ac:dyDescent="0.2">
      <c r="B40" s="121"/>
      <c r="D40" s="238"/>
      <c r="E40" s="129" t="s">
        <v>135</v>
      </c>
      <c r="F40" s="130" t="s">
        <v>365</v>
      </c>
    </row>
    <row r="41" spans="2:6" s="107" customFormat="1" ht="15" customHeight="1" x14ac:dyDescent="0.2">
      <c r="B41" s="121"/>
      <c r="D41" s="140">
        <v>1970</v>
      </c>
      <c r="E41" s="184">
        <v>281.31200000000001</v>
      </c>
      <c r="F41" s="184">
        <v>22.2</v>
      </c>
    </row>
    <row r="42" spans="2:6" s="107" customFormat="1" ht="15" customHeight="1" x14ac:dyDescent="0.2">
      <c r="B42" s="121"/>
      <c r="D42" s="140">
        <v>1971</v>
      </c>
      <c r="E42" s="184">
        <v>294.952</v>
      </c>
      <c r="F42" s="184">
        <v>21.4</v>
      </c>
    </row>
    <row r="43" spans="2:6" s="107" customFormat="1" ht="15" customHeight="1" x14ac:dyDescent="0.2">
      <c r="B43" s="121"/>
      <c r="D43" s="140">
        <v>1972</v>
      </c>
      <c r="E43" s="184">
        <v>299.55500000000001</v>
      </c>
      <c r="F43" s="184">
        <v>21.2</v>
      </c>
    </row>
    <row r="44" spans="2:6" s="107" customFormat="1" ht="15" customHeight="1" x14ac:dyDescent="0.2">
      <c r="B44" s="121"/>
      <c r="D44" s="140">
        <v>1973</v>
      </c>
      <c r="E44" s="184">
        <v>301.05500000000001</v>
      </c>
      <c r="F44" s="184">
        <v>20.9</v>
      </c>
    </row>
    <row r="45" spans="2:6" s="107" customFormat="1" ht="15" customHeight="1" x14ac:dyDescent="0.2">
      <c r="B45" s="121"/>
      <c r="D45" s="140">
        <v>1974</v>
      </c>
      <c r="E45" s="184">
        <v>303.82900000000001</v>
      </c>
      <c r="F45" s="184">
        <v>20.399999999999999</v>
      </c>
    </row>
    <row r="46" spans="2:6" s="107" customFormat="1" ht="15" customHeight="1" x14ac:dyDescent="0.2">
      <c r="B46" s="121"/>
      <c r="D46" s="140">
        <v>1975</v>
      </c>
      <c r="E46" s="184">
        <v>307.63</v>
      </c>
      <c r="F46" s="184">
        <v>19.5</v>
      </c>
    </row>
    <row r="47" spans="2:6" s="107" customFormat="1" ht="15" customHeight="1" x14ac:dyDescent="0.2">
      <c r="B47" s="121"/>
      <c r="D47" s="140">
        <v>1976</v>
      </c>
      <c r="E47" s="184">
        <v>318.93400000000003</v>
      </c>
      <c r="F47" s="184">
        <v>18.899999999999999</v>
      </c>
    </row>
    <row r="48" spans="2:6" s="107" customFormat="1" ht="15" customHeight="1" x14ac:dyDescent="0.2">
      <c r="B48" s="125"/>
      <c r="C48" s="126"/>
      <c r="D48" s="140">
        <v>1977</v>
      </c>
      <c r="E48" s="184">
        <v>348.17500000000001</v>
      </c>
      <c r="F48" s="184">
        <v>17.3</v>
      </c>
    </row>
    <row r="49" spans="2:6" s="107" customFormat="1" ht="15" customHeight="1" x14ac:dyDescent="0.2">
      <c r="B49" s="121"/>
      <c r="D49" s="140">
        <v>1978</v>
      </c>
      <c r="E49" s="184">
        <v>353.637</v>
      </c>
      <c r="F49" s="184">
        <v>16.8</v>
      </c>
    </row>
    <row r="50" spans="2:6" s="107" customFormat="1" ht="15" customHeight="1" x14ac:dyDescent="0.2">
      <c r="B50" s="121"/>
      <c r="D50" s="140">
        <v>1979</v>
      </c>
      <c r="E50" s="184">
        <v>325.62599999999998</v>
      </c>
      <c r="F50" s="184">
        <v>18</v>
      </c>
    </row>
    <row r="51" spans="2:6" s="107" customFormat="1" ht="15" customHeight="1" x14ac:dyDescent="0.2">
      <c r="B51" s="121"/>
      <c r="D51" s="140">
        <v>1980</v>
      </c>
      <c r="E51" s="184">
        <v>329.89299999999997</v>
      </c>
      <c r="F51" s="184">
        <v>17.600000000000001</v>
      </c>
    </row>
    <row r="52" spans="2:6" s="107" customFormat="1" ht="15" customHeight="1" x14ac:dyDescent="0.2">
      <c r="B52" s="121"/>
      <c r="D52" s="140">
        <v>1981</v>
      </c>
      <c r="E52" s="184">
        <v>330.24599999999998</v>
      </c>
      <c r="F52" s="184">
        <v>17.8</v>
      </c>
    </row>
    <row r="53" spans="2:6" s="107" customFormat="1" ht="15" customHeight="1" x14ac:dyDescent="0.2">
      <c r="B53" s="121"/>
      <c r="D53" s="140">
        <v>1982</v>
      </c>
      <c r="E53" s="184">
        <v>335.87099999999998</v>
      </c>
      <c r="F53" s="184">
        <v>17.600000000000001</v>
      </c>
    </row>
    <row r="54" spans="2:6" s="107" customFormat="1" ht="15" customHeight="1" x14ac:dyDescent="0.2">
      <c r="B54" s="121"/>
      <c r="D54" s="140">
        <v>1983</v>
      </c>
      <c r="E54" s="184">
        <v>337.57</v>
      </c>
      <c r="F54" s="184">
        <v>17.399999999999999</v>
      </c>
    </row>
    <row r="55" spans="2:6" s="107" customFormat="1" ht="15" customHeight="1" x14ac:dyDescent="0.2">
      <c r="B55" s="121"/>
      <c r="D55" s="140">
        <v>1984</v>
      </c>
      <c r="E55" s="184">
        <v>341.85</v>
      </c>
      <c r="F55" s="184">
        <v>16</v>
      </c>
    </row>
    <row r="56" spans="2:6" s="107" customFormat="1" ht="15" customHeight="1" x14ac:dyDescent="0.2">
      <c r="B56" s="121"/>
      <c r="D56" s="140">
        <v>1985</v>
      </c>
      <c r="E56" s="184">
        <v>345.524</v>
      </c>
      <c r="F56" s="184">
        <v>15.6</v>
      </c>
    </row>
    <row r="57" spans="2:6" s="107" customFormat="1" ht="15" customHeight="1" x14ac:dyDescent="0.2">
      <c r="B57" s="121"/>
      <c r="D57" s="140">
        <v>1986</v>
      </c>
      <c r="E57" s="184">
        <v>351.37</v>
      </c>
      <c r="F57" s="184">
        <v>15.2</v>
      </c>
    </row>
    <row r="58" spans="2:6" s="107" customFormat="1" ht="15" customHeight="1" x14ac:dyDescent="0.2">
      <c r="B58" s="121"/>
      <c r="D58" s="140">
        <v>1987</v>
      </c>
      <c r="E58" s="184">
        <v>358.339</v>
      </c>
      <c r="F58" s="184">
        <v>14.8</v>
      </c>
    </row>
    <row r="59" spans="2:6" s="107" customFormat="1" ht="15" customHeight="1" x14ac:dyDescent="0.2">
      <c r="B59" s="121"/>
      <c r="D59" s="140">
        <v>1988</v>
      </c>
      <c r="E59" s="184">
        <v>367.33600000000001</v>
      </c>
      <c r="F59" s="184">
        <v>14.3</v>
      </c>
    </row>
    <row r="60" spans="2:6" s="107" customFormat="1" ht="15" customHeight="1" x14ac:dyDescent="0.2">
      <c r="B60" s="121"/>
      <c r="D60" s="140">
        <v>1989</v>
      </c>
      <c r="E60" s="184">
        <v>367.65300000000002</v>
      </c>
      <c r="F60" s="184">
        <v>14</v>
      </c>
    </row>
    <row r="61" spans="2:6" s="107" customFormat="1" ht="15" customHeight="1" x14ac:dyDescent="0.2">
      <c r="B61" s="121"/>
      <c r="D61" s="140">
        <v>1990</v>
      </c>
      <c r="E61" s="184">
        <v>348.74400000000003</v>
      </c>
      <c r="F61" s="184">
        <v>14</v>
      </c>
    </row>
    <row r="62" spans="2:6" s="107" customFormat="1" ht="15" customHeight="1" x14ac:dyDescent="0.2">
      <c r="B62" s="121"/>
      <c r="D62" s="140">
        <v>1991</v>
      </c>
      <c r="E62" s="184">
        <v>354.995</v>
      </c>
      <c r="F62" s="184">
        <v>13.7</v>
      </c>
    </row>
    <row r="63" spans="2:6" s="107" customFormat="1" ht="15" customHeight="1" x14ac:dyDescent="0.2">
      <c r="B63" s="121"/>
      <c r="D63" s="140">
        <v>1992</v>
      </c>
      <c r="E63" s="184">
        <v>362.48099999999999</v>
      </c>
      <c r="F63" s="184">
        <v>13.1</v>
      </c>
    </row>
    <row r="64" spans="2:6" s="107" customFormat="1" ht="15" customHeight="1" x14ac:dyDescent="0.2">
      <c r="B64" s="121"/>
      <c r="D64" s="140">
        <v>1993</v>
      </c>
      <c r="E64" s="184">
        <v>365.226</v>
      </c>
      <c r="F64" s="184">
        <v>12.4</v>
      </c>
    </row>
    <row r="65" spans="2:6" s="107" customFormat="1" ht="15" customHeight="1" x14ac:dyDescent="0.2">
      <c r="B65" s="121"/>
      <c r="D65" s="140">
        <v>1994</v>
      </c>
      <c r="E65" s="184">
        <v>372.02300000000002</v>
      </c>
      <c r="F65" s="184">
        <v>12</v>
      </c>
    </row>
    <row r="66" spans="2:6" s="107" customFormat="1" ht="15" customHeight="1" x14ac:dyDescent="0.2">
      <c r="B66" s="121"/>
      <c r="D66" s="140">
        <v>1995</v>
      </c>
      <c r="E66" s="184">
        <v>383.37599999999998</v>
      </c>
      <c r="F66" s="184">
        <v>11.4</v>
      </c>
    </row>
    <row r="67" spans="2:6" s="107" customFormat="1" ht="15" customHeight="1" x14ac:dyDescent="0.2">
      <c r="B67" s="121"/>
      <c r="D67" s="140">
        <v>1996</v>
      </c>
      <c r="E67" s="184">
        <v>382.68799999999999</v>
      </c>
      <c r="F67" s="184">
        <v>11.2</v>
      </c>
    </row>
    <row r="68" spans="2:6" s="107" customFormat="1" ht="15" customHeight="1" x14ac:dyDescent="0.2">
      <c r="B68" s="121"/>
      <c r="D68" s="140">
        <v>1997</v>
      </c>
      <c r="E68" s="184">
        <v>384.20800000000003</v>
      </c>
      <c r="F68" s="184">
        <v>10.8</v>
      </c>
    </row>
    <row r="69" spans="2:6" s="107" customFormat="1" ht="15" customHeight="1" x14ac:dyDescent="0.2">
      <c r="B69" s="121"/>
      <c r="D69" s="140">
        <v>1998</v>
      </c>
      <c r="E69" s="184">
        <v>392.887</v>
      </c>
      <c r="F69" s="184">
        <v>10.5</v>
      </c>
    </row>
    <row r="70" spans="2:6" s="107" customFormat="1" ht="15" customHeight="1" x14ac:dyDescent="0.2">
      <c r="B70" s="121"/>
      <c r="D70" s="140">
        <v>1999</v>
      </c>
      <c r="E70" s="184">
        <v>388.69799999999998</v>
      </c>
      <c r="F70" s="184">
        <v>10.5</v>
      </c>
    </row>
    <row r="71" spans="2:6" ht="15" customHeight="1" x14ac:dyDescent="0.2">
      <c r="D71" s="140">
        <v>2000</v>
      </c>
      <c r="E71" s="184">
        <v>393.274</v>
      </c>
      <c r="F71" s="184">
        <v>10.3</v>
      </c>
    </row>
    <row r="72" spans="2:6" ht="15" customHeight="1" x14ac:dyDescent="0.2">
      <c r="D72" s="140">
        <v>2001</v>
      </c>
      <c r="E72" s="184">
        <v>384.30599999999998</v>
      </c>
      <c r="F72" s="184">
        <v>9.9</v>
      </c>
    </row>
    <row r="73" spans="2:6" ht="15" customHeight="1" x14ac:dyDescent="0.2">
      <c r="D73" s="140">
        <v>2002</v>
      </c>
      <c r="E73" s="184">
        <v>388.92599999999999</v>
      </c>
      <c r="F73" s="184">
        <v>9.3000000000000007</v>
      </c>
    </row>
    <row r="74" spans="2:6" ht="15" customHeight="1" x14ac:dyDescent="0.2">
      <c r="D74" s="140">
        <v>2003</v>
      </c>
      <c r="E74" s="184">
        <v>394.55399999999997</v>
      </c>
      <c r="F74" s="184">
        <v>8.6</v>
      </c>
    </row>
    <row r="75" spans="2:6" ht="15" customHeight="1" x14ac:dyDescent="0.2">
      <c r="D75" s="140">
        <v>2004</v>
      </c>
      <c r="E75" s="184">
        <v>392.05700000000002</v>
      </c>
      <c r="F75" s="184">
        <v>8.4</v>
      </c>
    </row>
    <row r="76" spans="2:6" ht="15" customHeight="1" x14ac:dyDescent="0.2">
      <c r="D76" s="140">
        <v>2005</v>
      </c>
      <c r="E76" s="184">
        <v>384.3</v>
      </c>
      <c r="F76" s="184">
        <v>8.6</v>
      </c>
    </row>
    <row r="77" spans="2:6" ht="15" customHeight="1" x14ac:dyDescent="0.2">
      <c r="D77" s="140">
        <v>2006</v>
      </c>
      <c r="E77" s="184">
        <v>394.93299999999999</v>
      </c>
      <c r="F77" s="184">
        <v>8.4</v>
      </c>
    </row>
    <row r="78" spans="2:6" ht="15" customHeight="1" x14ac:dyDescent="0.2">
      <c r="D78" s="140">
        <v>2007</v>
      </c>
      <c r="E78" s="184">
        <v>402.75400000000002</v>
      </c>
      <c r="F78" s="184">
        <v>8.6</v>
      </c>
    </row>
    <row r="79" spans="2:6" ht="15" customHeight="1" x14ac:dyDescent="0.2">
      <c r="D79" s="140">
        <v>2008</v>
      </c>
      <c r="E79" s="184">
        <v>418.10899999999998</v>
      </c>
      <c r="F79" s="184">
        <v>8.1999999999999993</v>
      </c>
    </row>
    <row r="80" spans="2:6" ht="15" customHeight="1" x14ac:dyDescent="0.2">
      <c r="D80" s="140">
        <v>2009</v>
      </c>
      <c r="E80" s="184">
        <v>426.54700000000003</v>
      </c>
      <c r="F80" s="184">
        <v>8.1999999999999993</v>
      </c>
    </row>
    <row r="81" spans="4:6" ht="15" customHeight="1" x14ac:dyDescent="0.2">
      <c r="D81" s="140">
        <v>2010</v>
      </c>
      <c r="E81" s="184">
        <v>448.17599999999999</v>
      </c>
      <c r="F81" s="184">
        <v>8</v>
      </c>
    </row>
    <row r="82" spans="4:6" ht="15" customHeight="1" x14ac:dyDescent="0.2">
      <c r="D82" s="140">
        <v>2011</v>
      </c>
      <c r="E82" s="184">
        <v>461.221</v>
      </c>
      <c r="F82" s="184">
        <v>7.9</v>
      </c>
    </row>
    <row r="83" spans="4:6" ht="15" customHeight="1" x14ac:dyDescent="0.2">
      <c r="D83" s="140">
        <v>2012</v>
      </c>
      <c r="E83" s="184">
        <v>471.00900000000001</v>
      </c>
      <c r="F83" s="184">
        <v>7.9</v>
      </c>
    </row>
    <row r="84" spans="4:6" ht="15" customHeight="1" x14ac:dyDescent="0.2">
      <c r="D84" s="140">
        <v>2013</v>
      </c>
      <c r="E84" s="184">
        <v>474.89800000000002</v>
      </c>
      <c r="F84" s="184">
        <v>7.8</v>
      </c>
    </row>
    <row r="85" spans="4:6" ht="15" customHeight="1" x14ac:dyDescent="0.2">
      <c r="D85" s="140">
        <v>2014</v>
      </c>
      <c r="E85" s="184">
        <v>489.39100000000002</v>
      </c>
      <c r="F85" s="184">
        <v>7.7</v>
      </c>
    </row>
    <row r="86" spans="4:6" ht="15" customHeight="1" x14ac:dyDescent="0.2">
      <c r="D86" s="140">
        <v>2015</v>
      </c>
      <c r="E86" s="184">
        <v>501.70400000000001</v>
      </c>
      <c r="F86" s="184">
        <v>7.5</v>
      </c>
    </row>
    <row r="87" spans="4:6" ht="15" customHeight="1" x14ac:dyDescent="0.2">
      <c r="D87" s="140">
        <v>2016</v>
      </c>
      <c r="E87" s="184">
        <v>507.15899999999999</v>
      </c>
      <c r="F87" s="184">
        <v>7.6</v>
      </c>
    </row>
    <row r="88" spans="4:6" ht="15" customHeight="1" x14ac:dyDescent="0.2">
      <c r="D88" s="140">
        <v>2017</v>
      </c>
      <c r="E88" s="184">
        <v>504.88799999999998</v>
      </c>
      <c r="F88" s="184">
        <v>7.5</v>
      </c>
    </row>
    <row r="89" spans="4:6" ht="15" customHeight="1" x14ac:dyDescent="0.2">
      <c r="D89" s="140">
        <v>2018</v>
      </c>
      <c r="E89" s="184">
        <v>496.70800000000003</v>
      </c>
      <c r="F89" s="184">
        <v>7.6</v>
      </c>
    </row>
    <row r="90" spans="4:6" ht="15" customHeight="1" x14ac:dyDescent="0.2">
      <c r="D90" s="140">
        <v>2019</v>
      </c>
      <c r="E90" s="184">
        <v>495.09899999999999</v>
      </c>
      <c r="F90" s="184">
        <v>7.5</v>
      </c>
    </row>
    <row r="91" spans="4:6" ht="15" customHeight="1" x14ac:dyDescent="0.2">
      <c r="D91" s="140">
        <v>2020</v>
      </c>
      <c r="E91" s="184">
        <v>437</v>
      </c>
      <c r="F91" s="184">
        <v>7.5</v>
      </c>
    </row>
    <row r="92" spans="4:6" ht="15" customHeight="1" x14ac:dyDescent="0.2">
      <c r="D92" s="140">
        <v>2021</v>
      </c>
      <c r="E92" s="184">
        <v>441</v>
      </c>
      <c r="F92" s="184">
        <v>7.6</v>
      </c>
    </row>
    <row r="93" spans="4:6" ht="15" customHeight="1" x14ac:dyDescent="0.2">
      <c r="D93" s="140">
        <v>2022</v>
      </c>
      <c r="E93" s="186">
        <v>440</v>
      </c>
      <c r="F93" s="186">
        <v>7.7</v>
      </c>
    </row>
    <row r="94" spans="4:6" ht="15" customHeight="1" x14ac:dyDescent="0.2">
      <c r="D94" s="162">
        <v>2023</v>
      </c>
      <c r="E94" s="163">
        <v>449</v>
      </c>
      <c r="F94" s="163">
        <v>7.6</v>
      </c>
    </row>
    <row r="95" spans="4:6" x14ac:dyDescent="0.2">
      <c r="D95" s="127"/>
    </row>
    <row r="96" spans="4:6" x14ac:dyDescent="0.2">
      <c r="D96" s="128" t="s">
        <v>306</v>
      </c>
    </row>
    <row r="97" spans="4:6" x14ac:dyDescent="0.2">
      <c r="D97" s="128" t="s">
        <v>307</v>
      </c>
      <c r="F97" s="131" t="s">
        <v>82</v>
      </c>
    </row>
  </sheetData>
  <mergeCells count="4">
    <mergeCell ref="B3:F3"/>
    <mergeCell ref="D5:F6"/>
    <mergeCell ref="D37:F38"/>
    <mergeCell ref="D39:D40"/>
  </mergeCells>
  <hyperlinks>
    <hyperlink ref="F73" location="Inhaltsverzeichnis!A1" display="› Zurück zum Inhaltsverzeichnis" xr:uid="{BB7324CA-98F6-4013-B13B-A07EC04E5802}"/>
    <hyperlink ref="F97" location="Inhaltsverzeichnis!A1" display="› zum Inhaltsverzeichnis" xr:uid="{54115727-0012-4E7E-B286-AA86192B6290}"/>
  </hyperlinks>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FF7C3-A40E-4913-875E-BC90074AB7A2}">
  <dimension ref="A1:K27"/>
  <sheetViews>
    <sheetView zoomScaleNormal="100" workbookViewId="0">
      <pane ySplit="6" topLeftCell="A7" activePane="bottomLeft" state="frozen"/>
      <selection pane="bottomLeft"/>
    </sheetView>
  </sheetViews>
  <sheetFormatPr baseColWidth="10" defaultColWidth="11.42578125" defaultRowHeight="12.75" x14ac:dyDescent="0.2"/>
  <cols>
    <col min="1" max="1" width="2.7109375" style="88" customWidth="1"/>
    <col min="2" max="2" width="33.140625" style="88" customWidth="1"/>
    <col min="3" max="7" width="14.5703125" style="88" customWidth="1"/>
    <col min="8" max="16384" width="11.42578125" style="88"/>
  </cols>
  <sheetData>
    <row r="1" spans="1:10" s="174" customFormat="1" ht="15" customHeight="1" x14ac:dyDescent="0.2">
      <c r="A1" s="75"/>
      <c r="B1" s="173"/>
      <c r="E1" s="75"/>
    </row>
    <row r="2" spans="1:10" s="75" customFormat="1" ht="20.100000000000001" customHeight="1" x14ac:dyDescent="0.2">
      <c r="A2" s="73"/>
      <c r="B2" s="74" t="s">
        <v>15</v>
      </c>
      <c r="D2" s="76"/>
    </row>
    <row r="3" spans="1:10" s="178" customFormat="1" ht="50.1" customHeight="1" x14ac:dyDescent="0.2">
      <c r="A3" s="175"/>
      <c r="B3" s="232" t="s">
        <v>386</v>
      </c>
      <c r="C3" s="232"/>
      <c r="D3" s="232"/>
      <c r="E3" s="232"/>
      <c r="F3" s="232"/>
      <c r="G3" s="176"/>
      <c r="H3" s="177"/>
      <c r="I3" s="177"/>
      <c r="J3" s="177"/>
    </row>
    <row r="4" spans="1:10" ht="27" customHeight="1" x14ac:dyDescent="0.2">
      <c r="B4" s="244" t="s">
        <v>136</v>
      </c>
      <c r="C4" s="241" t="s">
        <v>137</v>
      </c>
      <c r="D4" s="241" t="s">
        <v>138</v>
      </c>
      <c r="E4" s="245" t="s">
        <v>302</v>
      </c>
      <c r="F4" s="245" t="s">
        <v>303</v>
      </c>
      <c r="G4" s="240" t="s">
        <v>130</v>
      </c>
    </row>
    <row r="5" spans="1:10" ht="15.75" customHeight="1" x14ac:dyDescent="0.2">
      <c r="B5" s="244"/>
      <c r="C5" s="241"/>
      <c r="D5" s="241"/>
      <c r="E5" s="245"/>
      <c r="F5" s="245"/>
      <c r="G5" s="240"/>
    </row>
    <row r="6" spans="1:10" ht="21" customHeight="1" x14ac:dyDescent="0.2">
      <c r="B6" s="244"/>
      <c r="C6" s="241" t="s">
        <v>91</v>
      </c>
      <c r="D6" s="241"/>
      <c r="E6" s="241"/>
      <c r="F6" s="132" t="s">
        <v>131</v>
      </c>
      <c r="G6" s="133" t="s">
        <v>132</v>
      </c>
    </row>
    <row r="7" spans="1:10" ht="15" customHeight="1" x14ac:dyDescent="0.2">
      <c r="B7" s="112" t="s">
        <v>100</v>
      </c>
      <c r="C7" s="200">
        <v>290</v>
      </c>
      <c r="D7" s="200">
        <v>12846</v>
      </c>
      <c r="E7" s="200">
        <v>448881</v>
      </c>
      <c r="F7" s="205">
        <v>7.6</v>
      </c>
      <c r="G7" s="205">
        <v>73.3</v>
      </c>
    </row>
    <row r="8" spans="1:10" ht="15" customHeight="1" x14ac:dyDescent="0.2">
      <c r="B8" s="113" t="s">
        <v>109</v>
      </c>
      <c r="C8" s="161"/>
      <c r="D8" s="161"/>
      <c r="E8" s="161"/>
      <c r="F8" s="197"/>
      <c r="G8" s="197"/>
    </row>
    <row r="9" spans="1:10" ht="15" customHeight="1" x14ac:dyDescent="0.2">
      <c r="B9" s="113" t="s">
        <v>118</v>
      </c>
      <c r="C9" s="161">
        <v>7</v>
      </c>
      <c r="D9" s="161">
        <v>168</v>
      </c>
      <c r="E9" s="161">
        <v>12973</v>
      </c>
      <c r="F9" s="197">
        <v>2.8</v>
      </c>
      <c r="G9" s="197">
        <v>59.3</v>
      </c>
    </row>
    <row r="10" spans="1:10" ht="15" customHeight="1" x14ac:dyDescent="0.2">
      <c r="B10" s="113" t="s">
        <v>139</v>
      </c>
      <c r="C10" s="161">
        <v>32</v>
      </c>
      <c r="D10" s="161">
        <v>1662</v>
      </c>
      <c r="E10" s="161">
        <v>64530</v>
      </c>
      <c r="F10" s="197">
        <v>5.9</v>
      </c>
      <c r="G10" s="197">
        <v>67.7</v>
      </c>
    </row>
    <row r="11" spans="1:10" ht="15" customHeight="1" x14ac:dyDescent="0.2">
      <c r="B11" s="113" t="s">
        <v>114</v>
      </c>
      <c r="C11" s="161">
        <v>15</v>
      </c>
      <c r="D11" s="161">
        <v>523</v>
      </c>
      <c r="E11" s="161">
        <v>35549</v>
      </c>
      <c r="F11" s="197">
        <v>3.2</v>
      </c>
      <c r="G11" s="197">
        <v>61.8</v>
      </c>
    </row>
    <row r="12" spans="1:10" ht="15" customHeight="1" x14ac:dyDescent="0.2">
      <c r="B12" s="113" t="s">
        <v>119</v>
      </c>
      <c r="C12" s="161">
        <v>12</v>
      </c>
      <c r="D12" s="161">
        <v>248</v>
      </c>
      <c r="E12" s="161">
        <v>17667</v>
      </c>
      <c r="F12" s="197">
        <v>3.1</v>
      </c>
      <c r="G12" s="197">
        <v>61.5</v>
      </c>
    </row>
    <row r="13" spans="1:10" ht="15" customHeight="1" x14ac:dyDescent="0.2">
      <c r="B13" s="113" t="s">
        <v>110</v>
      </c>
      <c r="C13" s="161">
        <v>19</v>
      </c>
      <c r="D13" s="161">
        <v>896</v>
      </c>
      <c r="E13" s="161">
        <v>36812</v>
      </c>
      <c r="F13" s="197">
        <v>4.2</v>
      </c>
      <c r="G13" s="197">
        <v>74.8</v>
      </c>
    </row>
    <row r="14" spans="1:10" ht="15" customHeight="1" x14ac:dyDescent="0.2">
      <c r="B14" s="113" t="s">
        <v>140</v>
      </c>
      <c r="C14" s="161">
        <v>15</v>
      </c>
      <c r="D14" s="161">
        <v>1224</v>
      </c>
      <c r="E14" s="161">
        <v>18263</v>
      </c>
      <c r="F14" s="197">
        <v>16.3</v>
      </c>
      <c r="G14" s="197">
        <v>71.900000000000006</v>
      </c>
    </row>
    <row r="15" spans="1:10" ht="15" customHeight="1" x14ac:dyDescent="0.2">
      <c r="B15" s="113" t="s">
        <v>141</v>
      </c>
      <c r="C15" s="161">
        <v>5</v>
      </c>
      <c r="D15" s="161">
        <v>264</v>
      </c>
      <c r="E15" s="161">
        <v>19060</v>
      </c>
      <c r="F15" s="197">
        <v>3.2</v>
      </c>
      <c r="G15" s="197">
        <v>67.7</v>
      </c>
    </row>
    <row r="16" spans="1:10" ht="22.5" customHeight="1" x14ac:dyDescent="0.2">
      <c r="B16" s="134" t="s">
        <v>142</v>
      </c>
      <c r="C16" s="161">
        <v>3</v>
      </c>
      <c r="D16" s="161">
        <v>52</v>
      </c>
      <c r="E16" s="161">
        <v>2535</v>
      </c>
      <c r="F16" s="197">
        <v>4.5999999999999996</v>
      </c>
      <c r="G16" s="197">
        <v>59.9</v>
      </c>
    </row>
    <row r="17" spans="2:11" ht="15" customHeight="1" x14ac:dyDescent="0.2">
      <c r="B17" s="113" t="s">
        <v>143</v>
      </c>
      <c r="C17" s="161">
        <v>9</v>
      </c>
      <c r="D17" s="161">
        <v>191</v>
      </c>
      <c r="E17" s="161">
        <v>6593</v>
      </c>
      <c r="F17" s="197">
        <v>6.7</v>
      </c>
      <c r="G17" s="197">
        <v>80.2</v>
      </c>
    </row>
    <row r="18" spans="2:11" ht="15" customHeight="1" x14ac:dyDescent="0.2">
      <c r="B18" s="113" t="s">
        <v>122</v>
      </c>
      <c r="C18" s="161">
        <v>15</v>
      </c>
      <c r="D18" s="161">
        <v>867</v>
      </c>
      <c r="E18" s="161">
        <v>25221</v>
      </c>
      <c r="F18" s="197">
        <v>8.3000000000000007</v>
      </c>
      <c r="G18" s="197">
        <v>73.7</v>
      </c>
    </row>
    <row r="19" spans="2:11" ht="15" customHeight="1" x14ac:dyDescent="0.2">
      <c r="B19" s="113" t="s">
        <v>116</v>
      </c>
      <c r="C19" s="161">
        <v>20</v>
      </c>
      <c r="D19" s="161">
        <v>809</v>
      </c>
      <c r="E19" s="161">
        <v>31552</v>
      </c>
      <c r="F19" s="197">
        <v>5.2</v>
      </c>
      <c r="G19" s="197">
        <v>62.1</v>
      </c>
    </row>
    <row r="20" spans="2:11" ht="15" customHeight="1" x14ac:dyDescent="0.2">
      <c r="B20" s="113" t="s">
        <v>123</v>
      </c>
      <c r="C20" s="161">
        <v>12</v>
      </c>
      <c r="D20" s="161">
        <v>365</v>
      </c>
      <c r="E20" s="161">
        <v>19730</v>
      </c>
      <c r="F20" s="197">
        <v>4.2</v>
      </c>
      <c r="G20" s="197">
        <v>64.599999999999994</v>
      </c>
    </row>
    <row r="21" spans="2:11" ht="37.5" customHeight="1" x14ac:dyDescent="0.2">
      <c r="B21" s="135" t="s">
        <v>144</v>
      </c>
      <c r="C21" s="163">
        <v>19</v>
      </c>
      <c r="D21" s="163">
        <v>1874</v>
      </c>
      <c r="E21" s="163">
        <v>22546</v>
      </c>
      <c r="F21" s="199">
        <v>36.9</v>
      </c>
      <c r="G21" s="199">
        <v>86.3</v>
      </c>
      <c r="K21" s="104"/>
    </row>
    <row r="22" spans="2:11" x14ac:dyDescent="0.2">
      <c r="B22" s="242"/>
      <c r="C22" s="242"/>
      <c r="D22" s="242"/>
      <c r="E22" s="242"/>
      <c r="F22" s="242"/>
      <c r="G22" s="242"/>
    </row>
    <row r="23" spans="2:11" ht="25.15" customHeight="1" x14ac:dyDescent="0.2">
      <c r="B23" s="243" t="s">
        <v>304</v>
      </c>
      <c r="C23" s="243"/>
      <c r="D23" s="243"/>
      <c r="E23" s="243"/>
      <c r="F23" s="243"/>
      <c r="G23" s="243"/>
    </row>
    <row r="24" spans="2:11" ht="14.25" x14ac:dyDescent="0.2">
      <c r="B24" s="105" t="s">
        <v>305</v>
      </c>
      <c r="C24" s="106"/>
      <c r="D24" s="106"/>
      <c r="E24" s="106"/>
      <c r="F24" s="106"/>
      <c r="G24" s="106"/>
    </row>
    <row r="25" spans="2:11" ht="21" customHeight="1" x14ac:dyDescent="0.2">
      <c r="B25" s="239" t="s">
        <v>145</v>
      </c>
      <c r="C25" s="239"/>
      <c r="D25" s="239"/>
      <c r="E25" s="239"/>
      <c r="F25" s="239"/>
      <c r="G25" s="239"/>
    </row>
    <row r="26" spans="2:11" x14ac:dyDescent="0.2">
      <c r="C26" s="101"/>
      <c r="D26" s="101"/>
      <c r="E26" s="101"/>
      <c r="F26" s="101"/>
    </row>
    <row r="27" spans="2:11" x14ac:dyDescent="0.2">
      <c r="G27" s="118" t="s">
        <v>82</v>
      </c>
    </row>
  </sheetData>
  <mergeCells count="11">
    <mergeCell ref="B3:F3"/>
    <mergeCell ref="B4:B6"/>
    <mergeCell ref="C4:C5"/>
    <mergeCell ref="D4:D5"/>
    <mergeCell ref="E4:E5"/>
    <mergeCell ref="F4:F5"/>
    <mergeCell ref="B25:G25"/>
    <mergeCell ref="G4:G5"/>
    <mergeCell ref="C6:E6"/>
    <mergeCell ref="B22:G22"/>
    <mergeCell ref="B23:G23"/>
  </mergeCells>
  <hyperlinks>
    <hyperlink ref="G27" location="Inhaltsverzeichnis!A1" display="› zum Inhaltsverzeichnis" xr:uid="{71DD9BAE-D6B7-4DC9-898C-E2C15B8F4E42}"/>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05FBE-27B5-4BAF-A7F0-ACB844FB5EA7}">
  <dimension ref="A1:M31"/>
  <sheetViews>
    <sheetView zoomScaleNormal="100" workbookViewId="0">
      <pane ySplit="6" topLeftCell="A7" activePane="bottomLeft" state="frozen"/>
      <selection pane="bottomLeft"/>
    </sheetView>
  </sheetViews>
  <sheetFormatPr baseColWidth="10" defaultColWidth="11.42578125" defaultRowHeight="12.75" x14ac:dyDescent="0.2"/>
  <cols>
    <col min="1" max="1" width="2.7109375" style="88" customWidth="1"/>
    <col min="2" max="2" width="35.28515625" style="88" customWidth="1"/>
    <col min="3" max="7" width="14.7109375" style="88" customWidth="1"/>
    <col min="8" max="8" width="17.140625" style="88" customWidth="1"/>
    <col min="9" max="16384" width="11.42578125" style="88"/>
  </cols>
  <sheetData>
    <row r="1" spans="1:13" s="174" customFormat="1" ht="15" customHeight="1" x14ac:dyDescent="0.2">
      <c r="A1" s="75"/>
      <c r="B1" s="173"/>
      <c r="E1" s="75"/>
    </row>
    <row r="2" spans="1:13" s="75" customFormat="1" ht="20.100000000000001" customHeight="1" x14ac:dyDescent="0.2">
      <c r="A2" s="73"/>
      <c r="B2" s="74" t="s">
        <v>15</v>
      </c>
      <c r="D2" s="76"/>
    </row>
    <row r="3" spans="1:13" s="178" customFormat="1" ht="50.1" customHeight="1" x14ac:dyDescent="0.2">
      <c r="A3" s="175"/>
      <c r="B3" s="232" t="s">
        <v>387</v>
      </c>
      <c r="C3" s="232"/>
      <c r="D3" s="232"/>
      <c r="E3" s="232"/>
      <c r="F3" s="232"/>
      <c r="G3" s="232"/>
      <c r="H3" s="176"/>
      <c r="I3" s="177"/>
      <c r="J3" s="177"/>
      <c r="K3" s="177"/>
    </row>
    <row r="4" spans="1:13" ht="18" customHeight="1" x14ac:dyDescent="0.2">
      <c r="B4" s="244" t="s">
        <v>146</v>
      </c>
      <c r="C4" s="245" t="s">
        <v>100</v>
      </c>
      <c r="D4" s="245" t="s">
        <v>147</v>
      </c>
      <c r="E4" s="249"/>
      <c r="F4" s="249"/>
      <c r="G4" s="249"/>
      <c r="H4" s="240" t="s">
        <v>148</v>
      </c>
    </row>
    <row r="5" spans="1:13" ht="18" customHeight="1" x14ac:dyDescent="0.2">
      <c r="B5" s="244"/>
      <c r="C5" s="249"/>
      <c r="D5" s="136" t="s">
        <v>149</v>
      </c>
      <c r="E5" s="136" t="s">
        <v>150</v>
      </c>
      <c r="F5" s="136" t="s">
        <v>151</v>
      </c>
      <c r="G5" s="136" t="s">
        <v>152</v>
      </c>
      <c r="H5" s="240"/>
    </row>
    <row r="6" spans="1:13" ht="18" customHeight="1" x14ac:dyDescent="0.2">
      <c r="B6" s="244"/>
      <c r="C6" s="245" t="s">
        <v>94</v>
      </c>
      <c r="D6" s="245"/>
      <c r="E6" s="245"/>
      <c r="F6" s="245"/>
      <c r="G6" s="245"/>
      <c r="H6" s="240"/>
      <c r="I6" s="85"/>
      <c r="J6" s="101"/>
      <c r="K6" s="101"/>
      <c r="L6" s="101"/>
      <c r="M6" s="101"/>
    </row>
    <row r="7" spans="1:13" ht="15" customHeight="1" x14ac:dyDescent="0.2">
      <c r="B7" s="139" t="s">
        <v>153</v>
      </c>
      <c r="C7" s="161">
        <v>7263</v>
      </c>
      <c r="D7" s="161">
        <v>5</v>
      </c>
      <c r="E7" s="161">
        <v>3906</v>
      </c>
      <c r="F7" s="161">
        <v>2170</v>
      </c>
      <c r="G7" s="161">
        <v>1182</v>
      </c>
      <c r="H7" s="161">
        <v>6048</v>
      </c>
      <c r="I7" s="85"/>
      <c r="J7" s="101"/>
      <c r="K7" s="101"/>
      <c r="L7" s="101"/>
      <c r="M7" s="101"/>
    </row>
    <row r="8" spans="1:13" ht="15" customHeight="1" x14ac:dyDescent="0.2">
      <c r="B8" s="140" t="s">
        <v>292</v>
      </c>
      <c r="C8" s="161">
        <v>30849</v>
      </c>
      <c r="D8" s="161">
        <v>2721</v>
      </c>
      <c r="E8" s="161">
        <v>12476</v>
      </c>
      <c r="F8" s="161">
        <v>9038</v>
      </c>
      <c r="G8" s="161">
        <v>6614</v>
      </c>
      <c r="H8" s="161">
        <v>22913</v>
      </c>
      <c r="I8" s="101"/>
      <c r="J8" s="101"/>
      <c r="K8" s="101"/>
      <c r="L8" s="101"/>
      <c r="M8" s="101"/>
    </row>
    <row r="9" spans="1:13" ht="15" customHeight="1" x14ac:dyDescent="0.2">
      <c r="B9" s="113" t="s">
        <v>5</v>
      </c>
      <c r="C9" s="161"/>
      <c r="D9" s="161"/>
      <c r="E9" s="161"/>
      <c r="F9" s="161"/>
      <c r="G9" s="161"/>
      <c r="H9" s="161"/>
      <c r="I9" s="85"/>
      <c r="J9" s="85"/>
      <c r="K9" s="85"/>
      <c r="L9" s="85"/>
      <c r="M9" s="85"/>
    </row>
    <row r="10" spans="1:13" ht="15" customHeight="1" x14ac:dyDescent="0.2">
      <c r="B10" s="113" t="s">
        <v>154</v>
      </c>
      <c r="C10" s="161">
        <v>15646</v>
      </c>
      <c r="D10" s="161">
        <v>1409</v>
      </c>
      <c r="E10" s="161">
        <v>6754</v>
      </c>
      <c r="F10" s="161">
        <v>4492</v>
      </c>
      <c r="G10" s="161">
        <v>2991</v>
      </c>
      <c r="H10" s="161">
        <v>11767</v>
      </c>
      <c r="I10" s="247"/>
      <c r="J10" s="247"/>
      <c r="K10" s="247"/>
      <c r="L10" s="247"/>
      <c r="M10" s="247"/>
    </row>
    <row r="11" spans="1:13" ht="15" customHeight="1" x14ac:dyDescent="0.2">
      <c r="B11" s="113" t="s">
        <v>293</v>
      </c>
      <c r="C11" s="161">
        <v>7718</v>
      </c>
      <c r="D11" s="161">
        <v>779</v>
      </c>
      <c r="E11" s="161">
        <v>3196</v>
      </c>
      <c r="F11" s="161">
        <v>2109</v>
      </c>
      <c r="G11" s="161">
        <v>1634</v>
      </c>
      <c r="H11" s="161">
        <v>5396</v>
      </c>
      <c r="I11" s="86"/>
      <c r="J11" s="86"/>
      <c r="K11" s="86"/>
      <c r="L11" s="86"/>
      <c r="M11" s="86"/>
    </row>
    <row r="12" spans="1:13" ht="15" customHeight="1" x14ac:dyDescent="0.2">
      <c r="B12" s="113" t="s">
        <v>294</v>
      </c>
      <c r="C12" s="161">
        <v>4298</v>
      </c>
      <c r="D12" s="161">
        <v>328</v>
      </c>
      <c r="E12" s="161">
        <v>1674</v>
      </c>
      <c r="F12" s="161">
        <v>1338</v>
      </c>
      <c r="G12" s="161">
        <v>958</v>
      </c>
      <c r="H12" s="161">
        <v>3192</v>
      </c>
      <c r="I12" s="248"/>
      <c r="J12" s="248"/>
      <c r="K12" s="248"/>
      <c r="L12" s="248"/>
      <c r="M12" s="248"/>
    </row>
    <row r="13" spans="1:13" ht="15" customHeight="1" x14ac:dyDescent="0.2">
      <c r="B13" s="113" t="s">
        <v>155</v>
      </c>
      <c r="C13" s="161">
        <v>96</v>
      </c>
      <c r="D13" s="161">
        <v>3</v>
      </c>
      <c r="E13" s="161">
        <v>16</v>
      </c>
      <c r="F13" s="161">
        <v>34</v>
      </c>
      <c r="G13" s="161">
        <v>43</v>
      </c>
      <c r="H13" s="161">
        <v>78</v>
      </c>
    </row>
    <row r="14" spans="1:13" ht="15" customHeight="1" x14ac:dyDescent="0.2">
      <c r="B14" s="113" t="s">
        <v>295</v>
      </c>
      <c r="C14" s="161">
        <v>216</v>
      </c>
      <c r="D14" s="161"/>
      <c r="E14" s="161">
        <v>21</v>
      </c>
      <c r="F14" s="161">
        <v>87</v>
      </c>
      <c r="G14" s="161">
        <v>108</v>
      </c>
      <c r="H14" s="161">
        <v>177</v>
      </c>
    </row>
    <row r="15" spans="1:13" ht="15" customHeight="1" x14ac:dyDescent="0.2">
      <c r="B15" s="113" t="s">
        <v>156</v>
      </c>
      <c r="C15" s="161">
        <v>198</v>
      </c>
      <c r="D15" s="161">
        <v>2</v>
      </c>
      <c r="E15" s="161">
        <v>41</v>
      </c>
      <c r="F15" s="161">
        <v>77</v>
      </c>
      <c r="G15" s="161">
        <v>78</v>
      </c>
      <c r="H15" s="161">
        <v>172</v>
      </c>
    </row>
    <row r="16" spans="1:13" ht="15" customHeight="1" x14ac:dyDescent="0.2">
      <c r="B16" s="113" t="s">
        <v>157</v>
      </c>
      <c r="C16" s="161">
        <v>2290</v>
      </c>
      <c r="D16" s="161">
        <v>102</v>
      </c>
      <c r="E16" s="161">
        <v>633</v>
      </c>
      <c r="F16" s="161">
        <v>845</v>
      </c>
      <c r="G16" s="161">
        <v>710</v>
      </c>
      <c r="H16" s="161">
        <v>1888</v>
      </c>
    </row>
    <row r="17" spans="2:8" ht="15" customHeight="1" x14ac:dyDescent="0.2">
      <c r="B17" s="113" t="s">
        <v>158</v>
      </c>
      <c r="C17" s="161">
        <v>142</v>
      </c>
      <c r="D17" s="161">
        <v>7</v>
      </c>
      <c r="E17" s="161">
        <v>37</v>
      </c>
      <c r="F17" s="161">
        <v>37</v>
      </c>
      <c r="G17" s="161">
        <v>61</v>
      </c>
      <c r="H17" s="161">
        <v>100</v>
      </c>
    </row>
    <row r="18" spans="2:8" ht="15" customHeight="1" x14ac:dyDescent="0.2">
      <c r="B18" s="113" t="s">
        <v>159</v>
      </c>
      <c r="C18" s="161">
        <v>245</v>
      </c>
      <c r="D18" s="161">
        <v>91</v>
      </c>
      <c r="E18" s="161">
        <v>104</v>
      </c>
      <c r="F18" s="161">
        <v>19</v>
      </c>
      <c r="G18" s="161">
        <v>31</v>
      </c>
      <c r="H18" s="161">
        <v>144</v>
      </c>
    </row>
    <row r="19" spans="2:8" ht="15" customHeight="1" x14ac:dyDescent="0.2">
      <c r="B19" s="141" t="s">
        <v>160</v>
      </c>
      <c r="C19" s="164">
        <v>38112</v>
      </c>
      <c r="D19" s="164">
        <v>2726</v>
      </c>
      <c r="E19" s="164">
        <v>16382</v>
      </c>
      <c r="F19" s="164">
        <v>11208</v>
      </c>
      <c r="G19" s="164">
        <v>7796</v>
      </c>
      <c r="H19" s="164">
        <v>28961</v>
      </c>
    </row>
    <row r="20" spans="2:8" x14ac:dyDescent="0.2">
      <c r="B20" s="102"/>
    </row>
    <row r="21" spans="2:8" x14ac:dyDescent="0.2">
      <c r="B21" s="103" t="s">
        <v>296</v>
      </c>
    </row>
    <row r="22" spans="2:8" x14ac:dyDescent="0.2">
      <c r="B22" s="103" t="s">
        <v>297</v>
      </c>
    </row>
    <row r="23" spans="2:8" ht="22.5" customHeight="1" x14ac:dyDescent="0.2">
      <c r="B23" s="246" t="s">
        <v>298</v>
      </c>
      <c r="C23" s="246"/>
      <c r="D23" s="246"/>
      <c r="E23" s="246"/>
      <c r="F23" s="246"/>
      <c r="G23" s="246"/>
      <c r="H23" s="246"/>
    </row>
    <row r="24" spans="2:8" x14ac:dyDescent="0.2">
      <c r="B24" s="103" t="s">
        <v>299</v>
      </c>
    </row>
    <row r="25" spans="2:8" x14ac:dyDescent="0.2">
      <c r="B25" s="103" t="s">
        <v>300</v>
      </c>
    </row>
    <row r="26" spans="2:8" x14ac:dyDescent="0.2">
      <c r="B26" s="103" t="s">
        <v>301</v>
      </c>
      <c r="C26" s="101"/>
      <c r="D26" s="101"/>
      <c r="E26" s="101"/>
    </row>
    <row r="27" spans="2:8" x14ac:dyDescent="0.2">
      <c r="B27" s="103"/>
      <c r="C27" s="101"/>
      <c r="D27" s="101"/>
      <c r="E27" s="101"/>
    </row>
    <row r="28" spans="2:8" x14ac:dyDescent="0.2">
      <c r="B28" s="101"/>
      <c r="C28" s="101"/>
      <c r="D28" s="101"/>
      <c r="E28" s="101"/>
      <c r="H28" s="118" t="s">
        <v>82</v>
      </c>
    </row>
    <row r="29" spans="2:8" x14ac:dyDescent="0.2">
      <c r="B29" s="101"/>
      <c r="C29" s="101"/>
      <c r="D29" s="101"/>
      <c r="E29" s="101"/>
    </row>
    <row r="30" spans="2:8" x14ac:dyDescent="0.2">
      <c r="B30" s="101"/>
      <c r="C30" s="101"/>
      <c r="D30" s="101"/>
      <c r="E30" s="101"/>
    </row>
    <row r="31" spans="2:8" x14ac:dyDescent="0.2">
      <c r="B31" s="101"/>
      <c r="C31" s="101"/>
      <c r="D31" s="101"/>
      <c r="E31" s="101"/>
    </row>
  </sheetData>
  <mergeCells count="9">
    <mergeCell ref="B23:H23"/>
    <mergeCell ref="I10:M10"/>
    <mergeCell ref="I12:M12"/>
    <mergeCell ref="B3:G3"/>
    <mergeCell ref="B4:B6"/>
    <mergeCell ref="C4:C5"/>
    <mergeCell ref="D4:G4"/>
    <mergeCell ref="H4:H6"/>
    <mergeCell ref="C6:G6"/>
  </mergeCells>
  <hyperlinks>
    <hyperlink ref="H28" location="Inhaltsverzeichnis!A1" display="› zum Inhaltsverzeichnis" xr:uid="{B419690D-A6F9-45D6-A96B-F232FC2C8C36}"/>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447F2-96DB-49EF-BAAE-3BE72C738AB1}">
  <dimension ref="A1:G34"/>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7109375" style="88" customWidth="1"/>
    <col min="2" max="2" width="30.5703125" style="88" customWidth="1"/>
    <col min="3" max="4" width="15.7109375" style="88" customWidth="1"/>
    <col min="5" max="16384" width="11.42578125" style="88"/>
  </cols>
  <sheetData>
    <row r="1" spans="1:7" s="174" customFormat="1" ht="15" customHeight="1" x14ac:dyDescent="0.2">
      <c r="A1" s="75"/>
      <c r="B1" s="173"/>
    </row>
    <row r="2" spans="1:7" s="75" customFormat="1" ht="20.100000000000001" customHeight="1" x14ac:dyDescent="0.2">
      <c r="A2" s="73"/>
      <c r="B2" s="74" t="s">
        <v>15</v>
      </c>
      <c r="D2" s="76"/>
    </row>
    <row r="3" spans="1:7" s="178" customFormat="1" ht="50.1" customHeight="1" x14ac:dyDescent="0.2">
      <c r="A3" s="175"/>
      <c r="B3" s="232" t="s">
        <v>388</v>
      </c>
      <c r="C3" s="232"/>
      <c r="D3" s="232"/>
      <c r="E3" s="177"/>
      <c r="F3" s="177"/>
      <c r="G3" s="177"/>
    </row>
    <row r="4" spans="1:7" ht="18" customHeight="1" x14ac:dyDescent="0.2">
      <c r="B4" s="234" t="s">
        <v>161</v>
      </c>
      <c r="C4" s="228" t="s">
        <v>162</v>
      </c>
      <c r="D4" s="250"/>
    </row>
    <row r="5" spans="1:7" ht="18" customHeight="1" x14ac:dyDescent="0.2">
      <c r="B5" s="234"/>
      <c r="C5" s="111" t="s">
        <v>91</v>
      </c>
      <c r="D5" s="117" t="s">
        <v>163</v>
      </c>
    </row>
    <row r="6" spans="1:7" ht="15" customHeight="1" x14ac:dyDescent="0.2">
      <c r="B6" s="137" t="s">
        <v>4</v>
      </c>
      <c r="C6" s="161">
        <v>302424</v>
      </c>
      <c r="D6" s="197">
        <v>65.099999999999994</v>
      </c>
      <c r="E6" s="193"/>
    </row>
    <row r="7" spans="1:7" ht="15" customHeight="1" x14ac:dyDescent="0.2">
      <c r="B7" s="137" t="s">
        <v>164</v>
      </c>
      <c r="C7" s="161"/>
      <c r="D7" s="197"/>
    </row>
    <row r="8" spans="1:7" ht="15" customHeight="1" x14ac:dyDescent="0.2">
      <c r="B8" s="137" t="s">
        <v>165</v>
      </c>
      <c r="C8" s="161">
        <v>440</v>
      </c>
      <c r="D8" s="197">
        <v>0.1</v>
      </c>
      <c r="E8" s="193"/>
    </row>
    <row r="9" spans="1:7" ht="15" customHeight="1" x14ac:dyDescent="0.2">
      <c r="B9" s="137" t="s">
        <v>166</v>
      </c>
      <c r="C9" s="161">
        <v>687</v>
      </c>
      <c r="D9" s="197">
        <v>0.1</v>
      </c>
      <c r="E9" s="193"/>
    </row>
    <row r="10" spans="1:7" ht="15" customHeight="1" x14ac:dyDescent="0.2">
      <c r="B10" s="137" t="s">
        <v>167</v>
      </c>
      <c r="C10" s="161">
        <v>1032</v>
      </c>
      <c r="D10" s="197">
        <v>0.2</v>
      </c>
      <c r="E10" s="193"/>
    </row>
    <row r="11" spans="1:7" ht="15" customHeight="1" x14ac:dyDescent="0.2">
      <c r="B11" s="137" t="s">
        <v>168</v>
      </c>
      <c r="C11" s="161">
        <v>605</v>
      </c>
      <c r="D11" s="197">
        <v>0.1</v>
      </c>
      <c r="E11" s="193"/>
    </row>
    <row r="12" spans="1:7" ht="15" customHeight="1" x14ac:dyDescent="0.2">
      <c r="B12" s="137" t="s">
        <v>169</v>
      </c>
      <c r="C12" s="201"/>
      <c r="D12" s="202"/>
      <c r="E12" s="193"/>
    </row>
    <row r="13" spans="1:7" ht="15" customHeight="1" x14ac:dyDescent="0.2">
      <c r="B13" s="137" t="s">
        <v>170</v>
      </c>
      <c r="C13" s="161">
        <v>1787</v>
      </c>
      <c r="D13" s="197">
        <v>0.4</v>
      </c>
      <c r="E13" s="193"/>
    </row>
    <row r="14" spans="1:7" ht="15" customHeight="1" x14ac:dyDescent="0.2">
      <c r="B14" s="137" t="s">
        <v>171</v>
      </c>
      <c r="C14" s="161">
        <v>9398</v>
      </c>
      <c r="D14" s="197">
        <v>2</v>
      </c>
      <c r="E14" s="193"/>
    </row>
    <row r="15" spans="1:7" ht="15" customHeight="1" x14ac:dyDescent="0.2">
      <c r="B15" s="137" t="s">
        <v>172</v>
      </c>
      <c r="C15" s="161">
        <v>1879</v>
      </c>
      <c r="D15" s="197">
        <v>0.4</v>
      </c>
      <c r="E15" s="193"/>
    </row>
    <row r="16" spans="1:7" ht="15" customHeight="1" x14ac:dyDescent="0.2">
      <c r="B16" s="137" t="s">
        <v>173</v>
      </c>
      <c r="C16" s="161">
        <v>1197</v>
      </c>
      <c r="D16" s="197">
        <v>0.3</v>
      </c>
      <c r="E16" s="193"/>
    </row>
    <row r="17" spans="2:5" ht="15" customHeight="1" x14ac:dyDescent="0.2">
      <c r="B17" s="137" t="s">
        <v>174</v>
      </c>
      <c r="C17" s="161">
        <v>28228</v>
      </c>
      <c r="D17" s="197">
        <v>6.1</v>
      </c>
      <c r="E17" s="193"/>
    </row>
    <row r="18" spans="2:5" ht="15" customHeight="1" x14ac:dyDescent="0.2">
      <c r="B18" s="137" t="s">
        <v>175</v>
      </c>
      <c r="C18" s="161">
        <v>486</v>
      </c>
      <c r="D18" s="197">
        <v>0.1</v>
      </c>
      <c r="E18" s="193"/>
    </row>
    <row r="19" spans="2:5" ht="15" customHeight="1" x14ac:dyDescent="0.2">
      <c r="B19" s="137" t="s">
        <v>176</v>
      </c>
      <c r="C19" s="161">
        <v>1462</v>
      </c>
      <c r="D19" s="197">
        <v>0.3</v>
      </c>
      <c r="E19" s="193"/>
    </row>
    <row r="20" spans="2:5" ht="15" customHeight="1" x14ac:dyDescent="0.2">
      <c r="B20" s="137" t="s">
        <v>177</v>
      </c>
      <c r="C20" s="161">
        <v>1024</v>
      </c>
      <c r="D20" s="197">
        <v>0.2</v>
      </c>
      <c r="E20" s="193"/>
    </row>
    <row r="21" spans="2:5" ht="15" customHeight="1" x14ac:dyDescent="0.2">
      <c r="B21" s="137" t="s">
        <v>178</v>
      </c>
      <c r="C21" s="161">
        <v>21604</v>
      </c>
      <c r="D21" s="197">
        <v>4.7</v>
      </c>
      <c r="E21" s="193"/>
    </row>
    <row r="22" spans="2:5" ht="15" customHeight="1" x14ac:dyDescent="0.2">
      <c r="B22" s="137" t="s">
        <v>179</v>
      </c>
      <c r="C22" s="161">
        <v>3296</v>
      </c>
      <c r="D22" s="197">
        <v>0.7</v>
      </c>
      <c r="E22" s="193"/>
    </row>
    <row r="23" spans="2:5" ht="15" customHeight="1" x14ac:dyDescent="0.2">
      <c r="B23" s="137" t="s">
        <v>180</v>
      </c>
      <c r="C23" s="161">
        <v>21873</v>
      </c>
      <c r="D23" s="197">
        <v>4.7</v>
      </c>
      <c r="E23" s="193"/>
    </row>
    <row r="24" spans="2:5" ht="15" customHeight="1" x14ac:dyDescent="0.2">
      <c r="B24" s="137" t="s">
        <v>181</v>
      </c>
      <c r="C24" s="161">
        <v>4268</v>
      </c>
      <c r="D24" s="197">
        <v>0.9</v>
      </c>
      <c r="E24" s="193"/>
    </row>
    <row r="25" spans="2:5" ht="15" customHeight="1" x14ac:dyDescent="0.2">
      <c r="B25" s="137" t="s">
        <v>182</v>
      </c>
      <c r="C25" s="161">
        <v>48988</v>
      </c>
      <c r="D25" s="197">
        <v>10.5</v>
      </c>
      <c r="E25" s="193"/>
    </row>
    <row r="26" spans="2:5" ht="15" customHeight="1" x14ac:dyDescent="0.2">
      <c r="B26" s="137" t="s">
        <v>183</v>
      </c>
      <c r="C26" s="161">
        <v>11961</v>
      </c>
      <c r="D26" s="197">
        <v>2.6</v>
      </c>
      <c r="E26" s="193"/>
    </row>
    <row r="27" spans="2:5" ht="15" customHeight="1" x14ac:dyDescent="0.2">
      <c r="B27" s="137" t="s">
        <v>184</v>
      </c>
      <c r="C27" s="161">
        <v>1758</v>
      </c>
      <c r="D27" s="197">
        <v>0.4</v>
      </c>
      <c r="E27" s="193"/>
    </row>
    <row r="28" spans="2:5" ht="15" customHeight="1" x14ac:dyDescent="0.2">
      <c r="B28" s="137" t="s">
        <v>185</v>
      </c>
      <c r="C28" s="161" t="s">
        <v>37</v>
      </c>
      <c r="D28" s="197" t="s">
        <v>37</v>
      </c>
      <c r="E28" s="193"/>
    </row>
    <row r="29" spans="2:5" ht="15" customHeight="1" x14ac:dyDescent="0.2">
      <c r="B29" s="138" t="s">
        <v>100</v>
      </c>
      <c r="C29" s="203">
        <v>464397</v>
      </c>
      <c r="D29" s="204">
        <v>100</v>
      </c>
    </row>
    <row r="30" spans="2:5" ht="14.25" x14ac:dyDescent="0.2">
      <c r="B30" s="91"/>
      <c r="C30" s="89"/>
      <c r="D30" s="100"/>
    </row>
    <row r="31" spans="2:5" ht="14.25" x14ac:dyDescent="0.2">
      <c r="B31" s="92" t="s">
        <v>291</v>
      </c>
      <c r="C31" s="89"/>
      <c r="D31" s="100"/>
    </row>
    <row r="32" spans="2:5" x14ac:dyDescent="0.2">
      <c r="B32" s="90" t="s">
        <v>186</v>
      </c>
    </row>
    <row r="33" spans="2:4" x14ac:dyDescent="0.2">
      <c r="B33" s="90"/>
    </row>
    <row r="34" spans="2:4" x14ac:dyDescent="0.2">
      <c r="D34" s="118" t="s">
        <v>82</v>
      </c>
    </row>
  </sheetData>
  <mergeCells count="3">
    <mergeCell ref="B3:D3"/>
    <mergeCell ref="B4:B5"/>
    <mergeCell ref="C4:D4"/>
  </mergeCells>
  <hyperlinks>
    <hyperlink ref="D34" location="Inhaltsverzeichnis!A1" display="› zum Inhaltsverzeichnis" xr:uid="{50246EE8-8E99-4B42-B332-27B3FF7C92D0}"/>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47FF-2801-4C93-9A41-A489077CCBB3}">
  <dimension ref="A1:K57"/>
  <sheetViews>
    <sheetView zoomScaleNormal="100" workbookViewId="0">
      <pane ySplit="5" topLeftCell="A23" activePane="bottomLeft" state="frozen"/>
      <selection pane="bottomLeft"/>
    </sheetView>
  </sheetViews>
  <sheetFormatPr baseColWidth="10" defaultColWidth="11.42578125" defaultRowHeight="12.75" x14ac:dyDescent="0.2"/>
  <cols>
    <col min="1" max="1" width="2.7109375" style="88" customWidth="1"/>
    <col min="2" max="2" width="33.85546875" style="88" customWidth="1"/>
    <col min="3" max="4" width="10.5703125" style="88" customWidth="1"/>
    <col min="5" max="9" width="12.7109375" style="88" customWidth="1"/>
    <col min="10" max="10" width="14.7109375" style="88" customWidth="1"/>
    <col min="11" max="11" width="12.7109375" style="88" customWidth="1"/>
    <col min="12" max="16384" width="11.42578125" style="88"/>
  </cols>
  <sheetData>
    <row r="1" spans="1:11" s="174" customFormat="1" ht="15" customHeight="1" x14ac:dyDescent="0.2">
      <c r="A1" s="75"/>
      <c r="B1" s="173"/>
      <c r="E1" s="75"/>
    </row>
    <row r="2" spans="1:11" s="75" customFormat="1" ht="20.100000000000001" customHeight="1" x14ac:dyDescent="0.2">
      <c r="A2" s="73"/>
      <c r="B2" s="74" t="s">
        <v>15</v>
      </c>
      <c r="D2" s="76"/>
    </row>
    <row r="3" spans="1:11" s="178" customFormat="1" ht="50.1" customHeight="1" x14ac:dyDescent="0.2">
      <c r="A3" s="175"/>
      <c r="B3" s="232" t="s">
        <v>389</v>
      </c>
      <c r="C3" s="232"/>
      <c r="D3" s="232"/>
      <c r="E3" s="232"/>
      <c r="F3" s="232"/>
      <c r="G3" s="232"/>
      <c r="H3" s="232"/>
      <c r="I3" s="232"/>
      <c r="J3" s="232"/>
      <c r="K3" s="176"/>
    </row>
    <row r="4" spans="1:11" ht="20.25" customHeight="1" x14ac:dyDescent="0.2">
      <c r="B4" s="244" t="s">
        <v>187</v>
      </c>
      <c r="C4" s="241" t="s">
        <v>286</v>
      </c>
      <c r="D4" s="241" t="s">
        <v>188</v>
      </c>
      <c r="E4" s="241" t="s">
        <v>100</v>
      </c>
      <c r="F4" s="241" t="s">
        <v>189</v>
      </c>
      <c r="G4" s="241"/>
      <c r="H4" s="241"/>
      <c r="I4" s="241"/>
      <c r="J4" s="245" t="s">
        <v>190</v>
      </c>
      <c r="K4" s="240" t="s">
        <v>191</v>
      </c>
    </row>
    <row r="5" spans="1:11" ht="27" customHeight="1" x14ac:dyDescent="0.2">
      <c r="B5" s="244"/>
      <c r="C5" s="241"/>
      <c r="D5" s="241"/>
      <c r="E5" s="241"/>
      <c r="F5" s="132" t="s">
        <v>192</v>
      </c>
      <c r="G5" s="132" t="s">
        <v>193</v>
      </c>
      <c r="H5" s="132" t="s">
        <v>194</v>
      </c>
      <c r="I5" s="132" t="s">
        <v>195</v>
      </c>
      <c r="J5" s="245"/>
      <c r="K5" s="240"/>
    </row>
    <row r="6" spans="1:11" ht="15" customHeight="1" x14ac:dyDescent="0.2">
      <c r="B6" s="142" t="s">
        <v>100</v>
      </c>
      <c r="C6" s="143" t="s">
        <v>95</v>
      </c>
      <c r="D6" s="147" t="s">
        <v>89</v>
      </c>
      <c r="E6" s="214">
        <v>464397</v>
      </c>
      <c r="F6" s="214">
        <v>51428</v>
      </c>
      <c r="G6" s="214">
        <v>106347</v>
      </c>
      <c r="H6" s="214">
        <v>111582</v>
      </c>
      <c r="I6" s="214">
        <v>195040</v>
      </c>
      <c r="J6" s="214">
        <v>10347</v>
      </c>
      <c r="K6" s="215">
        <v>7.8</v>
      </c>
    </row>
    <row r="7" spans="1:11" ht="15" customHeight="1" x14ac:dyDescent="0.2">
      <c r="B7" s="142" t="s">
        <v>95</v>
      </c>
      <c r="C7" s="143" t="s">
        <v>95</v>
      </c>
      <c r="D7" s="148" t="s">
        <v>196</v>
      </c>
      <c r="E7" s="214">
        <v>221219</v>
      </c>
      <c r="F7" s="214">
        <v>27664</v>
      </c>
      <c r="G7" s="214">
        <v>39100</v>
      </c>
      <c r="H7" s="214">
        <v>60413</v>
      </c>
      <c r="I7" s="214">
        <v>94042</v>
      </c>
      <c r="J7" s="214">
        <v>5613</v>
      </c>
      <c r="K7" s="215">
        <v>8.1</v>
      </c>
    </row>
    <row r="8" spans="1:11" ht="15" customHeight="1" x14ac:dyDescent="0.2">
      <c r="B8" s="142" t="s">
        <v>95</v>
      </c>
      <c r="C8" s="143" t="s">
        <v>95</v>
      </c>
      <c r="D8" s="148" t="s">
        <v>197</v>
      </c>
      <c r="E8" s="214">
        <v>243178</v>
      </c>
      <c r="F8" s="214">
        <v>23764</v>
      </c>
      <c r="G8" s="214">
        <v>67247</v>
      </c>
      <c r="H8" s="214">
        <v>51169</v>
      </c>
      <c r="I8" s="214">
        <v>100998</v>
      </c>
      <c r="J8" s="214">
        <v>4734</v>
      </c>
      <c r="K8" s="215">
        <v>7.6</v>
      </c>
    </row>
    <row r="9" spans="1:11" ht="15" customHeight="1" x14ac:dyDescent="0.2">
      <c r="B9" s="144" t="s">
        <v>95</v>
      </c>
      <c r="C9" s="145" t="s">
        <v>95</v>
      </c>
      <c r="D9" s="149" t="s">
        <v>95</v>
      </c>
      <c r="E9" s="184"/>
      <c r="F9" s="184"/>
      <c r="G9" s="184"/>
      <c r="H9" s="184"/>
      <c r="I9" s="184"/>
      <c r="J9" s="184"/>
      <c r="K9" s="187"/>
    </row>
    <row r="10" spans="1:11" ht="15" customHeight="1" x14ac:dyDescent="0.2">
      <c r="B10" s="144" t="s">
        <v>198</v>
      </c>
      <c r="C10" s="145" t="s">
        <v>199</v>
      </c>
      <c r="D10" s="149" t="s">
        <v>89</v>
      </c>
      <c r="E10" s="184">
        <v>47166</v>
      </c>
      <c r="F10" s="184">
        <v>911</v>
      </c>
      <c r="G10" s="184">
        <v>5506</v>
      </c>
      <c r="H10" s="184">
        <v>15654</v>
      </c>
      <c r="I10" s="184">
        <v>25095</v>
      </c>
      <c r="J10" s="184">
        <v>1934</v>
      </c>
      <c r="K10" s="187">
        <v>7.4</v>
      </c>
    </row>
    <row r="11" spans="1:11" ht="15" customHeight="1" x14ac:dyDescent="0.2">
      <c r="B11" s="144" t="s">
        <v>95</v>
      </c>
      <c r="C11" s="145" t="s">
        <v>95</v>
      </c>
      <c r="D11" s="149" t="s">
        <v>196</v>
      </c>
      <c r="E11" s="184">
        <v>23976</v>
      </c>
      <c r="F11" s="184">
        <v>461</v>
      </c>
      <c r="G11" s="184">
        <v>2044</v>
      </c>
      <c r="H11" s="184">
        <v>7673</v>
      </c>
      <c r="I11" s="184">
        <v>13798</v>
      </c>
      <c r="J11" s="184">
        <v>1069</v>
      </c>
      <c r="K11" s="187">
        <v>7.8</v>
      </c>
    </row>
    <row r="12" spans="1:11" ht="15" customHeight="1" x14ac:dyDescent="0.2">
      <c r="B12" s="144" t="s">
        <v>95</v>
      </c>
      <c r="C12" s="145" t="s">
        <v>95</v>
      </c>
      <c r="D12" s="149" t="s">
        <v>197</v>
      </c>
      <c r="E12" s="184">
        <v>23190</v>
      </c>
      <c r="F12" s="184">
        <v>450</v>
      </c>
      <c r="G12" s="184">
        <v>3462</v>
      </c>
      <c r="H12" s="184">
        <v>7981</v>
      </c>
      <c r="I12" s="184">
        <v>11297</v>
      </c>
      <c r="J12" s="184">
        <v>865</v>
      </c>
      <c r="K12" s="187">
        <v>6.9</v>
      </c>
    </row>
    <row r="13" spans="1:11" ht="15" customHeight="1" x14ac:dyDescent="0.2">
      <c r="B13" s="146" t="s">
        <v>109</v>
      </c>
      <c r="C13" s="145" t="s">
        <v>95</v>
      </c>
      <c r="D13" s="149" t="s">
        <v>95</v>
      </c>
      <c r="E13" s="184"/>
      <c r="F13" s="184"/>
      <c r="G13" s="184"/>
      <c r="H13" s="184"/>
      <c r="I13" s="184"/>
      <c r="J13" s="184"/>
      <c r="K13" s="187"/>
    </row>
    <row r="14" spans="1:11" ht="15" customHeight="1" x14ac:dyDescent="0.2">
      <c r="B14" s="146" t="s">
        <v>200</v>
      </c>
      <c r="C14" s="145" t="s">
        <v>201</v>
      </c>
      <c r="D14" s="149" t="s">
        <v>89</v>
      </c>
      <c r="E14" s="184">
        <v>36804</v>
      </c>
      <c r="F14" s="184">
        <v>534</v>
      </c>
      <c r="G14" s="184">
        <v>3101</v>
      </c>
      <c r="H14" s="184">
        <v>11816</v>
      </c>
      <c r="I14" s="184">
        <v>21353</v>
      </c>
      <c r="J14" s="184">
        <v>1862</v>
      </c>
      <c r="K14" s="187">
        <v>8.3000000000000007</v>
      </c>
    </row>
    <row r="15" spans="1:11" ht="15" customHeight="1" x14ac:dyDescent="0.2">
      <c r="B15" s="144"/>
      <c r="C15" s="145" t="s">
        <v>95</v>
      </c>
      <c r="D15" s="149" t="s">
        <v>196</v>
      </c>
      <c r="E15" s="184">
        <v>20242</v>
      </c>
      <c r="F15" s="184">
        <v>280</v>
      </c>
      <c r="G15" s="184">
        <v>1455</v>
      </c>
      <c r="H15" s="184">
        <v>6397</v>
      </c>
      <c r="I15" s="184">
        <v>12110</v>
      </c>
      <c r="J15" s="184">
        <v>1033</v>
      </c>
      <c r="K15" s="187">
        <v>8.4</v>
      </c>
    </row>
    <row r="16" spans="1:11" ht="15" customHeight="1" x14ac:dyDescent="0.2">
      <c r="B16" s="144" t="s">
        <v>95</v>
      </c>
      <c r="C16" s="145" t="s">
        <v>95</v>
      </c>
      <c r="D16" s="149" t="s">
        <v>197</v>
      </c>
      <c r="E16" s="161">
        <v>16562</v>
      </c>
      <c r="F16" s="161">
        <v>254</v>
      </c>
      <c r="G16" s="161">
        <v>1646</v>
      </c>
      <c r="H16" s="161">
        <v>5419</v>
      </c>
      <c r="I16" s="161">
        <v>9243</v>
      </c>
      <c r="J16" s="161">
        <v>829</v>
      </c>
      <c r="K16" s="197">
        <v>8.1999999999999993</v>
      </c>
    </row>
    <row r="17" spans="2:11" ht="15" customHeight="1" x14ac:dyDescent="0.2">
      <c r="B17" s="144" t="s">
        <v>95</v>
      </c>
      <c r="C17" s="145" t="s">
        <v>95</v>
      </c>
      <c r="D17" s="149" t="s">
        <v>95</v>
      </c>
      <c r="E17" s="161"/>
      <c r="F17" s="161"/>
      <c r="G17" s="161"/>
      <c r="H17" s="161"/>
      <c r="I17" s="161"/>
      <c r="J17" s="161"/>
      <c r="K17" s="197"/>
    </row>
    <row r="18" spans="2:11" ht="15" customHeight="1" x14ac:dyDescent="0.2">
      <c r="B18" s="144" t="s">
        <v>202</v>
      </c>
      <c r="C18" s="145" t="s">
        <v>203</v>
      </c>
      <c r="D18" s="149" t="s">
        <v>89</v>
      </c>
      <c r="E18" s="161">
        <v>24603</v>
      </c>
      <c r="F18" s="161">
        <v>1035</v>
      </c>
      <c r="G18" s="161">
        <v>13078</v>
      </c>
      <c r="H18" s="161">
        <v>7020</v>
      </c>
      <c r="I18" s="161">
        <v>3470</v>
      </c>
      <c r="J18" s="161">
        <v>90</v>
      </c>
      <c r="K18" s="197">
        <v>30.7</v>
      </c>
    </row>
    <row r="19" spans="2:11" ht="15" customHeight="1" x14ac:dyDescent="0.2">
      <c r="B19" s="144"/>
      <c r="C19" s="145" t="s">
        <v>95</v>
      </c>
      <c r="D19" s="149" t="s">
        <v>196</v>
      </c>
      <c r="E19" s="161">
        <v>12559</v>
      </c>
      <c r="F19" s="161">
        <v>407</v>
      </c>
      <c r="G19" s="161">
        <v>6744</v>
      </c>
      <c r="H19" s="161">
        <v>3984</v>
      </c>
      <c r="I19" s="161">
        <v>1424</v>
      </c>
      <c r="J19" s="161">
        <v>53</v>
      </c>
      <c r="K19" s="197">
        <v>27.7</v>
      </c>
    </row>
    <row r="20" spans="2:11" ht="15" customHeight="1" x14ac:dyDescent="0.2">
      <c r="B20" s="144" t="s">
        <v>95</v>
      </c>
      <c r="C20" s="145" t="s">
        <v>95</v>
      </c>
      <c r="D20" s="149" t="s">
        <v>197</v>
      </c>
      <c r="E20" s="161">
        <v>12044</v>
      </c>
      <c r="F20" s="161">
        <v>628</v>
      </c>
      <c r="G20" s="161">
        <v>6334</v>
      </c>
      <c r="H20" s="161">
        <v>3036</v>
      </c>
      <c r="I20" s="161">
        <v>2046</v>
      </c>
      <c r="J20" s="161">
        <v>37</v>
      </c>
      <c r="K20" s="197">
        <v>33.700000000000003</v>
      </c>
    </row>
    <row r="21" spans="2:11" ht="15" customHeight="1" x14ac:dyDescent="0.2">
      <c r="B21" s="144" t="s">
        <v>95</v>
      </c>
      <c r="C21" s="145" t="s">
        <v>95</v>
      </c>
      <c r="D21" s="149" t="s">
        <v>95</v>
      </c>
      <c r="E21" s="161"/>
      <c r="F21" s="161"/>
      <c r="G21" s="161"/>
      <c r="H21" s="161"/>
      <c r="I21" s="161"/>
      <c r="J21" s="161"/>
      <c r="K21" s="197"/>
    </row>
    <row r="22" spans="2:11" ht="15" customHeight="1" x14ac:dyDescent="0.2">
      <c r="B22" s="144" t="s">
        <v>204</v>
      </c>
      <c r="C22" s="145" t="s">
        <v>205</v>
      </c>
      <c r="D22" s="149" t="s">
        <v>89</v>
      </c>
      <c r="E22" s="161">
        <v>16775</v>
      </c>
      <c r="F22" s="161">
        <v>1347</v>
      </c>
      <c r="G22" s="161">
        <v>3813</v>
      </c>
      <c r="H22" s="161">
        <v>4436</v>
      </c>
      <c r="I22" s="161">
        <v>7179</v>
      </c>
      <c r="J22" s="161">
        <v>225</v>
      </c>
      <c r="K22" s="197">
        <v>8.6</v>
      </c>
    </row>
    <row r="23" spans="2:11" ht="15" customHeight="1" x14ac:dyDescent="0.2">
      <c r="B23" s="144"/>
      <c r="C23" s="145" t="s">
        <v>95</v>
      </c>
      <c r="D23" s="149" t="s">
        <v>196</v>
      </c>
      <c r="E23" s="161">
        <v>8620</v>
      </c>
      <c r="F23" s="161">
        <v>734</v>
      </c>
      <c r="G23" s="161">
        <v>1854</v>
      </c>
      <c r="H23" s="161">
        <v>2438</v>
      </c>
      <c r="I23" s="161">
        <v>3594</v>
      </c>
      <c r="J23" s="161">
        <v>141</v>
      </c>
      <c r="K23" s="197">
        <v>9.3000000000000007</v>
      </c>
    </row>
    <row r="24" spans="2:11" ht="15" customHeight="1" x14ac:dyDescent="0.2">
      <c r="B24" s="144" t="s">
        <v>95</v>
      </c>
      <c r="C24" s="145" t="s">
        <v>95</v>
      </c>
      <c r="D24" s="149" t="s">
        <v>197</v>
      </c>
      <c r="E24" s="161">
        <v>8155</v>
      </c>
      <c r="F24" s="161">
        <v>613</v>
      </c>
      <c r="G24" s="161">
        <v>1959</v>
      </c>
      <c r="H24" s="161">
        <v>1998</v>
      </c>
      <c r="I24" s="161">
        <v>3585</v>
      </c>
      <c r="J24" s="161">
        <v>84</v>
      </c>
      <c r="K24" s="197">
        <v>7.9</v>
      </c>
    </row>
    <row r="25" spans="2:11" ht="15" customHeight="1" x14ac:dyDescent="0.2">
      <c r="B25" s="144" t="s">
        <v>95</v>
      </c>
      <c r="C25" s="145" t="s">
        <v>95</v>
      </c>
      <c r="D25" s="149" t="s">
        <v>95</v>
      </c>
      <c r="E25" s="161"/>
      <c r="F25" s="161"/>
      <c r="G25" s="161"/>
      <c r="H25" s="161"/>
      <c r="I25" s="161"/>
      <c r="J25" s="161"/>
      <c r="K25" s="197"/>
    </row>
    <row r="26" spans="2:11" ht="15" customHeight="1" x14ac:dyDescent="0.2">
      <c r="B26" s="144" t="s">
        <v>6</v>
      </c>
      <c r="C26" s="145" t="s">
        <v>206</v>
      </c>
      <c r="D26" s="149" t="s">
        <v>89</v>
      </c>
      <c r="E26" s="161">
        <v>63837</v>
      </c>
      <c r="F26" s="161">
        <v>285</v>
      </c>
      <c r="G26" s="161">
        <v>3401</v>
      </c>
      <c r="H26" s="161">
        <v>15418</v>
      </c>
      <c r="I26" s="161">
        <v>44733</v>
      </c>
      <c r="J26" s="161">
        <v>2853</v>
      </c>
      <c r="K26" s="197">
        <v>8.1</v>
      </c>
    </row>
    <row r="27" spans="2:11" ht="15" customHeight="1" x14ac:dyDescent="0.2">
      <c r="B27" s="144"/>
      <c r="C27" s="145" t="s">
        <v>95</v>
      </c>
      <c r="D27" s="149" t="s">
        <v>196</v>
      </c>
      <c r="E27" s="161">
        <v>35084</v>
      </c>
      <c r="F27" s="161">
        <v>169</v>
      </c>
      <c r="G27" s="161">
        <v>1872</v>
      </c>
      <c r="H27" s="161">
        <v>10201</v>
      </c>
      <c r="I27" s="161">
        <v>22842</v>
      </c>
      <c r="J27" s="161">
        <v>1475</v>
      </c>
      <c r="K27" s="197">
        <v>8</v>
      </c>
    </row>
    <row r="28" spans="2:11" ht="15" customHeight="1" x14ac:dyDescent="0.2">
      <c r="B28" s="144" t="s">
        <v>95</v>
      </c>
      <c r="C28" s="145" t="s">
        <v>95</v>
      </c>
      <c r="D28" s="149" t="s">
        <v>197</v>
      </c>
      <c r="E28" s="161">
        <v>28753</v>
      </c>
      <c r="F28" s="161">
        <v>116</v>
      </c>
      <c r="G28" s="161">
        <v>1529</v>
      </c>
      <c r="H28" s="161">
        <v>5217</v>
      </c>
      <c r="I28" s="161">
        <v>21891</v>
      </c>
      <c r="J28" s="161">
        <v>1378</v>
      </c>
      <c r="K28" s="197">
        <v>8.1999999999999993</v>
      </c>
    </row>
    <row r="29" spans="2:11" ht="15" customHeight="1" x14ac:dyDescent="0.2">
      <c r="B29" s="144" t="s">
        <v>95</v>
      </c>
      <c r="C29" s="145" t="s">
        <v>95</v>
      </c>
      <c r="D29" s="149" t="s">
        <v>95</v>
      </c>
      <c r="E29" s="161"/>
      <c r="F29" s="161"/>
      <c r="G29" s="161"/>
      <c r="H29" s="161"/>
      <c r="I29" s="161"/>
      <c r="J29" s="161"/>
      <c r="K29" s="197"/>
    </row>
    <row r="30" spans="2:11" ht="15" customHeight="1" x14ac:dyDescent="0.2">
      <c r="B30" s="144" t="s">
        <v>7</v>
      </c>
      <c r="C30" s="145" t="s">
        <v>207</v>
      </c>
      <c r="D30" s="149" t="s">
        <v>89</v>
      </c>
      <c r="E30" s="161">
        <v>32898</v>
      </c>
      <c r="F30" s="161">
        <v>6199</v>
      </c>
      <c r="G30" s="161">
        <v>6803</v>
      </c>
      <c r="H30" s="161">
        <v>5911</v>
      </c>
      <c r="I30" s="161">
        <v>13985</v>
      </c>
      <c r="J30" s="161">
        <v>1836</v>
      </c>
      <c r="K30" s="197">
        <v>6.7</v>
      </c>
    </row>
    <row r="31" spans="2:11" ht="15" customHeight="1" x14ac:dyDescent="0.2">
      <c r="B31" s="144"/>
      <c r="C31" s="145" t="s">
        <v>95</v>
      </c>
      <c r="D31" s="149" t="s">
        <v>196</v>
      </c>
      <c r="E31" s="161">
        <v>17914</v>
      </c>
      <c r="F31" s="161">
        <v>3606</v>
      </c>
      <c r="G31" s="161">
        <v>3656</v>
      </c>
      <c r="H31" s="161">
        <v>3337</v>
      </c>
      <c r="I31" s="161">
        <v>7315</v>
      </c>
      <c r="J31" s="161">
        <v>1057</v>
      </c>
      <c r="K31" s="197">
        <v>6.8</v>
      </c>
    </row>
    <row r="32" spans="2:11" ht="15" customHeight="1" x14ac:dyDescent="0.2">
      <c r="B32" s="144" t="s">
        <v>95</v>
      </c>
      <c r="C32" s="145" t="s">
        <v>95</v>
      </c>
      <c r="D32" s="149" t="s">
        <v>197</v>
      </c>
      <c r="E32" s="161">
        <v>14984</v>
      </c>
      <c r="F32" s="161">
        <v>2593</v>
      </c>
      <c r="G32" s="161">
        <v>3147</v>
      </c>
      <c r="H32" s="161">
        <v>2574</v>
      </c>
      <c r="I32" s="161">
        <v>6670</v>
      </c>
      <c r="J32" s="161">
        <v>779</v>
      </c>
      <c r="K32" s="197">
        <v>6.7</v>
      </c>
    </row>
    <row r="33" spans="2:11" ht="15" customHeight="1" x14ac:dyDescent="0.2">
      <c r="B33" s="144" t="s">
        <v>95</v>
      </c>
      <c r="C33" s="145" t="s">
        <v>95</v>
      </c>
      <c r="D33" s="149" t="s">
        <v>95</v>
      </c>
      <c r="E33" s="161"/>
      <c r="F33" s="161"/>
      <c r="G33" s="161"/>
      <c r="H33" s="161"/>
      <c r="I33" s="161"/>
      <c r="J33" s="161"/>
      <c r="K33" s="197"/>
    </row>
    <row r="34" spans="2:11" ht="15" customHeight="1" x14ac:dyDescent="0.2">
      <c r="B34" s="144" t="s">
        <v>208</v>
      </c>
      <c r="C34" s="145" t="s">
        <v>209</v>
      </c>
      <c r="D34" s="149" t="s">
        <v>89</v>
      </c>
      <c r="E34" s="161">
        <v>40411</v>
      </c>
      <c r="F34" s="161">
        <v>1604</v>
      </c>
      <c r="G34" s="161">
        <v>9052</v>
      </c>
      <c r="H34" s="161">
        <v>13172</v>
      </c>
      <c r="I34" s="161">
        <v>16583</v>
      </c>
      <c r="J34" s="161">
        <v>663</v>
      </c>
      <c r="K34" s="197">
        <v>5.4</v>
      </c>
    </row>
    <row r="35" spans="2:11" ht="15" customHeight="1" x14ac:dyDescent="0.2">
      <c r="B35" s="144"/>
      <c r="C35" s="145" t="s">
        <v>95</v>
      </c>
      <c r="D35" s="149" t="s">
        <v>196</v>
      </c>
      <c r="E35" s="161">
        <v>21442</v>
      </c>
      <c r="F35" s="161">
        <v>916</v>
      </c>
      <c r="G35" s="161">
        <v>4749</v>
      </c>
      <c r="H35" s="161">
        <v>7502</v>
      </c>
      <c r="I35" s="161">
        <v>8275</v>
      </c>
      <c r="J35" s="161">
        <v>326</v>
      </c>
      <c r="K35" s="197">
        <v>5</v>
      </c>
    </row>
    <row r="36" spans="2:11" ht="15" customHeight="1" x14ac:dyDescent="0.2">
      <c r="B36" s="144" t="s">
        <v>95</v>
      </c>
      <c r="C36" s="145" t="s">
        <v>95</v>
      </c>
      <c r="D36" s="149" t="s">
        <v>197</v>
      </c>
      <c r="E36" s="161">
        <v>18969</v>
      </c>
      <c r="F36" s="161">
        <v>688</v>
      </c>
      <c r="G36" s="161">
        <v>4303</v>
      </c>
      <c r="H36" s="161">
        <v>5670</v>
      </c>
      <c r="I36" s="161">
        <v>8308</v>
      </c>
      <c r="J36" s="161">
        <v>337</v>
      </c>
      <c r="K36" s="197">
        <v>5.7</v>
      </c>
    </row>
    <row r="37" spans="2:11" ht="15" customHeight="1" x14ac:dyDescent="0.2">
      <c r="B37" s="144" t="s">
        <v>95</v>
      </c>
      <c r="C37" s="145" t="s">
        <v>95</v>
      </c>
      <c r="D37" s="149" t="s">
        <v>95</v>
      </c>
      <c r="E37" s="161"/>
      <c r="F37" s="161"/>
      <c r="G37" s="161"/>
      <c r="H37" s="161"/>
      <c r="I37" s="161"/>
      <c r="J37" s="161"/>
      <c r="K37" s="197"/>
    </row>
    <row r="38" spans="2:11" ht="15" customHeight="1" x14ac:dyDescent="0.2">
      <c r="B38" s="144" t="s">
        <v>210</v>
      </c>
      <c r="C38" s="145" t="s">
        <v>211</v>
      </c>
      <c r="D38" s="149" t="s">
        <v>89</v>
      </c>
      <c r="E38" s="161">
        <v>41476</v>
      </c>
      <c r="F38" s="161">
        <v>1772</v>
      </c>
      <c r="G38" s="161">
        <v>7020</v>
      </c>
      <c r="H38" s="161">
        <v>15255</v>
      </c>
      <c r="I38" s="161">
        <v>17429</v>
      </c>
      <c r="J38" s="161">
        <v>138</v>
      </c>
      <c r="K38" s="197">
        <v>7.3</v>
      </c>
    </row>
    <row r="39" spans="2:11" ht="15" customHeight="1" x14ac:dyDescent="0.2">
      <c r="B39" s="144" t="s">
        <v>212</v>
      </c>
      <c r="C39" s="145" t="s">
        <v>95</v>
      </c>
      <c r="D39" s="149" t="s">
        <v>196</v>
      </c>
      <c r="E39" s="161">
        <v>19266</v>
      </c>
      <c r="F39" s="161">
        <v>886</v>
      </c>
      <c r="G39" s="161">
        <v>3808</v>
      </c>
      <c r="H39" s="161">
        <v>7534</v>
      </c>
      <c r="I39" s="161">
        <v>7038</v>
      </c>
      <c r="J39" s="161">
        <v>69</v>
      </c>
      <c r="K39" s="197">
        <v>7.5</v>
      </c>
    </row>
    <row r="40" spans="2:11" ht="15" customHeight="1" x14ac:dyDescent="0.2">
      <c r="B40" s="144" t="s">
        <v>213</v>
      </c>
      <c r="C40" s="145" t="s">
        <v>95</v>
      </c>
      <c r="D40" s="149" t="s">
        <v>197</v>
      </c>
      <c r="E40" s="161">
        <v>22210</v>
      </c>
      <c r="F40" s="161">
        <v>886</v>
      </c>
      <c r="G40" s="161">
        <v>3212</v>
      </c>
      <c r="H40" s="161">
        <v>7721</v>
      </c>
      <c r="I40" s="161">
        <v>10391</v>
      </c>
      <c r="J40" s="161">
        <v>69</v>
      </c>
      <c r="K40" s="197">
        <v>7.1</v>
      </c>
    </row>
    <row r="41" spans="2:11" ht="15" customHeight="1" x14ac:dyDescent="0.2">
      <c r="B41" s="144" t="s">
        <v>95</v>
      </c>
      <c r="C41" s="145" t="s">
        <v>95</v>
      </c>
      <c r="D41" s="149" t="s">
        <v>95</v>
      </c>
      <c r="E41" s="161"/>
      <c r="F41" s="161"/>
      <c r="G41" s="161"/>
      <c r="H41" s="161"/>
      <c r="I41" s="161"/>
      <c r="J41" s="161"/>
      <c r="K41" s="197"/>
    </row>
    <row r="42" spans="2:11" ht="15" customHeight="1" x14ac:dyDescent="0.2">
      <c r="B42" s="144" t="s">
        <v>214</v>
      </c>
      <c r="C42" s="145" t="s">
        <v>215</v>
      </c>
      <c r="D42" s="149" t="s">
        <v>89</v>
      </c>
      <c r="E42" s="161">
        <v>25636</v>
      </c>
      <c r="F42" s="161">
        <v>877</v>
      </c>
      <c r="G42" s="161">
        <v>5759</v>
      </c>
      <c r="H42" s="161">
        <v>6716</v>
      </c>
      <c r="I42" s="161">
        <v>12284</v>
      </c>
      <c r="J42" s="161">
        <v>444</v>
      </c>
      <c r="K42" s="197">
        <v>5.2</v>
      </c>
    </row>
    <row r="43" spans="2:11" ht="15" customHeight="1" x14ac:dyDescent="0.2">
      <c r="B43" s="144"/>
      <c r="C43" s="145" t="s">
        <v>95</v>
      </c>
      <c r="D43" s="149" t="s">
        <v>196</v>
      </c>
      <c r="E43" s="161">
        <v>12871</v>
      </c>
      <c r="F43" s="161">
        <v>492</v>
      </c>
      <c r="G43" s="161">
        <v>1969</v>
      </c>
      <c r="H43" s="161">
        <v>3477</v>
      </c>
      <c r="I43" s="161">
        <v>6933</v>
      </c>
      <c r="J43" s="161">
        <v>218</v>
      </c>
      <c r="K43" s="197">
        <v>5.5</v>
      </c>
    </row>
    <row r="44" spans="2:11" ht="15" customHeight="1" x14ac:dyDescent="0.2">
      <c r="B44" s="144" t="s">
        <v>95</v>
      </c>
      <c r="C44" s="145" t="s">
        <v>95</v>
      </c>
      <c r="D44" s="149" t="s">
        <v>197</v>
      </c>
      <c r="E44" s="161">
        <v>12765</v>
      </c>
      <c r="F44" s="161">
        <v>385</v>
      </c>
      <c r="G44" s="161">
        <v>3790</v>
      </c>
      <c r="H44" s="161">
        <v>3239</v>
      </c>
      <c r="I44" s="161">
        <v>5351</v>
      </c>
      <c r="J44" s="161">
        <v>226</v>
      </c>
      <c r="K44" s="197">
        <v>5</v>
      </c>
    </row>
    <row r="45" spans="2:11" ht="15" customHeight="1" x14ac:dyDescent="0.2">
      <c r="B45" s="144" t="s">
        <v>95</v>
      </c>
      <c r="C45" s="145" t="s">
        <v>95</v>
      </c>
      <c r="D45" s="149" t="s">
        <v>95</v>
      </c>
      <c r="E45" s="161"/>
      <c r="F45" s="161"/>
      <c r="G45" s="161"/>
      <c r="H45" s="161"/>
      <c r="I45" s="161"/>
      <c r="J45" s="161"/>
      <c r="K45" s="197"/>
    </row>
    <row r="46" spans="2:11" ht="15" customHeight="1" x14ac:dyDescent="0.2">
      <c r="B46" s="144" t="s">
        <v>216</v>
      </c>
      <c r="C46" s="145" t="s">
        <v>217</v>
      </c>
      <c r="D46" s="149" t="s">
        <v>89</v>
      </c>
      <c r="E46" s="161">
        <v>27172</v>
      </c>
      <c r="F46" s="161">
        <v>9</v>
      </c>
      <c r="G46" s="161">
        <v>27026</v>
      </c>
      <c r="H46" s="161">
        <v>137</v>
      </c>
      <c r="I46" s="161" t="s">
        <v>37</v>
      </c>
      <c r="J46" s="161">
        <v>1</v>
      </c>
      <c r="K46" s="197">
        <v>3.6</v>
      </c>
    </row>
    <row r="47" spans="2:11" ht="15" customHeight="1" x14ac:dyDescent="0.2">
      <c r="B47" s="144" t="s">
        <v>287</v>
      </c>
      <c r="C47" s="145" t="s">
        <v>95</v>
      </c>
      <c r="D47" s="149"/>
      <c r="E47" s="161"/>
      <c r="F47" s="161"/>
      <c r="G47" s="198"/>
      <c r="H47" s="198"/>
      <c r="I47" s="198"/>
      <c r="J47" s="198"/>
      <c r="K47" s="197"/>
    </row>
    <row r="48" spans="2:11" ht="15" customHeight="1" x14ac:dyDescent="0.2">
      <c r="B48" s="144" t="s">
        <v>95</v>
      </c>
      <c r="C48" s="145" t="s">
        <v>95</v>
      </c>
      <c r="D48" s="149" t="s">
        <v>95</v>
      </c>
      <c r="E48" s="161"/>
      <c r="F48" s="161"/>
      <c r="G48" s="161"/>
      <c r="H48" s="161"/>
      <c r="I48" s="161"/>
      <c r="J48" s="161"/>
      <c r="K48" s="197"/>
    </row>
    <row r="49" spans="2:11" ht="15" customHeight="1" x14ac:dyDescent="0.2">
      <c r="B49" s="144" t="s">
        <v>218</v>
      </c>
      <c r="C49" s="145" t="s">
        <v>219</v>
      </c>
      <c r="D49" s="149" t="s">
        <v>89</v>
      </c>
      <c r="E49" s="161">
        <v>47178</v>
      </c>
      <c r="F49" s="161">
        <v>4592</v>
      </c>
      <c r="G49" s="161">
        <v>9318</v>
      </c>
      <c r="H49" s="161">
        <v>10176</v>
      </c>
      <c r="I49" s="161">
        <v>23092</v>
      </c>
      <c r="J49" s="161">
        <v>847</v>
      </c>
      <c r="K49" s="197">
        <v>8.6999999999999993</v>
      </c>
    </row>
    <row r="50" spans="2:11" ht="15" customHeight="1" x14ac:dyDescent="0.2">
      <c r="B50" s="144" t="s">
        <v>220</v>
      </c>
      <c r="C50" s="145" t="s">
        <v>95</v>
      </c>
      <c r="D50" s="149" t="s">
        <v>196</v>
      </c>
      <c r="E50" s="161">
        <v>22757</v>
      </c>
      <c r="F50" s="161">
        <v>2688</v>
      </c>
      <c r="G50" s="161">
        <v>5995</v>
      </c>
      <c r="H50" s="161">
        <v>5597</v>
      </c>
      <c r="I50" s="161">
        <v>8477</v>
      </c>
      <c r="J50" s="161">
        <v>467</v>
      </c>
      <c r="K50" s="197">
        <v>8.1999999999999993</v>
      </c>
    </row>
    <row r="51" spans="2:11" ht="15" customHeight="1" x14ac:dyDescent="0.2">
      <c r="B51" s="150" t="s">
        <v>221</v>
      </c>
      <c r="C51" s="151" t="s">
        <v>95</v>
      </c>
      <c r="D51" s="152" t="s">
        <v>197</v>
      </c>
      <c r="E51" s="163">
        <v>24421</v>
      </c>
      <c r="F51" s="163">
        <v>1904</v>
      </c>
      <c r="G51" s="163">
        <v>3323</v>
      </c>
      <c r="H51" s="163">
        <v>4579</v>
      </c>
      <c r="I51" s="163">
        <v>14615</v>
      </c>
      <c r="J51" s="163">
        <v>380</v>
      </c>
      <c r="K51" s="199">
        <v>9</v>
      </c>
    </row>
    <row r="52" spans="2:11" ht="14.25" x14ac:dyDescent="0.2">
      <c r="B52" s="91"/>
      <c r="C52" s="89"/>
      <c r="D52" s="89"/>
      <c r="E52" s="89"/>
      <c r="F52" s="89"/>
      <c r="G52" s="89"/>
      <c r="H52" s="89"/>
      <c r="I52" s="89"/>
      <c r="J52" s="89"/>
      <c r="K52" s="89"/>
    </row>
    <row r="53" spans="2:11" ht="14.25" x14ac:dyDescent="0.2">
      <c r="B53" s="92" t="s">
        <v>288</v>
      </c>
      <c r="C53" s="89"/>
      <c r="D53" s="89"/>
      <c r="E53" s="89"/>
      <c r="F53" s="89"/>
      <c r="G53" s="89"/>
      <c r="H53" s="89"/>
      <c r="I53" s="89"/>
      <c r="J53" s="89"/>
      <c r="K53" s="89"/>
    </row>
    <row r="54" spans="2:11" ht="14.25" x14ac:dyDescent="0.2">
      <c r="B54" s="92" t="s">
        <v>289</v>
      </c>
      <c r="C54" s="89"/>
      <c r="D54" s="89"/>
      <c r="E54" s="89"/>
      <c r="F54" s="89"/>
      <c r="G54" s="89"/>
      <c r="H54" s="89"/>
      <c r="I54" s="89"/>
      <c r="J54" s="89"/>
      <c r="K54" s="89"/>
    </row>
    <row r="55" spans="2:11" x14ac:dyDescent="0.2">
      <c r="B55" s="92" t="s">
        <v>290</v>
      </c>
    </row>
    <row r="56" spans="2:11" x14ac:dyDescent="0.2">
      <c r="B56" s="92"/>
    </row>
    <row r="57" spans="2:11" x14ac:dyDescent="0.2">
      <c r="K57" s="118" t="s">
        <v>82</v>
      </c>
    </row>
  </sheetData>
  <mergeCells count="8">
    <mergeCell ref="K4:K5"/>
    <mergeCell ref="B3:J3"/>
    <mergeCell ref="B4:B5"/>
    <mergeCell ref="C4:C5"/>
    <mergeCell ref="D4:D5"/>
    <mergeCell ref="E4:E5"/>
    <mergeCell ref="F4:I4"/>
    <mergeCell ref="J4:J5"/>
  </mergeCells>
  <hyperlinks>
    <hyperlink ref="K57" location="Inhaltsverzeichnis!A1" display="› zum Inhaltsverzeichnis" xr:uid="{CFB655C3-6DE1-4B75-82B8-4D80347822FB}"/>
  </hyperlink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FD2F4-1EBA-43DA-82EF-740B4A79AE73}">
  <dimension ref="A1:K32"/>
  <sheetViews>
    <sheetView zoomScaleNormal="100" workbookViewId="0">
      <pane ySplit="7" topLeftCell="A8" activePane="bottomLeft" state="frozen"/>
      <selection pane="bottomLeft"/>
    </sheetView>
  </sheetViews>
  <sheetFormatPr baseColWidth="10" defaultColWidth="11.42578125" defaultRowHeight="12.75" x14ac:dyDescent="0.2"/>
  <cols>
    <col min="1" max="1" width="2.7109375" style="88" customWidth="1"/>
    <col min="2" max="2" width="11.42578125" style="88"/>
    <col min="3" max="11" width="11.5703125" style="88" customWidth="1"/>
    <col min="12" max="16384" width="11.42578125" style="88"/>
  </cols>
  <sheetData>
    <row r="1" spans="1:11" s="174" customFormat="1" ht="15" customHeight="1" x14ac:dyDescent="0.2">
      <c r="A1" s="75"/>
      <c r="B1" s="173"/>
      <c r="E1" s="75"/>
    </row>
    <row r="2" spans="1:11" s="75" customFormat="1" ht="20.100000000000001" customHeight="1" x14ac:dyDescent="0.2">
      <c r="A2" s="73"/>
      <c r="B2" s="74" t="s">
        <v>15</v>
      </c>
      <c r="D2" s="76"/>
    </row>
    <row r="3" spans="1:11" s="178" customFormat="1" ht="50.1" customHeight="1" x14ac:dyDescent="0.2">
      <c r="A3" s="175"/>
      <c r="B3" s="232" t="s">
        <v>390</v>
      </c>
      <c r="C3" s="232"/>
      <c r="D3" s="232"/>
      <c r="E3" s="232"/>
      <c r="F3" s="232"/>
      <c r="G3" s="232"/>
      <c r="H3" s="232"/>
      <c r="I3" s="232"/>
      <c r="J3" s="232"/>
      <c r="K3" s="232"/>
    </row>
    <row r="4" spans="1:11" ht="18" customHeight="1" x14ac:dyDescent="0.2">
      <c r="B4" s="253" t="s">
        <v>0</v>
      </c>
      <c r="C4" s="254" t="s">
        <v>100</v>
      </c>
      <c r="D4" s="254" t="s">
        <v>222</v>
      </c>
      <c r="E4" s="254"/>
      <c r="F4" s="254"/>
      <c r="G4" s="254"/>
      <c r="H4" s="254"/>
      <c r="I4" s="254"/>
      <c r="J4" s="254"/>
      <c r="K4" s="255"/>
    </row>
    <row r="5" spans="1:11" ht="18" customHeight="1" x14ac:dyDescent="0.2">
      <c r="B5" s="253"/>
      <c r="C5" s="254"/>
      <c r="D5" s="254" t="s">
        <v>196</v>
      </c>
      <c r="E5" s="254" t="s">
        <v>197</v>
      </c>
      <c r="F5" s="254" t="s">
        <v>223</v>
      </c>
      <c r="G5" s="254"/>
      <c r="H5" s="254"/>
      <c r="I5" s="254"/>
      <c r="J5" s="254" t="s">
        <v>224</v>
      </c>
      <c r="K5" s="255" t="s">
        <v>225</v>
      </c>
    </row>
    <row r="6" spans="1:11" ht="18" customHeight="1" x14ac:dyDescent="0.2">
      <c r="B6" s="253"/>
      <c r="C6" s="254"/>
      <c r="D6" s="254"/>
      <c r="E6" s="254"/>
      <c r="F6" s="256" t="s">
        <v>192</v>
      </c>
      <c r="G6" s="256" t="s">
        <v>193</v>
      </c>
      <c r="H6" s="256" t="s">
        <v>194</v>
      </c>
      <c r="I6" s="254" t="s">
        <v>195</v>
      </c>
      <c r="J6" s="254"/>
      <c r="K6" s="255"/>
    </row>
    <row r="7" spans="1:11" ht="18" customHeight="1" x14ac:dyDescent="0.2">
      <c r="B7" s="253"/>
      <c r="C7" s="254"/>
      <c r="D7" s="254"/>
      <c r="E7" s="254"/>
      <c r="F7" s="256"/>
      <c r="G7" s="256"/>
      <c r="H7" s="256"/>
      <c r="I7" s="254"/>
      <c r="J7" s="254"/>
      <c r="K7" s="255"/>
    </row>
    <row r="8" spans="1:11" ht="15" customHeight="1" x14ac:dyDescent="0.2">
      <c r="B8" s="140">
        <v>2006</v>
      </c>
      <c r="C8" s="184">
        <v>326293</v>
      </c>
      <c r="D8" s="184">
        <v>145842</v>
      </c>
      <c r="E8" s="184">
        <v>180451</v>
      </c>
      <c r="F8" s="184">
        <v>36380</v>
      </c>
      <c r="G8" s="184">
        <v>81229</v>
      </c>
      <c r="H8" s="184">
        <v>74687</v>
      </c>
      <c r="I8" s="184">
        <v>133997</v>
      </c>
      <c r="J8" s="184">
        <v>14885</v>
      </c>
      <c r="K8" s="184">
        <v>8020</v>
      </c>
    </row>
    <row r="9" spans="1:11" ht="15" customHeight="1" x14ac:dyDescent="0.2">
      <c r="B9" s="140">
        <v>2007</v>
      </c>
      <c r="C9" s="184">
        <v>331998</v>
      </c>
      <c r="D9" s="184">
        <v>147980</v>
      </c>
      <c r="E9" s="184">
        <v>184018</v>
      </c>
      <c r="F9" s="184">
        <v>36702</v>
      </c>
      <c r="G9" s="184">
        <v>82854</v>
      </c>
      <c r="H9" s="184">
        <v>74533</v>
      </c>
      <c r="I9" s="184">
        <v>137909</v>
      </c>
      <c r="J9" s="184">
        <v>11643</v>
      </c>
      <c r="K9" s="184">
        <v>7963</v>
      </c>
    </row>
    <row r="10" spans="1:11" ht="15" customHeight="1" x14ac:dyDescent="0.2">
      <c r="B10" s="140">
        <v>2008</v>
      </c>
      <c r="C10" s="184">
        <v>336754</v>
      </c>
      <c r="D10" s="184">
        <v>151640</v>
      </c>
      <c r="E10" s="184">
        <v>185114</v>
      </c>
      <c r="F10" s="184">
        <v>36563</v>
      </c>
      <c r="G10" s="184">
        <v>84031</v>
      </c>
      <c r="H10" s="184">
        <v>75874</v>
      </c>
      <c r="I10" s="184">
        <v>140286</v>
      </c>
      <c r="J10" s="184">
        <v>11786</v>
      </c>
      <c r="K10" s="184">
        <v>7966</v>
      </c>
    </row>
    <row r="11" spans="1:11" ht="15" customHeight="1" x14ac:dyDescent="0.2">
      <c r="B11" s="140">
        <v>2009</v>
      </c>
      <c r="C11" s="184">
        <v>344235</v>
      </c>
      <c r="D11" s="184">
        <v>155303</v>
      </c>
      <c r="E11" s="184">
        <v>188932</v>
      </c>
      <c r="F11" s="184">
        <v>35254</v>
      </c>
      <c r="G11" s="184">
        <v>85965</v>
      </c>
      <c r="H11" s="184">
        <v>77616</v>
      </c>
      <c r="I11" s="184">
        <v>145400</v>
      </c>
      <c r="J11" s="184">
        <v>10147</v>
      </c>
      <c r="K11" s="184">
        <v>8171</v>
      </c>
    </row>
    <row r="12" spans="1:11" ht="15" customHeight="1" x14ac:dyDescent="0.2">
      <c r="B12" s="140">
        <v>2010</v>
      </c>
      <c r="C12" s="184">
        <v>360976</v>
      </c>
      <c r="D12" s="184">
        <v>163138</v>
      </c>
      <c r="E12" s="184">
        <v>197838</v>
      </c>
      <c r="F12" s="184">
        <v>38283</v>
      </c>
      <c r="G12" s="184">
        <v>89191</v>
      </c>
      <c r="H12" s="184">
        <v>81625</v>
      </c>
      <c r="I12" s="184">
        <v>151877</v>
      </c>
      <c r="J12" s="184">
        <v>11074</v>
      </c>
      <c r="K12" s="184">
        <v>8192</v>
      </c>
    </row>
    <row r="13" spans="1:11" ht="15" customHeight="1" x14ac:dyDescent="0.2">
      <c r="B13" s="140"/>
      <c r="C13" s="184"/>
      <c r="D13" s="184"/>
      <c r="E13" s="184"/>
      <c r="F13" s="184"/>
      <c r="G13" s="184"/>
      <c r="H13" s="184"/>
      <c r="I13" s="184"/>
      <c r="J13" s="184"/>
      <c r="K13" s="184"/>
    </row>
    <row r="14" spans="1:11" ht="15" customHeight="1" x14ac:dyDescent="0.2">
      <c r="B14" s="140">
        <v>2011</v>
      </c>
      <c r="C14" s="184">
        <v>368437</v>
      </c>
      <c r="D14" s="184">
        <v>167294</v>
      </c>
      <c r="E14" s="184">
        <v>201143</v>
      </c>
      <c r="F14" s="184">
        <v>37792</v>
      </c>
      <c r="G14" s="184">
        <v>91985</v>
      </c>
      <c r="H14" s="184">
        <v>84390</v>
      </c>
      <c r="I14" s="184">
        <v>154270</v>
      </c>
      <c r="J14" s="184">
        <v>11520</v>
      </c>
      <c r="K14" s="184">
        <v>8179</v>
      </c>
    </row>
    <row r="15" spans="1:11" ht="15" customHeight="1" x14ac:dyDescent="0.2">
      <c r="B15" s="140">
        <v>2012</v>
      </c>
      <c r="C15" s="184">
        <v>371206</v>
      </c>
      <c r="D15" s="184">
        <v>170018</v>
      </c>
      <c r="E15" s="184">
        <v>201188</v>
      </c>
      <c r="F15" s="184">
        <v>36458</v>
      </c>
      <c r="G15" s="184">
        <v>91573</v>
      </c>
      <c r="H15" s="184">
        <v>85207</v>
      </c>
      <c r="I15" s="184">
        <v>157968</v>
      </c>
      <c r="J15" s="184">
        <v>11983</v>
      </c>
      <c r="K15" s="184">
        <v>8087</v>
      </c>
    </row>
    <row r="16" spans="1:11" ht="15" customHeight="1" x14ac:dyDescent="0.2">
      <c r="B16" s="140">
        <v>2013</v>
      </c>
      <c r="C16" s="184">
        <v>373497</v>
      </c>
      <c r="D16" s="184">
        <v>171169</v>
      </c>
      <c r="E16" s="184">
        <v>202328</v>
      </c>
      <c r="F16" s="184">
        <v>37615</v>
      </c>
      <c r="G16" s="184">
        <v>91465</v>
      </c>
      <c r="H16" s="184">
        <v>85343</v>
      </c>
      <c r="I16" s="184">
        <v>159074</v>
      </c>
      <c r="J16" s="184">
        <v>11697</v>
      </c>
      <c r="K16" s="184">
        <v>8225</v>
      </c>
    </row>
    <row r="17" spans="2:11" ht="15" customHeight="1" x14ac:dyDescent="0.2">
      <c r="B17" s="140">
        <v>2014</v>
      </c>
      <c r="C17" s="184">
        <v>383219</v>
      </c>
      <c r="D17" s="184">
        <v>175384</v>
      </c>
      <c r="E17" s="184">
        <v>207835</v>
      </c>
      <c r="F17" s="184">
        <v>40217</v>
      </c>
      <c r="G17" s="184">
        <v>94360</v>
      </c>
      <c r="H17" s="184">
        <v>87355</v>
      </c>
      <c r="I17" s="184">
        <v>161287</v>
      </c>
      <c r="J17" s="184">
        <v>11936</v>
      </c>
      <c r="K17" s="184">
        <v>7976</v>
      </c>
    </row>
    <row r="18" spans="2:11" ht="15" customHeight="1" x14ac:dyDescent="0.2">
      <c r="B18" s="140">
        <v>2015</v>
      </c>
      <c r="C18" s="184">
        <v>387204</v>
      </c>
      <c r="D18" s="184">
        <v>178330</v>
      </c>
      <c r="E18" s="184">
        <v>208874</v>
      </c>
      <c r="F18" s="184">
        <v>40509</v>
      </c>
      <c r="G18" s="184">
        <v>95220</v>
      </c>
      <c r="H18" s="184">
        <v>88068</v>
      </c>
      <c r="I18" s="184">
        <v>163407</v>
      </c>
      <c r="J18" s="184">
        <v>12845</v>
      </c>
      <c r="K18" s="184">
        <v>8342</v>
      </c>
    </row>
    <row r="19" spans="2:11" ht="15" customHeight="1" x14ac:dyDescent="0.2">
      <c r="B19" s="140"/>
      <c r="C19" s="184"/>
      <c r="D19" s="184"/>
      <c r="E19" s="184"/>
      <c r="F19" s="184"/>
      <c r="G19" s="184"/>
      <c r="H19" s="184"/>
      <c r="I19" s="184"/>
      <c r="J19" s="184"/>
      <c r="K19" s="184"/>
    </row>
    <row r="20" spans="2:11" ht="15" customHeight="1" x14ac:dyDescent="0.2">
      <c r="B20" s="140">
        <v>2016</v>
      </c>
      <c r="C20" s="184">
        <v>389527</v>
      </c>
      <c r="D20" s="184">
        <v>179717</v>
      </c>
      <c r="E20" s="184">
        <v>209810</v>
      </c>
      <c r="F20" s="184">
        <v>42519</v>
      </c>
      <c r="G20" s="184">
        <v>97696</v>
      </c>
      <c r="H20" s="184">
        <v>87297</v>
      </c>
      <c r="I20" s="184">
        <v>162015</v>
      </c>
      <c r="J20" s="184">
        <v>12309</v>
      </c>
      <c r="K20" s="184">
        <v>8097</v>
      </c>
    </row>
    <row r="21" spans="2:11" ht="15" customHeight="1" x14ac:dyDescent="0.2">
      <c r="B21" s="140">
        <v>2017</v>
      </c>
      <c r="C21" s="184">
        <v>380371</v>
      </c>
      <c r="D21" s="184">
        <v>175514</v>
      </c>
      <c r="E21" s="184">
        <v>204857</v>
      </c>
      <c r="F21" s="184">
        <v>39965</v>
      </c>
      <c r="G21" s="184">
        <v>94269</v>
      </c>
      <c r="H21" s="184">
        <v>85511</v>
      </c>
      <c r="I21" s="184">
        <v>160626</v>
      </c>
      <c r="J21" s="184">
        <v>11880</v>
      </c>
      <c r="K21" s="184">
        <v>8254</v>
      </c>
    </row>
    <row r="22" spans="2:11" ht="15" customHeight="1" x14ac:dyDescent="0.2">
      <c r="B22" s="140">
        <v>2018</v>
      </c>
      <c r="C22" s="184">
        <v>372747</v>
      </c>
      <c r="D22" s="184">
        <v>172435</v>
      </c>
      <c r="E22" s="184">
        <v>200312</v>
      </c>
      <c r="F22" s="184">
        <v>42250</v>
      </c>
      <c r="G22" s="184">
        <v>92123</v>
      </c>
      <c r="H22" s="184">
        <v>83386</v>
      </c>
      <c r="I22" s="184">
        <v>154988</v>
      </c>
      <c r="J22" s="184">
        <v>10752</v>
      </c>
      <c r="K22" s="184">
        <v>8316</v>
      </c>
    </row>
    <row r="23" spans="2:11" ht="15" customHeight="1" x14ac:dyDescent="0.2">
      <c r="B23" s="140">
        <v>2019</v>
      </c>
      <c r="C23" s="184">
        <v>375815</v>
      </c>
      <c r="D23" s="184">
        <v>173991</v>
      </c>
      <c r="E23" s="184">
        <v>201824</v>
      </c>
      <c r="F23" s="184">
        <v>43156</v>
      </c>
      <c r="G23" s="184">
        <v>92674</v>
      </c>
      <c r="H23" s="184">
        <v>84632</v>
      </c>
      <c r="I23" s="184">
        <v>155353</v>
      </c>
      <c r="J23" s="184">
        <v>11399</v>
      </c>
      <c r="K23" s="184">
        <v>7989</v>
      </c>
    </row>
    <row r="24" spans="2:11" ht="15" customHeight="1" x14ac:dyDescent="0.2">
      <c r="B24" s="140">
        <v>2020</v>
      </c>
      <c r="C24" s="184">
        <v>330995</v>
      </c>
      <c r="D24" s="184">
        <v>153181</v>
      </c>
      <c r="E24" s="184">
        <v>177814</v>
      </c>
      <c r="F24" s="184">
        <v>35965</v>
      </c>
      <c r="G24" s="184">
        <v>83232</v>
      </c>
      <c r="H24" s="184">
        <v>75048</v>
      </c>
      <c r="I24" s="184">
        <v>136750</v>
      </c>
      <c r="J24" s="184">
        <v>8337</v>
      </c>
      <c r="K24" s="184">
        <v>8238</v>
      </c>
    </row>
    <row r="25" spans="2:11" ht="15" customHeight="1" x14ac:dyDescent="0.2">
      <c r="B25" s="140"/>
      <c r="C25" s="184"/>
      <c r="D25" s="184"/>
      <c r="E25" s="184"/>
      <c r="F25" s="184"/>
      <c r="G25" s="184"/>
      <c r="H25" s="184"/>
      <c r="I25" s="184"/>
      <c r="J25" s="184"/>
      <c r="K25" s="184"/>
    </row>
    <row r="26" spans="2:11" ht="15" customHeight="1" x14ac:dyDescent="0.2">
      <c r="B26" s="140">
        <v>2021</v>
      </c>
      <c r="C26" s="184">
        <v>332926</v>
      </c>
      <c r="D26" s="184">
        <v>152911</v>
      </c>
      <c r="E26" s="184">
        <v>180015</v>
      </c>
      <c r="F26" s="184">
        <v>36252</v>
      </c>
      <c r="G26" s="184">
        <v>85451</v>
      </c>
      <c r="H26" s="184">
        <v>75440</v>
      </c>
      <c r="I26" s="184">
        <v>135783</v>
      </c>
      <c r="J26" s="184">
        <v>8570</v>
      </c>
      <c r="K26" s="184">
        <v>8308</v>
      </c>
    </row>
    <row r="27" spans="2:11" s="98" customFormat="1" ht="15" customHeight="1" x14ac:dyDescent="0.2">
      <c r="B27" s="140">
        <v>2022</v>
      </c>
      <c r="C27" s="186">
        <v>325477</v>
      </c>
      <c r="D27" s="186">
        <v>150728</v>
      </c>
      <c r="E27" s="186">
        <v>174749</v>
      </c>
      <c r="F27" s="186">
        <v>35627</v>
      </c>
      <c r="G27" s="186">
        <v>80426</v>
      </c>
      <c r="H27" s="186">
        <v>71998</v>
      </c>
      <c r="I27" s="186">
        <v>137426</v>
      </c>
      <c r="J27" s="186">
        <v>6518</v>
      </c>
      <c r="K27" s="186">
        <v>9858</v>
      </c>
    </row>
    <row r="28" spans="2:11" s="98" customFormat="1" ht="15" customHeight="1" x14ac:dyDescent="0.2">
      <c r="B28" s="162">
        <v>2023</v>
      </c>
      <c r="C28" s="163">
        <v>336498</v>
      </c>
      <c r="D28" s="163">
        <v>155951</v>
      </c>
      <c r="E28" s="163">
        <v>180547</v>
      </c>
      <c r="F28" s="163">
        <v>37482</v>
      </c>
      <c r="G28" s="163">
        <v>81434</v>
      </c>
      <c r="H28" s="163">
        <v>74786</v>
      </c>
      <c r="I28" s="163">
        <v>142796</v>
      </c>
      <c r="J28" s="163" t="s">
        <v>379</v>
      </c>
      <c r="K28" s="163" t="s">
        <v>380</v>
      </c>
    </row>
    <row r="29" spans="2:11" x14ac:dyDescent="0.2">
      <c r="B29" s="251"/>
      <c r="C29" s="251"/>
      <c r="D29" s="251"/>
      <c r="E29" s="251"/>
      <c r="F29" s="251"/>
      <c r="G29" s="251"/>
      <c r="H29" s="251"/>
      <c r="I29" s="251"/>
      <c r="J29" s="251"/>
      <c r="K29" s="251"/>
    </row>
    <row r="30" spans="2:11" x14ac:dyDescent="0.2">
      <c r="B30" s="252" t="s">
        <v>285</v>
      </c>
      <c r="C30" s="252"/>
      <c r="D30" s="252"/>
      <c r="E30" s="252"/>
      <c r="F30" s="252"/>
      <c r="G30" s="252"/>
      <c r="H30" s="252"/>
      <c r="I30" s="252"/>
      <c r="J30" s="252"/>
      <c r="K30" s="252"/>
    </row>
    <row r="31" spans="2:11" x14ac:dyDescent="0.2">
      <c r="B31" s="99"/>
      <c r="C31" s="99"/>
      <c r="D31" s="99"/>
      <c r="E31" s="99"/>
      <c r="F31" s="99"/>
      <c r="G31" s="99"/>
      <c r="H31" s="99"/>
      <c r="I31" s="99"/>
      <c r="J31" s="99"/>
      <c r="K31" s="99"/>
    </row>
    <row r="32" spans="2:11" x14ac:dyDescent="0.2">
      <c r="K32" s="118" t="s">
        <v>82</v>
      </c>
    </row>
  </sheetData>
  <mergeCells count="15">
    <mergeCell ref="B29:K29"/>
    <mergeCell ref="B30:K30"/>
    <mergeCell ref="B3:K3"/>
    <mergeCell ref="B4:B7"/>
    <mergeCell ref="C4:C7"/>
    <mergeCell ref="D4:K4"/>
    <mergeCell ref="D5:D7"/>
    <mergeCell ref="E5:E7"/>
    <mergeCell ref="F5:I5"/>
    <mergeCell ref="J5:J7"/>
    <mergeCell ref="K5:K7"/>
    <mergeCell ref="F6:F7"/>
    <mergeCell ref="G6:G7"/>
    <mergeCell ref="H6:H7"/>
    <mergeCell ref="I6:I7"/>
  </mergeCells>
  <hyperlinks>
    <hyperlink ref="K32" location="Inhaltsverzeichnis!A1" display="› zum Inhaltsverzeichnis" xr:uid="{B6946CFD-3FAF-422C-98CA-2F03097630C6}"/>
  </hyperlink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1F10F-6FF0-4F99-A0ED-2980F96501AE}">
  <dimension ref="A1:K26"/>
  <sheetViews>
    <sheetView zoomScaleNormal="100" workbookViewId="0">
      <pane ySplit="7" topLeftCell="A8" activePane="bottomLeft" state="frozen"/>
      <selection pane="bottomLeft"/>
    </sheetView>
  </sheetViews>
  <sheetFormatPr baseColWidth="10" defaultColWidth="11.42578125" defaultRowHeight="12.75" x14ac:dyDescent="0.2"/>
  <cols>
    <col min="1" max="1" width="2.7109375" style="88" customWidth="1"/>
    <col min="2" max="2" width="39" style="88" customWidth="1"/>
    <col min="3" max="11" width="11.7109375" style="88" customWidth="1"/>
    <col min="12" max="16384" width="11.42578125" style="88"/>
  </cols>
  <sheetData>
    <row r="1" spans="1:11" s="174" customFormat="1" ht="15" customHeight="1" x14ac:dyDescent="0.2">
      <c r="A1" s="75"/>
      <c r="B1" s="173"/>
      <c r="E1" s="75"/>
    </row>
    <row r="2" spans="1:11" s="75" customFormat="1" ht="20.100000000000001" customHeight="1" x14ac:dyDescent="0.2">
      <c r="A2" s="73"/>
      <c r="B2" s="74" t="s">
        <v>15</v>
      </c>
      <c r="D2" s="76"/>
    </row>
    <row r="3" spans="1:11" s="178" customFormat="1" ht="50.1" customHeight="1" x14ac:dyDescent="0.2">
      <c r="A3" s="175"/>
      <c r="B3" s="232" t="s">
        <v>391</v>
      </c>
      <c r="C3" s="232"/>
      <c r="D3" s="232"/>
      <c r="E3" s="232"/>
      <c r="F3" s="232"/>
      <c r="G3" s="232"/>
      <c r="H3" s="232"/>
      <c r="I3" s="232"/>
      <c r="J3" s="232"/>
      <c r="K3" s="176"/>
    </row>
    <row r="4" spans="1:11" ht="18" customHeight="1" x14ac:dyDescent="0.2">
      <c r="B4" s="253" t="s">
        <v>226</v>
      </c>
      <c r="C4" s="254" t="s">
        <v>100</v>
      </c>
      <c r="D4" s="254" t="s">
        <v>222</v>
      </c>
      <c r="E4" s="254"/>
      <c r="F4" s="254"/>
      <c r="G4" s="254"/>
      <c r="H4" s="254"/>
      <c r="I4" s="254"/>
      <c r="J4" s="254"/>
      <c r="K4" s="255"/>
    </row>
    <row r="5" spans="1:11" ht="18" customHeight="1" x14ac:dyDescent="0.2">
      <c r="B5" s="253"/>
      <c r="C5" s="254"/>
      <c r="D5" s="254" t="s">
        <v>196</v>
      </c>
      <c r="E5" s="254" t="s">
        <v>197</v>
      </c>
      <c r="F5" s="254" t="s">
        <v>223</v>
      </c>
      <c r="G5" s="254"/>
      <c r="H5" s="254"/>
      <c r="I5" s="254"/>
      <c r="J5" s="254" t="s">
        <v>224</v>
      </c>
      <c r="K5" s="255" t="s">
        <v>225</v>
      </c>
    </row>
    <row r="6" spans="1:11" ht="18" customHeight="1" x14ac:dyDescent="0.2">
      <c r="B6" s="253"/>
      <c r="C6" s="254"/>
      <c r="D6" s="254"/>
      <c r="E6" s="254"/>
      <c r="F6" s="256" t="s">
        <v>192</v>
      </c>
      <c r="G6" s="256" t="s">
        <v>193</v>
      </c>
      <c r="H6" s="256" t="s">
        <v>194</v>
      </c>
      <c r="I6" s="254" t="s">
        <v>195</v>
      </c>
      <c r="J6" s="257"/>
      <c r="K6" s="258"/>
    </row>
    <row r="7" spans="1:11" ht="18" customHeight="1" x14ac:dyDescent="0.2">
      <c r="B7" s="253"/>
      <c r="C7" s="254"/>
      <c r="D7" s="254"/>
      <c r="E7" s="254"/>
      <c r="F7" s="256"/>
      <c r="G7" s="256"/>
      <c r="H7" s="256"/>
      <c r="I7" s="254"/>
      <c r="J7" s="257"/>
      <c r="K7" s="258"/>
    </row>
    <row r="8" spans="1:11" ht="15" customHeight="1" x14ac:dyDescent="0.2">
      <c r="B8" s="153" t="s">
        <v>100</v>
      </c>
      <c r="C8" s="200">
        <v>336498</v>
      </c>
      <c r="D8" s="200">
        <v>155951</v>
      </c>
      <c r="E8" s="200">
        <v>180547</v>
      </c>
      <c r="F8" s="200">
        <v>37482</v>
      </c>
      <c r="G8" s="200">
        <v>81434</v>
      </c>
      <c r="H8" s="200">
        <v>74786</v>
      </c>
      <c r="I8" s="200">
        <v>142796</v>
      </c>
      <c r="J8" s="200" t="s">
        <v>379</v>
      </c>
      <c r="K8" s="200" t="s">
        <v>380</v>
      </c>
    </row>
    <row r="9" spans="1:11" ht="15" customHeight="1" x14ac:dyDescent="0.2">
      <c r="B9" s="154" t="s">
        <v>109</v>
      </c>
      <c r="C9" s="161"/>
      <c r="D9" s="161"/>
      <c r="E9" s="161"/>
      <c r="F9" s="161"/>
      <c r="G9" s="161"/>
      <c r="H9" s="161"/>
      <c r="I9" s="161"/>
      <c r="J9" s="161"/>
      <c r="K9" s="161"/>
    </row>
    <row r="10" spans="1:11" ht="15" customHeight="1" x14ac:dyDescent="0.2">
      <c r="B10" s="154" t="s">
        <v>198</v>
      </c>
      <c r="C10" s="161">
        <v>30751</v>
      </c>
      <c r="D10" s="161">
        <v>14597</v>
      </c>
      <c r="E10" s="161">
        <v>16154</v>
      </c>
      <c r="F10" s="161">
        <v>495</v>
      </c>
      <c r="G10" s="161">
        <v>3475</v>
      </c>
      <c r="H10" s="161">
        <v>9631</v>
      </c>
      <c r="I10" s="161">
        <v>17150</v>
      </c>
      <c r="J10" s="161">
        <v>287</v>
      </c>
      <c r="K10" s="161">
        <v>1580</v>
      </c>
    </row>
    <row r="11" spans="1:11" ht="15" customHeight="1" x14ac:dyDescent="0.2">
      <c r="B11" s="154" t="s">
        <v>202</v>
      </c>
      <c r="C11" s="161">
        <v>24100</v>
      </c>
      <c r="D11" s="161">
        <v>12299</v>
      </c>
      <c r="E11" s="161">
        <v>11801</v>
      </c>
      <c r="F11" s="161">
        <v>844</v>
      </c>
      <c r="G11" s="161">
        <v>12999</v>
      </c>
      <c r="H11" s="161">
        <v>7132</v>
      </c>
      <c r="I11" s="161">
        <v>3125</v>
      </c>
      <c r="J11" s="161">
        <v>739</v>
      </c>
      <c r="K11" s="161">
        <v>76</v>
      </c>
    </row>
    <row r="12" spans="1:11" ht="15" customHeight="1" x14ac:dyDescent="0.2">
      <c r="B12" s="154" t="s">
        <v>273</v>
      </c>
      <c r="C12" s="161">
        <v>11143</v>
      </c>
      <c r="D12" s="161">
        <v>5618</v>
      </c>
      <c r="E12" s="161">
        <v>5525</v>
      </c>
      <c r="F12" s="161">
        <v>903</v>
      </c>
      <c r="G12" s="161">
        <v>2476</v>
      </c>
      <c r="H12" s="161">
        <v>2846</v>
      </c>
      <c r="I12" s="161">
        <v>4918</v>
      </c>
      <c r="J12" s="161">
        <v>89</v>
      </c>
      <c r="K12" s="161">
        <v>166</v>
      </c>
    </row>
    <row r="13" spans="1:11" ht="15" customHeight="1" x14ac:dyDescent="0.2">
      <c r="B13" s="154" t="s">
        <v>274</v>
      </c>
      <c r="C13" s="161">
        <v>44949</v>
      </c>
      <c r="D13" s="161">
        <v>24162</v>
      </c>
      <c r="E13" s="161">
        <v>20787</v>
      </c>
      <c r="F13" s="161">
        <v>178</v>
      </c>
      <c r="G13" s="161">
        <v>2304</v>
      </c>
      <c r="H13" s="161">
        <v>10125</v>
      </c>
      <c r="I13" s="161">
        <v>32342</v>
      </c>
      <c r="J13" s="161">
        <v>1093</v>
      </c>
      <c r="K13" s="161">
        <v>2317</v>
      </c>
    </row>
    <row r="14" spans="1:11" ht="15" customHeight="1" x14ac:dyDescent="0.2">
      <c r="B14" s="154" t="s">
        <v>275</v>
      </c>
      <c r="C14" s="161">
        <v>26549</v>
      </c>
      <c r="D14" s="161">
        <v>14371</v>
      </c>
      <c r="E14" s="161">
        <v>12178</v>
      </c>
      <c r="F14" s="161">
        <v>4658</v>
      </c>
      <c r="G14" s="161">
        <v>4986</v>
      </c>
      <c r="H14" s="161">
        <v>4692</v>
      </c>
      <c r="I14" s="161">
        <v>12213</v>
      </c>
      <c r="J14" s="161">
        <v>272</v>
      </c>
      <c r="K14" s="161">
        <v>1616</v>
      </c>
    </row>
    <row r="15" spans="1:11" ht="15" customHeight="1" x14ac:dyDescent="0.2">
      <c r="B15" s="154" t="s">
        <v>276</v>
      </c>
      <c r="C15" s="161">
        <v>29529</v>
      </c>
      <c r="D15" s="161">
        <v>15461</v>
      </c>
      <c r="E15" s="161">
        <v>14068</v>
      </c>
      <c r="F15" s="161">
        <v>959</v>
      </c>
      <c r="G15" s="161">
        <v>6902</v>
      </c>
      <c r="H15" s="161">
        <v>9382</v>
      </c>
      <c r="I15" s="161">
        <v>12286</v>
      </c>
      <c r="J15" s="161">
        <v>248</v>
      </c>
      <c r="K15" s="161">
        <v>567</v>
      </c>
    </row>
    <row r="16" spans="1:11" ht="15" customHeight="1" x14ac:dyDescent="0.2">
      <c r="B16" s="154" t="s">
        <v>277</v>
      </c>
      <c r="C16" s="161">
        <v>23920</v>
      </c>
      <c r="D16" s="161">
        <v>10356</v>
      </c>
      <c r="E16" s="161">
        <v>13564</v>
      </c>
      <c r="F16" s="161">
        <v>632</v>
      </c>
      <c r="G16" s="161">
        <v>4029</v>
      </c>
      <c r="H16" s="161">
        <v>8192</v>
      </c>
      <c r="I16" s="161">
        <v>11067</v>
      </c>
      <c r="J16" s="161">
        <v>111</v>
      </c>
      <c r="K16" s="161">
        <v>88</v>
      </c>
    </row>
    <row r="17" spans="2:11" ht="15" customHeight="1" x14ac:dyDescent="0.2">
      <c r="B17" s="154" t="s">
        <v>278</v>
      </c>
      <c r="C17" s="161">
        <v>18721</v>
      </c>
      <c r="D17" s="161">
        <v>9300</v>
      </c>
      <c r="E17" s="161">
        <v>9421</v>
      </c>
      <c r="F17" s="161">
        <v>586</v>
      </c>
      <c r="G17" s="161">
        <v>4178</v>
      </c>
      <c r="H17" s="161">
        <v>4665</v>
      </c>
      <c r="I17" s="161">
        <v>9292</v>
      </c>
      <c r="J17" s="161">
        <v>165</v>
      </c>
      <c r="K17" s="161">
        <v>406</v>
      </c>
    </row>
    <row r="18" spans="2:11" ht="15" customHeight="1" x14ac:dyDescent="0.2">
      <c r="B18" s="154" t="s">
        <v>279</v>
      </c>
      <c r="C18" s="161">
        <v>22570</v>
      </c>
      <c r="D18" s="161">
        <v>0</v>
      </c>
      <c r="E18" s="161">
        <v>22570</v>
      </c>
      <c r="F18" s="161">
        <v>8</v>
      </c>
      <c r="G18" s="161">
        <v>22447</v>
      </c>
      <c r="H18" s="161">
        <v>115</v>
      </c>
      <c r="I18" s="161">
        <v>0</v>
      </c>
      <c r="J18" s="161">
        <v>727</v>
      </c>
      <c r="K18" s="161">
        <v>2</v>
      </c>
    </row>
    <row r="19" spans="2:11" ht="15" customHeight="1" x14ac:dyDescent="0.2">
      <c r="B19" s="155" t="s">
        <v>280</v>
      </c>
      <c r="C19" s="165">
        <v>34303</v>
      </c>
      <c r="D19" s="163">
        <v>15885</v>
      </c>
      <c r="E19" s="163">
        <v>18418</v>
      </c>
      <c r="F19" s="163">
        <v>3153</v>
      </c>
      <c r="G19" s="163">
        <v>6812</v>
      </c>
      <c r="H19" s="163">
        <v>6636</v>
      </c>
      <c r="I19" s="163">
        <v>17702</v>
      </c>
      <c r="J19" s="163">
        <v>550</v>
      </c>
      <c r="K19" s="163">
        <v>651</v>
      </c>
    </row>
    <row r="20" spans="2:11" x14ac:dyDescent="0.2">
      <c r="B20" s="251"/>
      <c r="C20" s="251"/>
      <c r="D20" s="251"/>
      <c r="E20" s="251"/>
      <c r="F20" s="251"/>
      <c r="G20" s="251"/>
      <c r="H20" s="251"/>
      <c r="I20" s="251"/>
      <c r="J20" s="251"/>
      <c r="K20" s="251"/>
    </row>
    <row r="21" spans="2:11" x14ac:dyDescent="0.2">
      <c r="B21" s="252" t="s">
        <v>281</v>
      </c>
      <c r="C21" s="252"/>
      <c r="D21" s="252"/>
      <c r="E21" s="252"/>
      <c r="F21" s="252"/>
      <c r="G21" s="252"/>
      <c r="H21" s="252"/>
      <c r="I21" s="252"/>
      <c r="J21" s="252"/>
      <c r="K21" s="252"/>
    </row>
    <row r="22" spans="2:11" ht="14.25" x14ac:dyDescent="0.2">
      <c r="B22" s="95" t="s">
        <v>282</v>
      </c>
      <c r="C22" s="96"/>
      <c r="D22" s="96"/>
      <c r="E22" s="96"/>
      <c r="F22" s="96"/>
      <c r="G22" s="96"/>
      <c r="H22" s="96"/>
      <c r="I22" s="96"/>
      <c r="J22" s="96"/>
      <c r="K22" s="96"/>
    </row>
    <row r="23" spans="2:11" ht="14.25" x14ac:dyDescent="0.2">
      <c r="B23" s="95" t="s">
        <v>283</v>
      </c>
      <c r="C23" s="96"/>
      <c r="D23" s="96"/>
      <c r="E23" s="96"/>
      <c r="F23" s="96"/>
      <c r="G23" s="96"/>
      <c r="H23" s="96"/>
      <c r="I23" s="96"/>
      <c r="J23" s="96"/>
      <c r="K23" s="96"/>
    </row>
    <row r="24" spans="2:11" ht="14.25" x14ac:dyDescent="0.2">
      <c r="B24" s="97" t="s">
        <v>284</v>
      </c>
      <c r="C24" s="96"/>
      <c r="D24" s="96"/>
      <c r="E24" s="96"/>
      <c r="F24" s="96"/>
      <c r="G24" s="96"/>
      <c r="H24" s="96"/>
      <c r="I24" s="96"/>
      <c r="J24" s="96"/>
      <c r="K24" s="96"/>
    </row>
    <row r="25" spans="2:11" ht="14.25" x14ac:dyDescent="0.2">
      <c r="B25" s="97"/>
      <c r="C25" s="96"/>
      <c r="D25" s="96"/>
      <c r="E25" s="96"/>
      <c r="F25" s="96"/>
      <c r="G25" s="96"/>
      <c r="H25" s="96"/>
      <c r="I25" s="96"/>
      <c r="J25" s="96"/>
      <c r="K25" s="96"/>
    </row>
    <row r="26" spans="2:11" x14ac:dyDescent="0.2">
      <c r="K26" s="118" t="s">
        <v>82</v>
      </c>
    </row>
  </sheetData>
  <mergeCells count="15">
    <mergeCell ref="B20:K20"/>
    <mergeCell ref="B21:K21"/>
    <mergeCell ref="B3:J3"/>
    <mergeCell ref="B4:B7"/>
    <mergeCell ref="C4:C7"/>
    <mergeCell ref="D4:K4"/>
    <mergeCell ref="D5:D7"/>
    <mergeCell ref="E5:E7"/>
    <mergeCell ref="F5:I5"/>
    <mergeCell ref="J5:J7"/>
    <mergeCell ref="K5:K7"/>
    <mergeCell ref="F6:F7"/>
    <mergeCell ref="G6:G7"/>
    <mergeCell ref="H6:H7"/>
    <mergeCell ref="I6:I7"/>
  </mergeCells>
  <hyperlinks>
    <hyperlink ref="K26" location="Inhaltsverzeichnis!A1" display="› zum Inhaltsverzeichnis" xr:uid="{9D20C65E-AD63-4BCE-8D86-60332B52E754}"/>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8B34D-C547-4F9E-98EC-E1088C97EAF9}">
  <dimension ref="A1:K24"/>
  <sheetViews>
    <sheetView zoomScaleNormal="100" workbookViewId="0">
      <pane ySplit="6" topLeftCell="A7" activePane="bottomLeft" state="frozen"/>
      <selection pane="bottomLeft"/>
    </sheetView>
  </sheetViews>
  <sheetFormatPr baseColWidth="10" defaultColWidth="11.42578125" defaultRowHeight="12.75" x14ac:dyDescent="0.2"/>
  <cols>
    <col min="1" max="1" width="2.7109375" style="88" customWidth="1"/>
    <col min="2" max="2" width="34" style="88" customWidth="1"/>
    <col min="3" max="3" width="12.5703125" style="88" customWidth="1"/>
    <col min="4" max="4" width="14.42578125" style="88" customWidth="1"/>
    <col min="5" max="5" width="17.5703125" style="88" customWidth="1"/>
    <col min="6" max="9" width="12.5703125" style="88" customWidth="1"/>
    <col min="10" max="16384" width="11.42578125" style="88"/>
  </cols>
  <sheetData>
    <row r="1" spans="1:11" s="174" customFormat="1" ht="15" customHeight="1" x14ac:dyDescent="0.2">
      <c r="A1" s="75"/>
      <c r="B1" s="173"/>
      <c r="E1" s="75"/>
    </row>
    <row r="2" spans="1:11" s="75" customFormat="1" ht="20.100000000000001" customHeight="1" x14ac:dyDescent="0.2">
      <c r="A2" s="73"/>
      <c r="B2" s="74" t="s">
        <v>15</v>
      </c>
      <c r="D2" s="76"/>
    </row>
    <row r="3" spans="1:11" s="178" customFormat="1" ht="50.1" customHeight="1" x14ac:dyDescent="0.2">
      <c r="A3" s="175"/>
      <c r="B3" s="232" t="s">
        <v>392</v>
      </c>
      <c r="C3" s="232"/>
      <c r="D3" s="232"/>
      <c r="E3" s="232"/>
      <c r="F3" s="232"/>
      <c r="G3" s="232"/>
      <c r="H3" s="232"/>
      <c r="I3" s="232"/>
      <c r="J3" s="177"/>
      <c r="K3" s="177"/>
    </row>
    <row r="4" spans="1:11" ht="18" customHeight="1" x14ac:dyDescent="0.2">
      <c r="B4" s="158" t="s">
        <v>227</v>
      </c>
      <c r="C4" s="228" t="s">
        <v>228</v>
      </c>
      <c r="D4" s="228"/>
      <c r="E4" s="228"/>
      <c r="F4" s="228" t="s">
        <v>100</v>
      </c>
      <c r="G4" s="228" t="s">
        <v>229</v>
      </c>
      <c r="H4" s="228"/>
      <c r="I4" s="250"/>
    </row>
    <row r="5" spans="1:11" x14ac:dyDescent="0.2">
      <c r="B5" s="157" t="s">
        <v>230</v>
      </c>
      <c r="C5" s="228"/>
      <c r="D5" s="228"/>
      <c r="E5" s="228"/>
      <c r="F5" s="228"/>
      <c r="G5" s="228"/>
      <c r="H5" s="228"/>
      <c r="I5" s="250"/>
    </row>
    <row r="6" spans="1:11" ht="24.75" customHeight="1" x14ac:dyDescent="0.2">
      <c r="B6" s="159" t="s">
        <v>231</v>
      </c>
      <c r="C6" s="111" t="s">
        <v>232</v>
      </c>
      <c r="D6" s="111" t="s">
        <v>233</v>
      </c>
      <c r="E6" s="111" t="s">
        <v>234</v>
      </c>
      <c r="F6" s="228"/>
      <c r="G6" s="116" t="s">
        <v>235</v>
      </c>
      <c r="H6" s="116" t="s">
        <v>236</v>
      </c>
      <c r="I6" s="117" t="s">
        <v>237</v>
      </c>
    </row>
    <row r="7" spans="1:11" ht="15" customHeight="1" x14ac:dyDescent="0.2">
      <c r="B7" s="156" t="s">
        <v>100</v>
      </c>
      <c r="C7" s="194">
        <v>105</v>
      </c>
      <c r="D7" s="194" t="s">
        <v>37</v>
      </c>
      <c r="E7" s="194">
        <v>3410</v>
      </c>
      <c r="F7" s="194">
        <v>3515</v>
      </c>
      <c r="G7" s="194">
        <v>1985</v>
      </c>
      <c r="H7" s="194">
        <v>1460</v>
      </c>
      <c r="I7" s="194">
        <v>70</v>
      </c>
    </row>
    <row r="8" spans="1:11" ht="15" customHeight="1" x14ac:dyDescent="0.2">
      <c r="B8" s="113" t="s">
        <v>5</v>
      </c>
      <c r="C8" s="195"/>
      <c r="D8" s="195"/>
      <c r="E8" s="195"/>
      <c r="F8" s="195"/>
      <c r="G8" s="195"/>
      <c r="H8" s="195"/>
      <c r="I8" s="195"/>
    </row>
    <row r="9" spans="1:11" ht="15" customHeight="1" x14ac:dyDescent="0.2">
      <c r="B9" s="113" t="s">
        <v>238</v>
      </c>
      <c r="C9" s="195"/>
      <c r="D9" s="195"/>
      <c r="E9" s="195"/>
      <c r="F9" s="195"/>
      <c r="G9" s="195"/>
      <c r="H9" s="195"/>
      <c r="I9" s="195"/>
    </row>
    <row r="10" spans="1:11" ht="15" customHeight="1" x14ac:dyDescent="0.2">
      <c r="B10" s="113" t="s">
        <v>239</v>
      </c>
      <c r="C10" s="195" t="s">
        <v>37</v>
      </c>
      <c r="D10" s="195" t="s">
        <v>37</v>
      </c>
      <c r="E10" s="195">
        <v>70</v>
      </c>
      <c r="F10" s="195">
        <v>75</v>
      </c>
      <c r="G10" s="195">
        <v>70</v>
      </c>
      <c r="H10" s="195" t="s">
        <v>37</v>
      </c>
      <c r="I10" s="195" t="s">
        <v>37</v>
      </c>
    </row>
    <row r="11" spans="1:11" ht="15" customHeight="1" x14ac:dyDescent="0.2">
      <c r="B11" s="113" t="s">
        <v>240</v>
      </c>
      <c r="C11" s="195" t="s">
        <v>37</v>
      </c>
      <c r="D11" s="195" t="s">
        <v>37</v>
      </c>
      <c r="E11" s="195">
        <v>130</v>
      </c>
      <c r="F11" s="195">
        <v>130</v>
      </c>
      <c r="G11" s="195">
        <v>125</v>
      </c>
      <c r="H11" s="195">
        <v>5</v>
      </c>
      <c r="I11" s="195" t="s">
        <v>37</v>
      </c>
    </row>
    <row r="12" spans="1:11" ht="15" customHeight="1" x14ac:dyDescent="0.2">
      <c r="B12" s="113" t="s">
        <v>241</v>
      </c>
      <c r="C12" s="195">
        <v>10</v>
      </c>
      <c r="D12" s="195" t="s">
        <v>37</v>
      </c>
      <c r="E12" s="195">
        <v>555</v>
      </c>
      <c r="F12" s="195">
        <v>570</v>
      </c>
      <c r="G12" s="195">
        <v>500</v>
      </c>
      <c r="H12" s="195">
        <v>70</v>
      </c>
      <c r="I12" s="195" t="s">
        <v>37</v>
      </c>
    </row>
    <row r="13" spans="1:11" ht="15" customHeight="1" x14ac:dyDescent="0.2">
      <c r="B13" s="113" t="s">
        <v>242</v>
      </c>
      <c r="C13" s="195">
        <v>30</v>
      </c>
      <c r="D13" s="195" t="s">
        <v>37</v>
      </c>
      <c r="E13" s="195">
        <v>790</v>
      </c>
      <c r="F13" s="195">
        <v>820</v>
      </c>
      <c r="G13" s="195">
        <v>600</v>
      </c>
      <c r="H13" s="195">
        <v>210</v>
      </c>
      <c r="I13" s="195">
        <v>10</v>
      </c>
    </row>
    <row r="14" spans="1:11" ht="15" customHeight="1" x14ac:dyDescent="0.2">
      <c r="B14" s="113" t="s">
        <v>243</v>
      </c>
      <c r="C14" s="195">
        <v>25</v>
      </c>
      <c r="D14" s="195" t="s">
        <v>37</v>
      </c>
      <c r="E14" s="195">
        <v>835</v>
      </c>
      <c r="F14" s="195">
        <v>860</v>
      </c>
      <c r="G14" s="195">
        <v>425</v>
      </c>
      <c r="H14" s="195">
        <v>415</v>
      </c>
      <c r="I14" s="195">
        <v>20</v>
      </c>
    </row>
    <row r="15" spans="1:11" ht="15" customHeight="1" x14ac:dyDescent="0.2">
      <c r="B15" s="113" t="s">
        <v>244</v>
      </c>
      <c r="C15" s="195">
        <v>25</v>
      </c>
      <c r="D15" s="195" t="s">
        <v>37</v>
      </c>
      <c r="E15" s="195">
        <v>775</v>
      </c>
      <c r="F15" s="195">
        <v>805</v>
      </c>
      <c r="G15" s="195">
        <v>220</v>
      </c>
      <c r="H15" s="195">
        <v>555</v>
      </c>
      <c r="I15" s="195">
        <v>25</v>
      </c>
    </row>
    <row r="16" spans="1:11" ht="15" customHeight="1" x14ac:dyDescent="0.2">
      <c r="B16" s="113" t="s">
        <v>245</v>
      </c>
      <c r="C16" s="195">
        <v>10</v>
      </c>
      <c r="D16" s="195" t="s">
        <v>37</v>
      </c>
      <c r="E16" s="195">
        <v>250</v>
      </c>
      <c r="F16" s="195">
        <v>260</v>
      </c>
      <c r="G16" s="195">
        <v>45</v>
      </c>
      <c r="H16" s="195">
        <v>200</v>
      </c>
      <c r="I16" s="195">
        <v>15</v>
      </c>
    </row>
    <row r="17" spans="2:9" ht="15" customHeight="1" x14ac:dyDescent="0.2">
      <c r="B17" s="113" t="s">
        <v>246</v>
      </c>
      <c r="C17" s="195"/>
      <c r="D17" s="195"/>
      <c r="E17" s="195"/>
      <c r="F17" s="195"/>
      <c r="G17" s="195"/>
      <c r="H17" s="195"/>
      <c r="I17" s="195"/>
    </row>
    <row r="18" spans="2:9" ht="15" customHeight="1" x14ac:dyDescent="0.2">
      <c r="B18" s="113" t="s">
        <v>247</v>
      </c>
      <c r="C18" s="195">
        <v>20</v>
      </c>
      <c r="D18" s="195" t="s">
        <v>37</v>
      </c>
      <c r="E18" s="195">
        <v>2850</v>
      </c>
      <c r="F18" s="195">
        <v>2870</v>
      </c>
      <c r="G18" s="195">
        <v>1620</v>
      </c>
      <c r="H18" s="195">
        <v>1195</v>
      </c>
      <c r="I18" s="195">
        <v>55</v>
      </c>
    </row>
    <row r="19" spans="2:9" ht="15" customHeight="1" x14ac:dyDescent="0.2">
      <c r="B19" s="113" t="s">
        <v>248</v>
      </c>
      <c r="C19" s="195">
        <v>15</v>
      </c>
      <c r="D19" s="195" t="s">
        <v>37</v>
      </c>
      <c r="E19" s="195">
        <v>560</v>
      </c>
      <c r="F19" s="195">
        <v>575</v>
      </c>
      <c r="G19" s="195">
        <v>355</v>
      </c>
      <c r="H19" s="195">
        <v>215</v>
      </c>
      <c r="I19" s="195">
        <v>10</v>
      </c>
    </row>
    <row r="20" spans="2:9" ht="15" customHeight="1" x14ac:dyDescent="0.2">
      <c r="B20" s="114" t="s">
        <v>249</v>
      </c>
      <c r="C20" s="196">
        <v>65</v>
      </c>
      <c r="D20" s="196" t="s">
        <v>37</v>
      </c>
      <c r="E20" s="196" t="s">
        <v>37</v>
      </c>
      <c r="F20" s="196">
        <v>65</v>
      </c>
      <c r="G20" s="196">
        <v>15</v>
      </c>
      <c r="H20" s="196">
        <v>50</v>
      </c>
      <c r="I20" s="196" t="s">
        <v>37</v>
      </c>
    </row>
    <row r="21" spans="2:9" ht="14.25" x14ac:dyDescent="0.2">
      <c r="E21" s="89"/>
      <c r="F21" s="89"/>
      <c r="G21" s="89"/>
      <c r="H21" s="89"/>
      <c r="I21" s="89"/>
    </row>
    <row r="22" spans="2:9" x14ac:dyDescent="0.2">
      <c r="B22" s="259" t="s">
        <v>250</v>
      </c>
      <c r="C22" s="259"/>
      <c r="D22" s="259"/>
    </row>
    <row r="23" spans="2:9" x14ac:dyDescent="0.2">
      <c r="B23" s="94"/>
      <c r="C23" s="94"/>
      <c r="D23" s="94"/>
    </row>
    <row r="24" spans="2:9" x14ac:dyDescent="0.2">
      <c r="I24" s="118" t="s">
        <v>82</v>
      </c>
    </row>
  </sheetData>
  <mergeCells count="5">
    <mergeCell ref="B3:I3"/>
    <mergeCell ref="C4:E5"/>
    <mergeCell ref="F4:F6"/>
    <mergeCell ref="G4:I5"/>
    <mergeCell ref="B22:D22"/>
  </mergeCells>
  <hyperlinks>
    <hyperlink ref="I24" location="Inhaltsverzeichnis!A1" display="› zum Inhaltsverzeichnis" xr:uid="{8172A512-55B3-469C-8285-5DDB331731D3}"/>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37EA3-FEE7-4CB5-80CC-EDDB0A26F4EA}">
  <dimension ref="A1:L21"/>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7109375" style="88" customWidth="1"/>
    <col min="2" max="2" width="75.5703125" style="88" customWidth="1"/>
    <col min="3" max="3" width="9.7109375" style="88" customWidth="1"/>
    <col min="4" max="11" width="8.7109375" style="88" customWidth="1"/>
    <col min="12" max="12" width="10.7109375" style="88" customWidth="1"/>
    <col min="13" max="16384" width="11.42578125" style="88"/>
  </cols>
  <sheetData>
    <row r="1" spans="1:12" s="174" customFormat="1" ht="15" customHeight="1" x14ac:dyDescent="0.2">
      <c r="A1" s="75"/>
      <c r="B1" s="173"/>
      <c r="E1" s="75"/>
    </row>
    <row r="2" spans="1:12" s="75" customFormat="1" ht="20.100000000000001" customHeight="1" x14ac:dyDescent="0.2">
      <c r="A2" s="73"/>
      <c r="B2" s="74" t="s">
        <v>15</v>
      </c>
      <c r="D2" s="76"/>
    </row>
    <row r="3" spans="1:12" s="178" customFormat="1" ht="50.1" customHeight="1" x14ac:dyDescent="0.2">
      <c r="A3" s="175"/>
      <c r="B3" s="232" t="s">
        <v>364</v>
      </c>
      <c r="C3" s="232"/>
      <c r="D3" s="232"/>
      <c r="E3" s="232"/>
      <c r="F3" s="232"/>
      <c r="G3" s="232"/>
      <c r="H3" s="232"/>
      <c r="I3" s="232"/>
      <c r="J3" s="232"/>
      <c r="K3" s="232"/>
      <c r="L3" s="75"/>
    </row>
    <row r="4" spans="1:12" ht="18" customHeight="1" x14ac:dyDescent="0.2">
      <c r="B4" s="234" t="s">
        <v>251</v>
      </c>
      <c r="C4" s="228" t="s">
        <v>100</v>
      </c>
      <c r="D4" s="228" t="s">
        <v>252</v>
      </c>
      <c r="E4" s="228"/>
      <c r="F4" s="228"/>
      <c r="G4" s="228"/>
      <c r="H4" s="228"/>
      <c r="I4" s="228"/>
      <c r="J4" s="228"/>
      <c r="K4" s="228"/>
      <c r="L4" s="250"/>
    </row>
    <row r="5" spans="1:12" ht="18" customHeight="1" x14ac:dyDescent="0.2">
      <c r="B5" s="234"/>
      <c r="C5" s="228"/>
      <c r="D5" s="111" t="s">
        <v>192</v>
      </c>
      <c r="E5" s="111" t="s">
        <v>253</v>
      </c>
      <c r="F5" s="111" t="s">
        <v>254</v>
      </c>
      <c r="G5" s="111" t="s">
        <v>255</v>
      </c>
      <c r="H5" s="111" t="s">
        <v>256</v>
      </c>
      <c r="I5" s="111" t="s">
        <v>257</v>
      </c>
      <c r="J5" s="111" t="s">
        <v>258</v>
      </c>
      <c r="K5" s="111" t="s">
        <v>259</v>
      </c>
      <c r="L5" s="115" t="s">
        <v>195</v>
      </c>
    </row>
    <row r="6" spans="1:12" ht="15" customHeight="1" x14ac:dyDescent="0.2">
      <c r="B6" s="139" t="s">
        <v>260</v>
      </c>
      <c r="C6" s="161">
        <v>800</v>
      </c>
      <c r="D6" s="161">
        <v>15</v>
      </c>
      <c r="E6" s="161">
        <v>15</v>
      </c>
      <c r="F6" s="161">
        <v>40</v>
      </c>
      <c r="G6" s="161">
        <v>70</v>
      </c>
      <c r="H6" s="161">
        <v>100</v>
      </c>
      <c r="I6" s="161">
        <v>75</v>
      </c>
      <c r="J6" s="161">
        <v>40</v>
      </c>
      <c r="K6" s="161">
        <v>40</v>
      </c>
      <c r="L6" s="161">
        <v>405</v>
      </c>
    </row>
    <row r="7" spans="1:12" ht="15" customHeight="1" x14ac:dyDescent="0.2">
      <c r="B7" s="140" t="s">
        <v>261</v>
      </c>
      <c r="C7" s="161">
        <v>14920</v>
      </c>
      <c r="D7" s="161">
        <v>105</v>
      </c>
      <c r="E7" s="161">
        <v>125</v>
      </c>
      <c r="F7" s="161">
        <v>205</v>
      </c>
      <c r="G7" s="161">
        <v>400</v>
      </c>
      <c r="H7" s="161">
        <v>850</v>
      </c>
      <c r="I7" s="161">
        <v>925</v>
      </c>
      <c r="J7" s="161">
        <v>445</v>
      </c>
      <c r="K7" s="161">
        <v>845</v>
      </c>
      <c r="L7" s="161">
        <v>11020</v>
      </c>
    </row>
    <row r="8" spans="1:12" ht="15" customHeight="1" x14ac:dyDescent="0.2">
      <c r="B8" s="140" t="s">
        <v>262</v>
      </c>
      <c r="C8" s="161">
        <v>10165</v>
      </c>
      <c r="D8" s="161">
        <v>15</v>
      </c>
      <c r="E8" s="161">
        <v>20</v>
      </c>
      <c r="F8" s="161">
        <v>65</v>
      </c>
      <c r="G8" s="161">
        <v>135</v>
      </c>
      <c r="H8" s="161">
        <v>425</v>
      </c>
      <c r="I8" s="161">
        <v>560</v>
      </c>
      <c r="J8" s="161">
        <v>340</v>
      </c>
      <c r="K8" s="161">
        <v>595</v>
      </c>
      <c r="L8" s="161">
        <v>8010</v>
      </c>
    </row>
    <row r="9" spans="1:12" ht="15" customHeight="1" x14ac:dyDescent="0.2">
      <c r="B9" s="140" t="s">
        <v>263</v>
      </c>
      <c r="C9" s="161">
        <v>7360</v>
      </c>
      <c r="D9" s="161">
        <v>115</v>
      </c>
      <c r="E9" s="161">
        <v>155</v>
      </c>
      <c r="F9" s="161">
        <v>320</v>
      </c>
      <c r="G9" s="161">
        <v>380</v>
      </c>
      <c r="H9" s="161">
        <v>570</v>
      </c>
      <c r="I9" s="161">
        <v>480</v>
      </c>
      <c r="J9" s="161">
        <v>205</v>
      </c>
      <c r="K9" s="161">
        <v>360</v>
      </c>
      <c r="L9" s="161">
        <v>4770</v>
      </c>
    </row>
    <row r="10" spans="1:12" ht="15" customHeight="1" x14ac:dyDescent="0.2">
      <c r="B10" s="140" t="s">
        <v>366</v>
      </c>
      <c r="C10" s="161">
        <v>5640</v>
      </c>
      <c r="D10" s="161">
        <v>195</v>
      </c>
      <c r="E10" s="161">
        <v>170</v>
      </c>
      <c r="F10" s="161">
        <v>300</v>
      </c>
      <c r="G10" s="161">
        <v>380</v>
      </c>
      <c r="H10" s="161">
        <v>610</v>
      </c>
      <c r="I10" s="161">
        <v>465</v>
      </c>
      <c r="J10" s="161">
        <v>200</v>
      </c>
      <c r="K10" s="161">
        <v>330</v>
      </c>
      <c r="L10" s="161">
        <v>2995</v>
      </c>
    </row>
    <row r="11" spans="1:12" ht="15" customHeight="1" x14ac:dyDescent="0.2">
      <c r="B11" s="140" t="s">
        <v>264</v>
      </c>
      <c r="C11" s="161">
        <v>980</v>
      </c>
      <c r="D11" s="161" t="s">
        <v>37</v>
      </c>
      <c r="E11" s="161">
        <v>5</v>
      </c>
      <c r="F11" s="161">
        <v>15</v>
      </c>
      <c r="G11" s="161">
        <v>15</v>
      </c>
      <c r="H11" s="161">
        <v>25</v>
      </c>
      <c r="I11" s="161">
        <v>45</v>
      </c>
      <c r="J11" s="161">
        <v>30</v>
      </c>
      <c r="K11" s="161">
        <v>40</v>
      </c>
      <c r="L11" s="161">
        <v>805</v>
      </c>
    </row>
    <row r="12" spans="1:12" ht="15" customHeight="1" x14ac:dyDescent="0.2">
      <c r="B12" s="140" t="s">
        <v>265</v>
      </c>
      <c r="C12" s="161">
        <v>37435</v>
      </c>
      <c r="D12" s="161">
        <v>560</v>
      </c>
      <c r="E12" s="161">
        <v>460</v>
      </c>
      <c r="F12" s="161">
        <v>865</v>
      </c>
      <c r="G12" s="161">
        <v>1860</v>
      </c>
      <c r="H12" s="161">
        <v>3845</v>
      </c>
      <c r="I12" s="161">
        <v>4065</v>
      </c>
      <c r="J12" s="161">
        <v>2060</v>
      </c>
      <c r="K12" s="161">
        <v>3200</v>
      </c>
      <c r="L12" s="161">
        <v>20515</v>
      </c>
    </row>
    <row r="13" spans="1:12" ht="15" customHeight="1" x14ac:dyDescent="0.2">
      <c r="B13" s="140" t="s">
        <v>266</v>
      </c>
      <c r="C13" s="161">
        <v>33110</v>
      </c>
      <c r="D13" s="161">
        <v>2290</v>
      </c>
      <c r="E13" s="161">
        <v>1900</v>
      </c>
      <c r="F13" s="161">
        <v>2450</v>
      </c>
      <c r="G13" s="161">
        <v>3105</v>
      </c>
      <c r="H13" s="161">
        <v>4605</v>
      </c>
      <c r="I13" s="161">
        <v>3790</v>
      </c>
      <c r="J13" s="161">
        <v>1605</v>
      </c>
      <c r="K13" s="161">
        <v>2395</v>
      </c>
      <c r="L13" s="161">
        <v>10955</v>
      </c>
    </row>
    <row r="14" spans="1:12" ht="15" customHeight="1" x14ac:dyDescent="0.2">
      <c r="B14" s="140" t="s">
        <v>267</v>
      </c>
      <c r="C14" s="161">
        <v>390</v>
      </c>
      <c r="D14" s="161" t="s">
        <v>37</v>
      </c>
      <c r="E14" s="161">
        <v>10</v>
      </c>
      <c r="F14" s="161">
        <v>40</v>
      </c>
      <c r="G14" s="161">
        <v>60</v>
      </c>
      <c r="H14" s="161">
        <v>70</v>
      </c>
      <c r="I14" s="161">
        <v>50</v>
      </c>
      <c r="J14" s="161">
        <v>15</v>
      </c>
      <c r="K14" s="161">
        <v>20</v>
      </c>
      <c r="L14" s="161">
        <v>130</v>
      </c>
    </row>
    <row r="15" spans="1:12" ht="15" customHeight="1" x14ac:dyDescent="0.2">
      <c r="B15" s="140" t="s">
        <v>268</v>
      </c>
      <c r="C15" s="161">
        <v>11290</v>
      </c>
      <c r="D15" s="161">
        <v>210</v>
      </c>
      <c r="E15" s="161">
        <v>290</v>
      </c>
      <c r="F15" s="161">
        <v>645</v>
      </c>
      <c r="G15" s="161">
        <v>1040</v>
      </c>
      <c r="H15" s="161">
        <v>1525</v>
      </c>
      <c r="I15" s="161">
        <v>1400</v>
      </c>
      <c r="J15" s="161">
        <v>620</v>
      </c>
      <c r="K15" s="161">
        <v>850</v>
      </c>
      <c r="L15" s="161">
        <v>4720</v>
      </c>
    </row>
    <row r="16" spans="1:12" ht="15" customHeight="1" x14ac:dyDescent="0.2">
      <c r="B16" s="141" t="s">
        <v>100</v>
      </c>
      <c r="C16" s="164">
        <v>122090</v>
      </c>
      <c r="D16" s="164">
        <v>3495</v>
      </c>
      <c r="E16" s="164">
        <v>3150</v>
      </c>
      <c r="F16" s="164">
        <v>4940</v>
      </c>
      <c r="G16" s="164">
        <v>7450</v>
      </c>
      <c r="H16" s="164">
        <v>12625</v>
      </c>
      <c r="I16" s="164">
        <v>11855</v>
      </c>
      <c r="J16" s="164">
        <v>5555</v>
      </c>
      <c r="K16" s="164">
        <v>8680</v>
      </c>
      <c r="L16" s="164">
        <v>64335</v>
      </c>
    </row>
    <row r="17" spans="2:12" ht="14.25" x14ac:dyDescent="0.2">
      <c r="B17" s="91"/>
      <c r="C17" s="89"/>
      <c r="D17" s="89"/>
      <c r="E17" s="89"/>
      <c r="F17" s="89"/>
      <c r="G17" s="89"/>
      <c r="H17" s="89"/>
      <c r="I17" s="89"/>
      <c r="J17" s="89"/>
      <c r="K17" s="89"/>
      <c r="L17" s="89"/>
    </row>
    <row r="18" spans="2:12" ht="14.25" x14ac:dyDescent="0.2">
      <c r="B18" s="92" t="s">
        <v>272</v>
      </c>
      <c r="L18" s="89"/>
    </row>
    <row r="19" spans="2:12" x14ac:dyDescent="0.2">
      <c r="B19" s="93" t="s">
        <v>269</v>
      </c>
    </row>
    <row r="20" spans="2:12" x14ac:dyDescent="0.2">
      <c r="B20" s="93"/>
    </row>
    <row r="21" spans="2:12" x14ac:dyDescent="0.2">
      <c r="L21" s="118" t="s">
        <v>82</v>
      </c>
    </row>
  </sheetData>
  <mergeCells count="4">
    <mergeCell ref="B3:K3"/>
    <mergeCell ref="B4:B5"/>
    <mergeCell ref="C4:C5"/>
    <mergeCell ref="D4:L4"/>
  </mergeCells>
  <hyperlinks>
    <hyperlink ref="L21" location="Inhaltsverzeichnis!A1" display="› zum Inhaltsverzeichnis" xr:uid="{E7DCF805-24DA-4A9A-A83A-B640445AE577}"/>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F0C7D-ECDD-4E3E-AFD9-3C1318DEC434}">
  <dimension ref="A1:K141"/>
  <sheetViews>
    <sheetView zoomScaleNormal="100" workbookViewId="0">
      <pane ySplit="5" topLeftCell="A124" activePane="bottomLeft" state="frozen"/>
      <selection pane="bottomLeft"/>
    </sheetView>
  </sheetViews>
  <sheetFormatPr baseColWidth="10" defaultColWidth="11.42578125" defaultRowHeight="12.75" x14ac:dyDescent="0.2"/>
  <cols>
    <col min="1" max="1" width="2.7109375" customWidth="1"/>
    <col min="2" max="2" width="11.5703125" customWidth="1"/>
    <col min="3" max="4" width="12.5703125" customWidth="1"/>
    <col min="5" max="5" width="15.5703125" customWidth="1"/>
    <col min="6" max="6" width="15.7109375" customWidth="1"/>
    <col min="7" max="7" width="16.140625" customWidth="1"/>
    <col min="8" max="8" width="12.5703125" customWidth="1"/>
    <col min="9" max="9" width="14.7109375" customWidth="1"/>
  </cols>
  <sheetData>
    <row r="1" spans="1:11" s="174" customFormat="1" ht="15" customHeight="1" x14ac:dyDescent="0.2">
      <c r="B1" s="173"/>
    </row>
    <row r="2" spans="1:11" s="174" customFormat="1" ht="20.100000000000001" customHeight="1" x14ac:dyDescent="0.2">
      <c r="A2" s="216"/>
      <c r="B2" s="217" t="s">
        <v>15</v>
      </c>
      <c r="D2" s="218"/>
    </row>
    <row r="3" spans="1:11" s="178" customFormat="1" ht="50.1" customHeight="1" x14ac:dyDescent="0.2">
      <c r="A3" s="175"/>
      <c r="B3" s="262" t="s">
        <v>393</v>
      </c>
      <c r="C3" s="262"/>
      <c r="D3" s="262"/>
      <c r="E3" s="262"/>
      <c r="F3" s="262"/>
      <c r="G3" s="262"/>
      <c r="H3" s="262"/>
      <c r="I3" s="262"/>
      <c r="J3" s="177"/>
      <c r="K3" s="177"/>
    </row>
    <row r="4" spans="1:11" ht="18" customHeight="1" x14ac:dyDescent="0.2">
      <c r="B4" s="234" t="s">
        <v>0</v>
      </c>
      <c r="C4" s="229" t="s">
        <v>394</v>
      </c>
      <c r="D4" s="229" t="s">
        <v>395</v>
      </c>
      <c r="E4" s="229"/>
      <c r="F4" s="229"/>
      <c r="G4" s="229"/>
      <c r="H4" s="229"/>
      <c r="I4" s="227"/>
    </row>
    <row r="5" spans="1:11" ht="54.95" customHeight="1" x14ac:dyDescent="0.2">
      <c r="B5" s="234"/>
      <c r="C5" s="229"/>
      <c r="D5" s="210" t="s">
        <v>396</v>
      </c>
      <c r="E5" s="210" t="s">
        <v>397</v>
      </c>
      <c r="F5" s="210" t="s">
        <v>6</v>
      </c>
      <c r="G5" s="210" t="s">
        <v>7</v>
      </c>
      <c r="H5" s="210" t="s">
        <v>398</v>
      </c>
      <c r="I5" s="211" t="s">
        <v>399</v>
      </c>
    </row>
    <row r="6" spans="1:11" ht="15" customHeight="1" x14ac:dyDescent="0.2">
      <c r="B6" s="219"/>
      <c r="C6" s="263" t="s">
        <v>3</v>
      </c>
      <c r="D6" s="263"/>
      <c r="E6" s="263"/>
      <c r="F6" s="263"/>
      <c r="G6" s="263"/>
      <c r="H6" s="263"/>
      <c r="I6" s="263"/>
    </row>
    <row r="7" spans="1:11" ht="15" customHeight="1" x14ac:dyDescent="0.2">
      <c r="B7" s="220">
        <v>1970</v>
      </c>
      <c r="C7" s="221">
        <v>13378</v>
      </c>
      <c r="D7" s="221">
        <v>2776</v>
      </c>
      <c r="E7" s="221">
        <v>423</v>
      </c>
      <c r="F7" s="221">
        <v>6136</v>
      </c>
      <c r="G7" s="221">
        <v>822</v>
      </c>
      <c r="H7" s="221">
        <v>571</v>
      </c>
      <c r="I7" s="221">
        <v>877</v>
      </c>
    </row>
    <row r="8" spans="1:11" ht="15" customHeight="1" x14ac:dyDescent="0.2">
      <c r="B8" s="220">
        <v>1971</v>
      </c>
      <c r="C8" s="221">
        <v>13163</v>
      </c>
      <c r="D8" s="221">
        <v>2824</v>
      </c>
      <c r="E8" s="221">
        <v>369</v>
      </c>
      <c r="F8" s="221">
        <v>6220</v>
      </c>
      <c r="G8" s="221">
        <v>620</v>
      </c>
      <c r="H8" s="221">
        <v>565</v>
      </c>
      <c r="I8" s="221">
        <v>808</v>
      </c>
    </row>
    <row r="9" spans="1:11" ht="15" customHeight="1" x14ac:dyDescent="0.2">
      <c r="B9" s="220">
        <v>1972</v>
      </c>
      <c r="C9" s="221">
        <v>13207</v>
      </c>
      <c r="D9" s="221">
        <v>2774</v>
      </c>
      <c r="E9" s="221">
        <v>377</v>
      </c>
      <c r="F9" s="221">
        <v>6035</v>
      </c>
      <c r="G9" s="221">
        <v>754</v>
      </c>
      <c r="H9" s="221">
        <v>539</v>
      </c>
      <c r="I9" s="221">
        <v>863</v>
      </c>
    </row>
    <row r="10" spans="1:11" ht="15" customHeight="1" x14ac:dyDescent="0.2">
      <c r="B10" s="220">
        <v>1973</v>
      </c>
      <c r="C10" s="221">
        <v>13288</v>
      </c>
      <c r="D10" s="221">
        <v>2807</v>
      </c>
      <c r="E10" s="221">
        <v>400</v>
      </c>
      <c r="F10" s="221">
        <v>6214</v>
      </c>
      <c r="G10" s="221">
        <v>755</v>
      </c>
      <c r="H10" s="221">
        <v>539</v>
      </c>
      <c r="I10" s="221">
        <v>770</v>
      </c>
    </row>
    <row r="11" spans="1:11" ht="15" customHeight="1" x14ac:dyDescent="0.2">
      <c r="B11" s="220">
        <v>1974</v>
      </c>
      <c r="C11" s="221">
        <v>13166</v>
      </c>
      <c r="D11" s="221">
        <v>2850</v>
      </c>
      <c r="E11" s="221">
        <v>369</v>
      </c>
      <c r="F11" s="221">
        <v>6325</v>
      </c>
      <c r="G11" s="221">
        <v>781</v>
      </c>
      <c r="H11" s="221">
        <v>511</v>
      </c>
      <c r="I11" s="221">
        <v>788</v>
      </c>
    </row>
    <row r="12" spans="1:11" ht="15" customHeight="1" x14ac:dyDescent="0.2">
      <c r="B12" s="220"/>
      <c r="C12" s="221"/>
      <c r="D12" s="221"/>
      <c r="E12" s="221"/>
      <c r="F12" s="221"/>
      <c r="G12" s="221"/>
      <c r="H12" s="221"/>
      <c r="I12" s="221"/>
    </row>
    <row r="13" spans="1:11" ht="15" customHeight="1" x14ac:dyDescent="0.2">
      <c r="B13" s="220">
        <v>1975</v>
      </c>
      <c r="C13" s="221">
        <v>13558</v>
      </c>
      <c r="D13" s="221">
        <v>2841</v>
      </c>
      <c r="E13" s="221">
        <v>375</v>
      </c>
      <c r="F13" s="221">
        <v>6462</v>
      </c>
      <c r="G13" s="221">
        <v>888</v>
      </c>
      <c r="H13" s="221">
        <v>520</v>
      </c>
      <c r="I13" s="221">
        <v>745</v>
      </c>
    </row>
    <row r="14" spans="1:11" ht="15" customHeight="1" x14ac:dyDescent="0.2">
      <c r="B14" s="220">
        <v>1976</v>
      </c>
      <c r="C14" s="221">
        <v>13321</v>
      </c>
      <c r="D14" s="221">
        <v>2905</v>
      </c>
      <c r="E14" s="221">
        <v>425</v>
      </c>
      <c r="F14" s="221">
        <v>6416</v>
      </c>
      <c r="G14" s="221">
        <v>757</v>
      </c>
      <c r="H14" s="221">
        <v>532</v>
      </c>
      <c r="I14" s="221">
        <v>730</v>
      </c>
    </row>
    <row r="15" spans="1:11" ht="15" customHeight="1" x14ac:dyDescent="0.2">
      <c r="B15" s="220">
        <v>1977</v>
      </c>
      <c r="C15" s="221">
        <v>12697</v>
      </c>
      <c r="D15" s="221">
        <v>2872</v>
      </c>
      <c r="E15" s="221">
        <v>317</v>
      </c>
      <c r="F15" s="221">
        <v>6162</v>
      </c>
      <c r="G15" s="221">
        <v>713</v>
      </c>
      <c r="H15" s="221">
        <v>472</v>
      </c>
      <c r="I15" s="221">
        <v>694</v>
      </c>
    </row>
    <row r="16" spans="1:11" ht="15" customHeight="1" x14ac:dyDescent="0.2">
      <c r="B16" s="220">
        <v>1978</v>
      </c>
      <c r="C16" s="221">
        <v>12542</v>
      </c>
      <c r="D16" s="221">
        <v>2796</v>
      </c>
      <c r="E16" s="221">
        <v>253</v>
      </c>
      <c r="F16" s="221">
        <v>6122</v>
      </c>
      <c r="G16" s="221">
        <v>668</v>
      </c>
      <c r="H16" s="221">
        <v>551</v>
      </c>
      <c r="I16" s="221">
        <v>654</v>
      </c>
    </row>
    <row r="17" spans="2:9" ht="15" customHeight="1" x14ac:dyDescent="0.2">
      <c r="B17" s="220">
        <v>1979</v>
      </c>
      <c r="C17" s="221">
        <v>12680</v>
      </c>
      <c r="D17" s="221">
        <v>2880</v>
      </c>
      <c r="E17" s="221">
        <v>207</v>
      </c>
      <c r="F17" s="221">
        <v>6449</v>
      </c>
      <c r="G17" s="221">
        <v>638</v>
      </c>
      <c r="H17" s="221">
        <v>564</v>
      </c>
      <c r="I17" s="221">
        <v>575</v>
      </c>
    </row>
    <row r="18" spans="2:9" ht="15" customHeight="1" x14ac:dyDescent="0.2">
      <c r="B18" s="220"/>
      <c r="C18" s="221"/>
      <c r="D18" s="221"/>
      <c r="E18" s="221"/>
      <c r="F18" s="221"/>
      <c r="G18" s="221"/>
      <c r="H18" s="221"/>
      <c r="I18" s="221"/>
    </row>
    <row r="19" spans="2:9" ht="15" customHeight="1" x14ac:dyDescent="0.2">
      <c r="B19" s="220">
        <v>1980</v>
      </c>
      <c r="C19" s="221">
        <v>12497</v>
      </c>
      <c r="D19" s="221">
        <v>2731</v>
      </c>
      <c r="E19" s="221">
        <v>169</v>
      </c>
      <c r="F19" s="221">
        <v>6318</v>
      </c>
      <c r="G19" s="221">
        <v>825</v>
      </c>
      <c r="H19" s="221">
        <v>531</v>
      </c>
      <c r="I19" s="221">
        <v>577</v>
      </c>
    </row>
    <row r="20" spans="2:9" ht="15" customHeight="1" x14ac:dyDescent="0.2">
      <c r="B20" s="220">
        <v>1981</v>
      </c>
      <c r="C20" s="221">
        <v>12535</v>
      </c>
      <c r="D20" s="221">
        <v>2822</v>
      </c>
      <c r="E20" s="221">
        <v>264</v>
      </c>
      <c r="F20" s="221">
        <v>6083</v>
      </c>
      <c r="G20" s="221">
        <v>804</v>
      </c>
      <c r="H20" s="221">
        <v>526</v>
      </c>
      <c r="I20" s="221">
        <v>596</v>
      </c>
    </row>
    <row r="21" spans="2:9" ht="15" customHeight="1" x14ac:dyDescent="0.2">
      <c r="B21" s="220">
        <v>1982</v>
      </c>
      <c r="C21" s="221">
        <v>12777</v>
      </c>
      <c r="D21" s="221">
        <v>2820</v>
      </c>
      <c r="E21" s="221">
        <v>186</v>
      </c>
      <c r="F21" s="221">
        <v>6235</v>
      </c>
      <c r="G21" s="221">
        <v>775</v>
      </c>
      <c r="H21" s="221">
        <v>602</v>
      </c>
      <c r="I21" s="221">
        <v>684</v>
      </c>
    </row>
    <row r="22" spans="2:9" ht="15" customHeight="1" x14ac:dyDescent="0.2">
      <c r="B22" s="220">
        <v>1983</v>
      </c>
      <c r="C22" s="221">
        <v>12014</v>
      </c>
      <c r="D22" s="221">
        <v>2835</v>
      </c>
      <c r="E22" s="221">
        <v>165</v>
      </c>
      <c r="F22" s="221">
        <v>6004</v>
      </c>
      <c r="G22" s="221">
        <v>681</v>
      </c>
      <c r="H22" s="221">
        <v>514</v>
      </c>
      <c r="I22" s="221">
        <v>653</v>
      </c>
    </row>
    <row r="23" spans="2:9" ht="15" customHeight="1" x14ac:dyDescent="0.2">
      <c r="B23" s="220">
        <v>1984</v>
      </c>
      <c r="C23" s="221">
        <v>11878</v>
      </c>
      <c r="D23" s="221">
        <v>2788</v>
      </c>
      <c r="E23" s="221">
        <v>156</v>
      </c>
      <c r="F23" s="221">
        <v>5892</v>
      </c>
      <c r="G23" s="221">
        <v>666</v>
      </c>
      <c r="H23" s="221">
        <v>540</v>
      </c>
      <c r="I23" s="221">
        <v>634</v>
      </c>
    </row>
    <row r="24" spans="2:9" ht="15" customHeight="1" x14ac:dyDescent="0.2">
      <c r="B24" s="220"/>
      <c r="C24" s="221"/>
      <c r="D24" s="221"/>
      <c r="E24" s="221"/>
      <c r="F24" s="221"/>
      <c r="G24" s="221"/>
      <c r="H24" s="221"/>
      <c r="I24" s="221"/>
    </row>
    <row r="25" spans="2:9" ht="15" customHeight="1" x14ac:dyDescent="0.2">
      <c r="B25" s="220">
        <v>1985</v>
      </c>
      <c r="C25" s="221">
        <v>11924</v>
      </c>
      <c r="D25" s="221">
        <v>2810</v>
      </c>
      <c r="E25" s="221">
        <v>117</v>
      </c>
      <c r="F25" s="221">
        <v>5890</v>
      </c>
      <c r="G25" s="221">
        <v>801</v>
      </c>
      <c r="H25" s="221">
        <v>510</v>
      </c>
      <c r="I25" s="221">
        <v>582</v>
      </c>
    </row>
    <row r="26" spans="2:9" ht="15" customHeight="1" x14ac:dyDescent="0.2">
      <c r="B26" s="220">
        <v>1986</v>
      </c>
      <c r="C26" s="221">
        <v>11978</v>
      </c>
      <c r="D26" s="221">
        <v>2871</v>
      </c>
      <c r="E26" s="221">
        <v>143</v>
      </c>
      <c r="F26" s="221">
        <v>5815</v>
      </c>
      <c r="G26" s="221">
        <v>798</v>
      </c>
      <c r="H26" s="221">
        <v>512</v>
      </c>
      <c r="I26" s="221">
        <v>560</v>
      </c>
    </row>
    <row r="27" spans="2:9" ht="15" customHeight="1" x14ac:dyDescent="0.2">
      <c r="B27" s="220">
        <v>1987</v>
      </c>
      <c r="C27" s="221">
        <v>11569</v>
      </c>
      <c r="D27" s="221">
        <v>2822</v>
      </c>
      <c r="E27" s="221">
        <v>222</v>
      </c>
      <c r="F27" s="221">
        <v>5464</v>
      </c>
      <c r="G27" s="221">
        <v>699</v>
      </c>
      <c r="H27" s="221">
        <v>587</v>
      </c>
      <c r="I27" s="221">
        <v>527</v>
      </c>
    </row>
    <row r="28" spans="2:9" ht="15" customHeight="1" x14ac:dyDescent="0.2">
      <c r="B28" s="220">
        <v>1988</v>
      </c>
      <c r="C28" s="221">
        <v>11498</v>
      </c>
      <c r="D28" s="221">
        <v>2784</v>
      </c>
      <c r="E28" s="221">
        <v>199</v>
      </c>
      <c r="F28" s="221">
        <v>5559</v>
      </c>
      <c r="G28" s="221">
        <v>699</v>
      </c>
      <c r="H28" s="221">
        <v>475</v>
      </c>
      <c r="I28" s="221">
        <v>546</v>
      </c>
    </row>
    <row r="29" spans="2:9" ht="15" customHeight="1" x14ac:dyDescent="0.2">
      <c r="B29" s="220">
        <v>1989</v>
      </c>
      <c r="C29" s="221">
        <v>11540</v>
      </c>
      <c r="D29" s="221">
        <v>2762</v>
      </c>
      <c r="E29" s="221">
        <v>249</v>
      </c>
      <c r="F29" s="221">
        <v>5532</v>
      </c>
      <c r="G29" s="221">
        <v>661</v>
      </c>
      <c r="H29" s="221">
        <v>480</v>
      </c>
      <c r="I29" s="221">
        <v>533</v>
      </c>
    </row>
    <row r="30" spans="2:9" ht="15" customHeight="1" x14ac:dyDescent="0.2">
      <c r="B30" s="220"/>
      <c r="C30" s="221"/>
      <c r="D30" s="221"/>
      <c r="E30" s="221"/>
      <c r="F30" s="221"/>
      <c r="G30" s="221"/>
      <c r="H30" s="221"/>
      <c r="I30" s="221"/>
    </row>
    <row r="31" spans="2:9" ht="15" customHeight="1" x14ac:dyDescent="0.2">
      <c r="B31" s="220">
        <v>1990</v>
      </c>
      <c r="C31" s="221">
        <v>11562</v>
      </c>
      <c r="D31" s="221">
        <v>2706</v>
      </c>
      <c r="E31" s="221">
        <v>356</v>
      </c>
      <c r="F31" s="221">
        <v>5444</v>
      </c>
      <c r="G31" s="221">
        <v>768</v>
      </c>
      <c r="H31" s="221">
        <v>479</v>
      </c>
      <c r="I31" s="221">
        <v>522</v>
      </c>
    </row>
    <row r="32" spans="2:9" ht="15" customHeight="1" x14ac:dyDescent="0.2">
      <c r="B32" s="220">
        <v>1991</v>
      </c>
      <c r="C32" s="221">
        <v>11604</v>
      </c>
      <c r="D32" s="221">
        <v>2848</v>
      </c>
      <c r="E32" s="221">
        <v>343</v>
      </c>
      <c r="F32" s="221">
        <v>5145</v>
      </c>
      <c r="G32" s="221">
        <v>739</v>
      </c>
      <c r="H32" s="221">
        <v>506</v>
      </c>
      <c r="I32" s="221">
        <v>596</v>
      </c>
    </row>
    <row r="33" spans="2:9" ht="15" customHeight="1" x14ac:dyDescent="0.2">
      <c r="B33" s="220">
        <v>1992</v>
      </c>
      <c r="C33" s="221">
        <v>11261</v>
      </c>
      <c r="D33" s="221">
        <v>2867</v>
      </c>
      <c r="E33" s="221">
        <v>352</v>
      </c>
      <c r="F33" s="221">
        <v>5120</v>
      </c>
      <c r="G33" s="221">
        <v>624</v>
      </c>
      <c r="H33" s="221">
        <v>449</v>
      </c>
      <c r="I33" s="221">
        <v>532</v>
      </c>
    </row>
    <row r="34" spans="2:9" ht="15" customHeight="1" x14ac:dyDescent="0.2">
      <c r="B34" s="220">
        <v>1993</v>
      </c>
      <c r="C34" s="221">
        <v>11343</v>
      </c>
      <c r="D34" s="221">
        <v>2798</v>
      </c>
      <c r="E34" s="221">
        <v>382</v>
      </c>
      <c r="F34" s="221">
        <v>5160</v>
      </c>
      <c r="G34" s="221">
        <v>687</v>
      </c>
      <c r="H34" s="221">
        <v>490</v>
      </c>
      <c r="I34" s="221">
        <v>589</v>
      </c>
    </row>
    <row r="35" spans="2:9" ht="15" customHeight="1" x14ac:dyDescent="0.2">
      <c r="B35" s="220">
        <v>1994</v>
      </c>
      <c r="C35" s="221">
        <v>11300</v>
      </c>
      <c r="D35" s="221">
        <v>2717</v>
      </c>
      <c r="E35" s="221">
        <v>470</v>
      </c>
      <c r="F35" s="221">
        <v>4802</v>
      </c>
      <c r="G35" s="221">
        <v>755</v>
      </c>
      <c r="H35" s="221">
        <v>480</v>
      </c>
      <c r="I35" s="221">
        <v>615</v>
      </c>
    </row>
    <row r="36" spans="2:9" ht="15" customHeight="1" x14ac:dyDescent="0.2">
      <c r="B36" s="220"/>
      <c r="C36" s="221"/>
      <c r="D36" s="221"/>
      <c r="E36" s="221"/>
      <c r="F36" s="221"/>
      <c r="G36" s="221"/>
      <c r="H36" s="221"/>
      <c r="I36" s="221"/>
    </row>
    <row r="37" spans="2:9" ht="15" customHeight="1" x14ac:dyDescent="0.2">
      <c r="B37" s="220">
        <v>1995</v>
      </c>
      <c r="C37" s="221">
        <v>11269</v>
      </c>
      <c r="D37" s="221">
        <v>2672</v>
      </c>
      <c r="E37" s="221">
        <v>411</v>
      </c>
      <c r="F37" s="221">
        <v>4953</v>
      </c>
      <c r="G37" s="221">
        <v>902</v>
      </c>
      <c r="H37" s="221">
        <v>463</v>
      </c>
      <c r="I37" s="221">
        <v>537</v>
      </c>
    </row>
    <row r="38" spans="2:9" ht="15" customHeight="1" x14ac:dyDescent="0.2">
      <c r="B38" s="220">
        <v>1996</v>
      </c>
      <c r="C38" s="221">
        <v>11103</v>
      </c>
      <c r="D38" s="221">
        <v>2728</v>
      </c>
      <c r="E38" s="221">
        <v>364</v>
      </c>
      <c r="F38" s="221">
        <v>4657</v>
      </c>
      <c r="G38" s="221">
        <v>885</v>
      </c>
      <c r="H38" s="221">
        <v>508</v>
      </c>
      <c r="I38" s="221">
        <v>544</v>
      </c>
    </row>
    <row r="39" spans="2:9" ht="15" customHeight="1" x14ac:dyDescent="0.2">
      <c r="B39" s="220">
        <v>1997</v>
      </c>
      <c r="C39" s="221">
        <v>10722</v>
      </c>
      <c r="D39" s="221">
        <v>2618</v>
      </c>
      <c r="E39" s="221">
        <v>355</v>
      </c>
      <c r="F39" s="221">
        <v>4565</v>
      </c>
      <c r="G39" s="221">
        <v>739</v>
      </c>
      <c r="H39" s="221">
        <v>528</v>
      </c>
      <c r="I39" s="221">
        <v>539</v>
      </c>
    </row>
    <row r="40" spans="2:9" ht="15" customHeight="1" x14ac:dyDescent="0.2">
      <c r="B40" s="220">
        <v>1998</v>
      </c>
      <c r="C40" s="221">
        <v>10599</v>
      </c>
      <c r="D40" s="221">
        <v>2615</v>
      </c>
      <c r="E40" s="221">
        <v>310</v>
      </c>
      <c r="F40" s="221">
        <v>4755</v>
      </c>
      <c r="G40" s="221">
        <v>724</v>
      </c>
      <c r="H40" s="221">
        <v>468</v>
      </c>
      <c r="I40" s="221">
        <v>516</v>
      </c>
    </row>
    <row r="41" spans="2:9" ht="15" customHeight="1" x14ac:dyDescent="0.2">
      <c r="B41" s="220">
        <v>1999</v>
      </c>
      <c r="C41" s="221">
        <v>10317</v>
      </c>
      <c r="D41" s="221">
        <v>2528</v>
      </c>
      <c r="E41" s="221">
        <v>224</v>
      </c>
      <c r="F41" s="221">
        <v>4693</v>
      </c>
      <c r="G41" s="221">
        <v>769</v>
      </c>
      <c r="H41" s="221">
        <v>494</v>
      </c>
      <c r="I41" s="221">
        <v>458</v>
      </c>
    </row>
    <row r="42" spans="2:9" ht="15" customHeight="1" x14ac:dyDescent="0.2">
      <c r="B42" s="220"/>
      <c r="C42" s="221"/>
      <c r="D42" s="221"/>
      <c r="E42" s="221"/>
      <c r="F42" s="221"/>
      <c r="G42" s="221"/>
      <c r="H42" s="221"/>
      <c r="I42" s="221"/>
    </row>
    <row r="43" spans="2:9" ht="15" customHeight="1" x14ac:dyDescent="0.2">
      <c r="B43" s="220">
        <v>2000</v>
      </c>
      <c r="C43" s="221">
        <v>10026</v>
      </c>
      <c r="D43" s="221">
        <v>2500</v>
      </c>
      <c r="E43" s="221">
        <v>246</v>
      </c>
      <c r="F43" s="221">
        <v>4409</v>
      </c>
      <c r="G43" s="221">
        <v>683</v>
      </c>
      <c r="H43" s="221">
        <v>448</v>
      </c>
      <c r="I43" s="221">
        <v>476</v>
      </c>
    </row>
    <row r="44" spans="2:9" ht="15" customHeight="1" x14ac:dyDescent="0.2">
      <c r="B44" s="220">
        <v>2001</v>
      </c>
      <c r="C44" s="221">
        <v>9848</v>
      </c>
      <c r="D44" s="221">
        <v>2403</v>
      </c>
      <c r="E44" s="221">
        <v>278</v>
      </c>
      <c r="F44" s="221">
        <v>4322</v>
      </c>
      <c r="G44" s="221">
        <v>586</v>
      </c>
      <c r="H44" s="221">
        <v>514</v>
      </c>
      <c r="I44" s="221">
        <v>461</v>
      </c>
    </row>
    <row r="45" spans="2:9" ht="15" customHeight="1" x14ac:dyDescent="0.2">
      <c r="B45" s="220">
        <v>2002</v>
      </c>
      <c r="C45" s="221">
        <v>10238</v>
      </c>
      <c r="D45" s="221">
        <v>2489</v>
      </c>
      <c r="E45" s="221">
        <v>269</v>
      </c>
      <c r="F45" s="221">
        <v>4492</v>
      </c>
      <c r="G45" s="221">
        <v>670</v>
      </c>
      <c r="H45" s="221">
        <v>508</v>
      </c>
      <c r="I45" s="221">
        <v>435</v>
      </c>
    </row>
    <row r="46" spans="2:9" ht="15" customHeight="1" x14ac:dyDescent="0.2">
      <c r="B46" s="220">
        <v>2003</v>
      </c>
      <c r="C46" s="221">
        <v>9974</v>
      </c>
      <c r="D46" s="221">
        <v>2476</v>
      </c>
      <c r="E46" s="221">
        <v>212</v>
      </c>
      <c r="F46" s="221">
        <v>4466</v>
      </c>
      <c r="G46" s="221">
        <v>679</v>
      </c>
      <c r="H46" s="221">
        <v>450</v>
      </c>
      <c r="I46" s="221">
        <v>437</v>
      </c>
    </row>
    <row r="47" spans="2:9" ht="15" customHeight="1" x14ac:dyDescent="0.2">
      <c r="B47" s="220">
        <v>2004</v>
      </c>
      <c r="C47" s="221">
        <v>9645</v>
      </c>
      <c r="D47" s="221">
        <v>2421</v>
      </c>
      <c r="E47" s="221">
        <v>229</v>
      </c>
      <c r="F47" s="221">
        <v>4074</v>
      </c>
      <c r="G47" s="221">
        <v>753</v>
      </c>
      <c r="H47" s="221">
        <v>433</v>
      </c>
      <c r="I47" s="221">
        <v>414</v>
      </c>
    </row>
    <row r="48" spans="2:9" ht="15" customHeight="1" x14ac:dyDescent="0.2">
      <c r="B48" s="220"/>
      <c r="C48" s="221"/>
      <c r="D48" s="221"/>
      <c r="E48" s="221"/>
      <c r="F48" s="221"/>
      <c r="G48" s="221"/>
      <c r="H48" s="221"/>
      <c r="I48" s="221"/>
    </row>
    <row r="49" spans="2:9" ht="15" customHeight="1" x14ac:dyDescent="0.2">
      <c r="B49" s="220">
        <v>2005</v>
      </c>
      <c r="C49" s="221">
        <v>9371</v>
      </c>
      <c r="D49" s="221">
        <v>2339</v>
      </c>
      <c r="E49" s="221">
        <v>258</v>
      </c>
      <c r="F49" s="221">
        <v>4070</v>
      </c>
      <c r="G49" s="221">
        <v>545</v>
      </c>
      <c r="H49" s="221">
        <v>491</v>
      </c>
      <c r="I49" s="221">
        <v>367</v>
      </c>
    </row>
    <row r="50" spans="2:9" ht="15" customHeight="1" x14ac:dyDescent="0.2">
      <c r="B50" s="220">
        <v>2006</v>
      </c>
      <c r="C50" s="221">
        <v>9348</v>
      </c>
      <c r="D50" s="221">
        <v>2411</v>
      </c>
      <c r="E50" s="221">
        <v>226</v>
      </c>
      <c r="F50" s="221">
        <v>4032</v>
      </c>
      <c r="G50" s="221">
        <v>514</v>
      </c>
      <c r="H50" s="221">
        <v>494</v>
      </c>
      <c r="I50" s="221">
        <v>367</v>
      </c>
    </row>
    <row r="51" spans="2:9" ht="15" customHeight="1" x14ac:dyDescent="0.2">
      <c r="B51" s="220">
        <v>2007</v>
      </c>
      <c r="C51" s="221">
        <v>9169</v>
      </c>
      <c r="D51" s="221">
        <v>2433</v>
      </c>
      <c r="E51" s="221">
        <v>197</v>
      </c>
      <c r="F51" s="221">
        <v>3912</v>
      </c>
      <c r="G51" s="221">
        <v>559</v>
      </c>
      <c r="H51" s="221">
        <v>492</v>
      </c>
      <c r="I51" s="221">
        <v>354</v>
      </c>
    </row>
    <row r="52" spans="2:9" ht="15" customHeight="1" x14ac:dyDescent="0.2">
      <c r="B52" s="220">
        <v>2008</v>
      </c>
      <c r="C52" s="221">
        <v>9360</v>
      </c>
      <c r="D52" s="221">
        <v>2371</v>
      </c>
      <c r="E52" s="221">
        <v>217</v>
      </c>
      <c r="F52" s="221">
        <v>3929</v>
      </c>
      <c r="G52" s="221">
        <v>544</v>
      </c>
      <c r="H52" s="221">
        <v>471</v>
      </c>
      <c r="I52" s="221">
        <v>432</v>
      </c>
    </row>
    <row r="53" spans="2:9" ht="15" customHeight="1" x14ac:dyDescent="0.2">
      <c r="B53" s="220">
        <v>2009</v>
      </c>
      <c r="C53" s="221">
        <v>9366</v>
      </c>
      <c r="D53" s="221">
        <v>2382</v>
      </c>
      <c r="E53" s="221">
        <v>216</v>
      </c>
      <c r="F53" s="221">
        <v>3934</v>
      </c>
      <c r="G53" s="221">
        <v>473</v>
      </c>
      <c r="H53" s="221">
        <v>474</v>
      </c>
      <c r="I53" s="221">
        <v>392</v>
      </c>
    </row>
    <row r="54" spans="2:9" ht="15" customHeight="1" x14ac:dyDescent="0.2">
      <c r="B54" s="220"/>
      <c r="C54" s="221"/>
      <c r="D54" s="221"/>
      <c r="E54" s="221"/>
      <c r="F54" s="221"/>
      <c r="G54" s="221"/>
      <c r="H54" s="221"/>
      <c r="I54" s="221"/>
    </row>
    <row r="55" spans="2:9" ht="15" customHeight="1" x14ac:dyDescent="0.2">
      <c r="B55" s="220">
        <v>2010</v>
      </c>
      <c r="C55" s="221">
        <v>9021</v>
      </c>
      <c r="D55" s="221">
        <v>2298</v>
      </c>
      <c r="E55" s="221">
        <v>219</v>
      </c>
      <c r="F55" s="221">
        <v>3664</v>
      </c>
      <c r="G55" s="221">
        <v>467</v>
      </c>
      <c r="H55" s="221">
        <v>487</v>
      </c>
      <c r="I55" s="221">
        <v>488</v>
      </c>
    </row>
    <row r="56" spans="2:9" ht="15" customHeight="1" x14ac:dyDescent="0.2">
      <c r="B56" s="220">
        <v>2011</v>
      </c>
      <c r="C56" s="221">
        <v>9079</v>
      </c>
      <c r="D56" s="221">
        <v>2388</v>
      </c>
      <c r="E56" s="221">
        <v>229</v>
      </c>
      <c r="F56" s="221">
        <v>3595</v>
      </c>
      <c r="G56" s="221">
        <v>420</v>
      </c>
      <c r="H56" s="221">
        <v>459</v>
      </c>
      <c r="I56" s="221">
        <v>481</v>
      </c>
    </row>
    <row r="57" spans="2:9" ht="15" customHeight="1" x14ac:dyDescent="0.2">
      <c r="B57" s="220">
        <v>2012</v>
      </c>
      <c r="C57" s="221">
        <v>9079</v>
      </c>
      <c r="D57" s="221">
        <v>2316</v>
      </c>
      <c r="E57" s="221">
        <v>218</v>
      </c>
      <c r="F57" s="221">
        <v>3498</v>
      </c>
      <c r="G57" s="221">
        <v>511</v>
      </c>
      <c r="H57" s="221">
        <v>451</v>
      </c>
      <c r="I57" s="221">
        <v>471</v>
      </c>
    </row>
    <row r="58" spans="2:9" ht="15" customHeight="1" x14ac:dyDescent="0.2">
      <c r="B58" s="220">
        <v>2013</v>
      </c>
      <c r="C58" s="221">
        <v>9050</v>
      </c>
      <c r="D58" s="221">
        <v>2208</v>
      </c>
      <c r="E58" s="221">
        <v>277</v>
      </c>
      <c r="F58" s="221">
        <v>3489</v>
      </c>
      <c r="G58" s="221">
        <v>545</v>
      </c>
      <c r="H58" s="221">
        <v>372</v>
      </c>
      <c r="I58" s="221">
        <v>495</v>
      </c>
    </row>
    <row r="59" spans="2:9" ht="15" customHeight="1" x14ac:dyDescent="0.2">
      <c r="B59" s="220">
        <v>2014</v>
      </c>
      <c r="C59" s="221">
        <v>8792</v>
      </c>
      <c r="D59" s="221">
        <v>2297</v>
      </c>
      <c r="E59" s="221">
        <v>220</v>
      </c>
      <c r="F59" s="221">
        <v>3196</v>
      </c>
      <c r="G59" s="221">
        <v>441</v>
      </c>
      <c r="H59" s="221">
        <v>406</v>
      </c>
      <c r="I59" s="221">
        <v>493</v>
      </c>
    </row>
    <row r="60" spans="2:9" ht="15" customHeight="1" x14ac:dyDescent="0.2">
      <c r="B60" s="220"/>
      <c r="C60" s="221"/>
      <c r="D60" s="221"/>
      <c r="E60" s="221"/>
      <c r="F60" s="221"/>
      <c r="G60" s="221"/>
      <c r="H60" s="221"/>
      <c r="I60" s="221"/>
    </row>
    <row r="61" spans="2:9" ht="15" customHeight="1" x14ac:dyDescent="0.2">
      <c r="B61" s="220">
        <v>2015</v>
      </c>
      <c r="C61" s="221">
        <v>9244</v>
      </c>
      <c r="D61" s="221">
        <v>2312</v>
      </c>
      <c r="E61" s="221">
        <v>209</v>
      </c>
      <c r="F61" s="221">
        <v>3321</v>
      </c>
      <c r="G61" s="221">
        <v>537</v>
      </c>
      <c r="H61" s="221">
        <v>434</v>
      </c>
      <c r="I61" s="221">
        <v>514</v>
      </c>
    </row>
    <row r="62" spans="2:9" ht="15" customHeight="1" x14ac:dyDescent="0.2">
      <c r="B62" s="220">
        <v>2016</v>
      </c>
      <c r="C62" s="221">
        <v>8958</v>
      </c>
      <c r="D62" s="221">
        <v>2319</v>
      </c>
      <c r="E62" s="221">
        <v>203</v>
      </c>
      <c r="F62" s="221">
        <v>3087</v>
      </c>
      <c r="G62" s="221">
        <v>498</v>
      </c>
      <c r="H62" s="221">
        <v>410</v>
      </c>
      <c r="I62" s="221">
        <v>546</v>
      </c>
    </row>
    <row r="63" spans="2:9" ht="15" customHeight="1" x14ac:dyDescent="0.2">
      <c r="B63" s="220">
        <v>2017</v>
      </c>
      <c r="C63" s="221">
        <v>8943</v>
      </c>
      <c r="D63" s="221">
        <v>2255</v>
      </c>
      <c r="E63" s="221">
        <v>227</v>
      </c>
      <c r="F63" s="221">
        <v>3054</v>
      </c>
      <c r="G63" s="221">
        <v>554</v>
      </c>
      <c r="H63" s="221">
        <v>393</v>
      </c>
      <c r="I63" s="221">
        <v>533</v>
      </c>
    </row>
    <row r="64" spans="2:9" ht="15" customHeight="1" x14ac:dyDescent="0.2">
      <c r="B64" s="220">
        <v>2018</v>
      </c>
      <c r="C64" s="221">
        <v>9309</v>
      </c>
      <c r="D64" s="221">
        <v>2317</v>
      </c>
      <c r="E64" s="221">
        <v>291</v>
      </c>
      <c r="F64" s="221">
        <v>3015</v>
      </c>
      <c r="G64" s="221">
        <v>611</v>
      </c>
      <c r="H64" s="221">
        <v>416</v>
      </c>
      <c r="I64" s="221">
        <v>518</v>
      </c>
    </row>
    <row r="65" spans="2:9" ht="15" customHeight="1" x14ac:dyDescent="0.2">
      <c r="B65" s="220">
        <v>2019</v>
      </c>
      <c r="C65" s="221">
        <v>8864</v>
      </c>
      <c r="D65" s="221">
        <v>2282</v>
      </c>
      <c r="E65" s="221">
        <v>239</v>
      </c>
      <c r="F65" s="221">
        <v>2816</v>
      </c>
      <c r="G65" s="221">
        <v>608</v>
      </c>
      <c r="H65" s="221">
        <v>400</v>
      </c>
      <c r="I65" s="221">
        <v>544</v>
      </c>
    </row>
    <row r="66" spans="2:9" ht="15" customHeight="1" x14ac:dyDescent="0.2">
      <c r="B66" s="220"/>
      <c r="C66" s="221"/>
      <c r="D66" s="221"/>
      <c r="E66" s="221"/>
      <c r="F66" s="221"/>
      <c r="G66" s="221"/>
      <c r="H66" s="221"/>
      <c r="I66" s="221"/>
    </row>
    <row r="67" spans="2:9" ht="15" customHeight="1" x14ac:dyDescent="0.2">
      <c r="B67" s="220">
        <v>2020</v>
      </c>
      <c r="C67" s="221">
        <v>9294</v>
      </c>
      <c r="D67" s="221">
        <v>2228</v>
      </c>
      <c r="E67" s="221">
        <v>254</v>
      </c>
      <c r="F67" s="221">
        <v>2867</v>
      </c>
      <c r="G67" s="221">
        <v>585</v>
      </c>
      <c r="H67" s="221">
        <v>416</v>
      </c>
      <c r="I67" s="221">
        <v>537</v>
      </c>
    </row>
    <row r="68" spans="2:9" ht="15" customHeight="1" x14ac:dyDescent="0.2">
      <c r="B68" s="220">
        <v>2021</v>
      </c>
      <c r="C68" s="221">
        <v>9451</v>
      </c>
      <c r="D68" s="221">
        <v>2248</v>
      </c>
      <c r="E68" s="221">
        <v>278</v>
      </c>
      <c r="F68" s="221">
        <v>2735</v>
      </c>
      <c r="G68" s="221">
        <v>640</v>
      </c>
      <c r="H68" s="221">
        <v>396</v>
      </c>
      <c r="I68" s="221">
        <v>621</v>
      </c>
    </row>
    <row r="69" spans="2:9" ht="15" customHeight="1" x14ac:dyDescent="0.2">
      <c r="B69" s="220">
        <v>2022</v>
      </c>
      <c r="C69" s="221">
        <v>10154</v>
      </c>
      <c r="D69" s="221">
        <v>2284</v>
      </c>
      <c r="E69" s="221">
        <v>317</v>
      </c>
      <c r="F69" s="221">
        <v>2902</v>
      </c>
      <c r="G69" s="221">
        <v>649</v>
      </c>
      <c r="H69" s="221">
        <v>434</v>
      </c>
      <c r="I69" s="221">
        <v>685</v>
      </c>
    </row>
    <row r="70" spans="2:9" ht="15" customHeight="1" x14ac:dyDescent="0.2">
      <c r="B70" s="220">
        <v>2023</v>
      </c>
      <c r="C70" s="221">
        <v>9918</v>
      </c>
      <c r="D70" s="221">
        <v>2297</v>
      </c>
      <c r="E70" s="221">
        <v>357</v>
      </c>
      <c r="F70" s="221">
        <v>2930</v>
      </c>
      <c r="G70" s="221">
        <v>739</v>
      </c>
      <c r="H70" s="221">
        <v>447</v>
      </c>
      <c r="I70" s="221">
        <v>697</v>
      </c>
    </row>
    <row r="71" spans="2:9" ht="15" customHeight="1" x14ac:dyDescent="0.2">
      <c r="B71" s="220">
        <v>2024</v>
      </c>
      <c r="C71" s="221">
        <v>9472</v>
      </c>
      <c r="D71" s="221">
        <v>2161</v>
      </c>
      <c r="E71" s="221">
        <v>329</v>
      </c>
      <c r="F71" s="221">
        <v>2668</v>
      </c>
      <c r="G71" s="221">
        <v>772</v>
      </c>
      <c r="H71" s="221">
        <v>418</v>
      </c>
      <c r="I71" s="221">
        <v>637</v>
      </c>
    </row>
    <row r="72" spans="2:9" ht="15" customHeight="1" x14ac:dyDescent="0.2">
      <c r="B72" s="220"/>
      <c r="C72" s="263" t="s">
        <v>2</v>
      </c>
      <c r="D72" s="263"/>
      <c r="E72" s="263"/>
      <c r="F72" s="263"/>
      <c r="G72" s="263"/>
      <c r="H72" s="263"/>
      <c r="I72" s="263"/>
    </row>
    <row r="73" spans="2:9" ht="15" customHeight="1" x14ac:dyDescent="0.2">
      <c r="B73" s="220">
        <v>1970</v>
      </c>
      <c r="C73" s="221">
        <v>13183</v>
      </c>
      <c r="D73" s="221">
        <v>2823</v>
      </c>
      <c r="E73" s="221">
        <v>185</v>
      </c>
      <c r="F73" s="221">
        <v>5431</v>
      </c>
      <c r="G73" s="221">
        <v>1149</v>
      </c>
      <c r="H73" s="221">
        <v>577</v>
      </c>
      <c r="I73" s="221">
        <v>1046</v>
      </c>
    </row>
    <row r="74" spans="2:9" ht="15" customHeight="1" x14ac:dyDescent="0.2">
      <c r="B74" s="220">
        <v>1971</v>
      </c>
      <c r="C74" s="221">
        <v>12737</v>
      </c>
      <c r="D74" s="221">
        <v>2797</v>
      </c>
      <c r="E74" s="221">
        <v>190</v>
      </c>
      <c r="F74" s="221">
        <v>5257</v>
      </c>
      <c r="G74" s="221">
        <v>917</v>
      </c>
      <c r="H74" s="221">
        <v>623</v>
      </c>
      <c r="I74" s="221">
        <v>1004</v>
      </c>
    </row>
    <row r="75" spans="2:9" ht="15" customHeight="1" x14ac:dyDescent="0.2">
      <c r="B75" s="220">
        <v>1972</v>
      </c>
      <c r="C75" s="221">
        <v>12579</v>
      </c>
      <c r="D75" s="221">
        <v>2735</v>
      </c>
      <c r="E75" s="221">
        <v>201</v>
      </c>
      <c r="F75" s="221">
        <v>5079</v>
      </c>
      <c r="G75" s="221">
        <v>995</v>
      </c>
      <c r="H75" s="221">
        <v>567</v>
      </c>
      <c r="I75" s="221">
        <v>917</v>
      </c>
    </row>
    <row r="76" spans="2:9" ht="15" customHeight="1" x14ac:dyDescent="0.2">
      <c r="B76" s="220">
        <v>1973</v>
      </c>
      <c r="C76" s="221">
        <v>12585</v>
      </c>
      <c r="D76" s="221">
        <v>2897</v>
      </c>
      <c r="E76" s="221">
        <v>175</v>
      </c>
      <c r="F76" s="221">
        <v>5143</v>
      </c>
      <c r="G76" s="221">
        <v>974</v>
      </c>
      <c r="H76" s="221">
        <v>548</v>
      </c>
      <c r="I76" s="221">
        <v>880</v>
      </c>
    </row>
    <row r="77" spans="2:9" ht="15" customHeight="1" x14ac:dyDescent="0.2">
      <c r="B77" s="220">
        <v>1974</v>
      </c>
      <c r="C77" s="221">
        <v>12125</v>
      </c>
      <c r="D77" s="221">
        <v>2754</v>
      </c>
      <c r="E77" s="221">
        <v>157</v>
      </c>
      <c r="F77" s="221">
        <v>5089</v>
      </c>
      <c r="G77" s="221">
        <v>887</v>
      </c>
      <c r="H77" s="221">
        <v>571</v>
      </c>
      <c r="I77" s="221">
        <v>886</v>
      </c>
    </row>
    <row r="78" spans="2:9" ht="15" customHeight="1" x14ac:dyDescent="0.2">
      <c r="B78" s="220"/>
      <c r="C78" s="221"/>
      <c r="D78" s="221"/>
      <c r="E78" s="221"/>
      <c r="F78" s="221"/>
      <c r="G78" s="221"/>
      <c r="H78" s="221"/>
      <c r="I78" s="221"/>
    </row>
    <row r="79" spans="2:9" ht="15" customHeight="1" x14ac:dyDescent="0.2">
      <c r="B79" s="220">
        <v>1975</v>
      </c>
      <c r="C79" s="221">
        <v>12541</v>
      </c>
      <c r="D79" s="221">
        <v>2868</v>
      </c>
      <c r="E79" s="221">
        <v>189</v>
      </c>
      <c r="F79" s="221">
        <v>5197</v>
      </c>
      <c r="G79" s="221">
        <v>1063</v>
      </c>
      <c r="H79" s="221">
        <v>565</v>
      </c>
      <c r="I79" s="221">
        <v>903</v>
      </c>
    </row>
    <row r="80" spans="2:9" ht="15" customHeight="1" x14ac:dyDescent="0.2">
      <c r="B80" s="220">
        <v>1976</v>
      </c>
      <c r="C80" s="221">
        <v>11979</v>
      </c>
      <c r="D80" s="221">
        <v>2799</v>
      </c>
      <c r="E80" s="221">
        <v>224</v>
      </c>
      <c r="F80" s="221">
        <v>4962</v>
      </c>
      <c r="G80" s="221">
        <v>866</v>
      </c>
      <c r="H80" s="221">
        <v>581</v>
      </c>
      <c r="I80" s="221">
        <v>870</v>
      </c>
    </row>
    <row r="81" spans="2:9" ht="15" customHeight="1" x14ac:dyDescent="0.2">
      <c r="B81" s="220">
        <v>1977</v>
      </c>
      <c r="C81" s="221">
        <v>11597</v>
      </c>
      <c r="D81" s="221">
        <v>2769</v>
      </c>
      <c r="E81" s="221">
        <v>155</v>
      </c>
      <c r="F81" s="221">
        <v>4906</v>
      </c>
      <c r="G81" s="221">
        <v>841</v>
      </c>
      <c r="H81" s="221">
        <v>546</v>
      </c>
      <c r="I81" s="221">
        <v>857</v>
      </c>
    </row>
    <row r="82" spans="2:9" ht="15" customHeight="1" x14ac:dyDescent="0.2">
      <c r="B82" s="220">
        <v>1978</v>
      </c>
      <c r="C82" s="221">
        <v>11530</v>
      </c>
      <c r="D82" s="221">
        <v>2787</v>
      </c>
      <c r="E82" s="221">
        <v>148</v>
      </c>
      <c r="F82" s="221">
        <v>4667</v>
      </c>
      <c r="G82" s="221">
        <v>899</v>
      </c>
      <c r="H82" s="221">
        <v>556</v>
      </c>
      <c r="I82" s="221">
        <v>845</v>
      </c>
    </row>
    <row r="83" spans="2:9" ht="15" customHeight="1" x14ac:dyDescent="0.2">
      <c r="B83" s="220">
        <v>1979</v>
      </c>
      <c r="C83" s="221">
        <v>11080</v>
      </c>
      <c r="D83" s="221">
        <v>2675</v>
      </c>
      <c r="E83" s="221">
        <v>106</v>
      </c>
      <c r="F83" s="221">
        <v>4731</v>
      </c>
      <c r="G83" s="221">
        <v>732</v>
      </c>
      <c r="H83" s="221">
        <v>550</v>
      </c>
      <c r="I83" s="221">
        <v>779</v>
      </c>
    </row>
    <row r="84" spans="2:9" ht="15" customHeight="1" x14ac:dyDescent="0.2">
      <c r="B84" s="220"/>
      <c r="C84" s="221"/>
      <c r="D84" s="221"/>
      <c r="E84" s="221"/>
      <c r="F84" s="221"/>
      <c r="G84" s="221"/>
      <c r="H84" s="221"/>
      <c r="I84" s="221"/>
    </row>
    <row r="85" spans="2:9" ht="15" customHeight="1" x14ac:dyDescent="0.2">
      <c r="B85" s="220">
        <v>1980</v>
      </c>
      <c r="C85" s="221">
        <v>11229</v>
      </c>
      <c r="D85" s="221">
        <v>2762</v>
      </c>
      <c r="E85" s="221">
        <v>93</v>
      </c>
      <c r="F85" s="221">
        <v>4930</v>
      </c>
      <c r="G85" s="221">
        <v>794</v>
      </c>
      <c r="H85" s="221">
        <v>570</v>
      </c>
      <c r="I85" s="221">
        <v>737</v>
      </c>
    </row>
    <row r="86" spans="2:9" ht="15" customHeight="1" x14ac:dyDescent="0.2">
      <c r="B86" s="220">
        <v>1981</v>
      </c>
      <c r="C86" s="221">
        <v>11211</v>
      </c>
      <c r="D86" s="221">
        <v>2751</v>
      </c>
      <c r="E86" s="221">
        <v>113</v>
      </c>
      <c r="F86" s="221">
        <v>4787</v>
      </c>
      <c r="G86" s="221">
        <v>876</v>
      </c>
      <c r="H86" s="221">
        <v>535</v>
      </c>
      <c r="I86" s="221">
        <v>755</v>
      </c>
    </row>
    <row r="87" spans="2:9" ht="15" customHeight="1" x14ac:dyDescent="0.2">
      <c r="B87" s="220">
        <v>1982</v>
      </c>
      <c r="C87" s="221">
        <v>10984</v>
      </c>
      <c r="D87" s="221">
        <v>2694</v>
      </c>
      <c r="E87" s="221">
        <v>112</v>
      </c>
      <c r="F87" s="221">
        <v>4657</v>
      </c>
      <c r="G87" s="221">
        <v>806</v>
      </c>
      <c r="H87" s="221">
        <v>495</v>
      </c>
      <c r="I87" s="221">
        <v>768</v>
      </c>
    </row>
    <row r="88" spans="2:9" ht="15" customHeight="1" x14ac:dyDescent="0.2">
      <c r="B88" s="220">
        <v>1983</v>
      </c>
      <c r="C88" s="221">
        <v>10523</v>
      </c>
      <c r="D88" s="221">
        <v>2716</v>
      </c>
      <c r="E88" s="221">
        <v>79</v>
      </c>
      <c r="F88" s="221">
        <v>4477</v>
      </c>
      <c r="G88" s="221">
        <v>784</v>
      </c>
      <c r="H88" s="221">
        <v>528</v>
      </c>
      <c r="I88" s="221">
        <v>768</v>
      </c>
    </row>
    <row r="89" spans="2:9" ht="15" customHeight="1" x14ac:dyDescent="0.2">
      <c r="B89" s="220">
        <v>1984</v>
      </c>
      <c r="C89" s="221">
        <v>10143</v>
      </c>
      <c r="D89" s="221">
        <v>2617</v>
      </c>
      <c r="E89" s="221">
        <v>72</v>
      </c>
      <c r="F89" s="221">
        <v>4392</v>
      </c>
      <c r="G89" s="221">
        <v>766</v>
      </c>
      <c r="H89" s="221">
        <v>497</v>
      </c>
      <c r="I89" s="221">
        <v>623</v>
      </c>
    </row>
    <row r="90" spans="2:9" ht="15" customHeight="1" x14ac:dyDescent="0.2">
      <c r="B90" s="220"/>
      <c r="C90" s="221"/>
      <c r="D90" s="221"/>
      <c r="E90" s="221"/>
      <c r="F90" s="221"/>
      <c r="G90" s="221"/>
      <c r="H90" s="221"/>
      <c r="I90" s="221"/>
    </row>
    <row r="91" spans="2:9" ht="15" customHeight="1" x14ac:dyDescent="0.2">
      <c r="B91" s="220">
        <v>1985</v>
      </c>
      <c r="C91" s="221">
        <v>10342</v>
      </c>
      <c r="D91" s="221">
        <v>2614</v>
      </c>
      <c r="E91" s="221">
        <v>69</v>
      </c>
      <c r="F91" s="221">
        <v>4363</v>
      </c>
      <c r="G91" s="221">
        <v>774</v>
      </c>
      <c r="H91" s="221">
        <v>492</v>
      </c>
      <c r="I91" s="221">
        <v>674</v>
      </c>
    </row>
    <row r="92" spans="2:9" ht="15" customHeight="1" x14ac:dyDescent="0.2">
      <c r="B92" s="220">
        <v>1986</v>
      </c>
      <c r="C92" s="221">
        <v>9995</v>
      </c>
      <c r="D92" s="221">
        <v>2595</v>
      </c>
      <c r="E92" s="221">
        <v>84</v>
      </c>
      <c r="F92" s="221">
        <v>3995</v>
      </c>
      <c r="G92" s="221">
        <v>804</v>
      </c>
      <c r="H92" s="221">
        <v>515</v>
      </c>
      <c r="I92" s="221">
        <v>575</v>
      </c>
    </row>
    <row r="93" spans="2:9" ht="15" customHeight="1" x14ac:dyDescent="0.2">
      <c r="B93" s="220">
        <v>1987</v>
      </c>
      <c r="C93" s="221">
        <v>9947</v>
      </c>
      <c r="D93" s="221">
        <v>2585</v>
      </c>
      <c r="E93" s="221">
        <v>109</v>
      </c>
      <c r="F93" s="221">
        <v>4086</v>
      </c>
      <c r="G93" s="221">
        <v>664</v>
      </c>
      <c r="H93" s="221">
        <v>466</v>
      </c>
      <c r="I93" s="221">
        <v>644</v>
      </c>
    </row>
    <row r="94" spans="2:9" ht="15" customHeight="1" x14ac:dyDescent="0.2">
      <c r="B94" s="220">
        <v>1988</v>
      </c>
      <c r="C94" s="221">
        <v>9698</v>
      </c>
      <c r="D94" s="221">
        <v>2559</v>
      </c>
      <c r="E94" s="221">
        <v>108</v>
      </c>
      <c r="F94" s="221">
        <v>3882</v>
      </c>
      <c r="G94" s="221">
        <v>707</v>
      </c>
      <c r="H94" s="221">
        <v>478</v>
      </c>
      <c r="I94" s="221">
        <v>582</v>
      </c>
    </row>
    <row r="95" spans="2:9" ht="15" customHeight="1" x14ac:dyDescent="0.2">
      <c r="B95" s="220">
        <v>1989</v>
      </c>
      <c r="C95" s="221">
        <v>9701</v>
      </c>
      <c r="D95" s="221">
        <v>2627</v>
      </c>
      <c r="E95" s="221">
        <v>113</v>
      </c>
      <c r="F95" s="221">
        <v>3694</v>
      </c>
      <c r="G95" s="221">
        <v>732</v>
      </c>
      <c r="H95" s="221">
        <v>452</v>
      </c>
      <c r="I95" s="221">
        <v>572</v>
      </c>
    </row>
    <row r="96" spans="2:9" ht="15" customHeight="1" x14ac:dyDescent="0.2">
      <c r="B96" s="220"/>
      <c r="C96" s="221"/>
      <c r="D96" s="221"/>
      <c r="E96" s="221"/>
      <c r="F96" s="221"/>
      <c r="G96" s="221"/>
      <c r="H96" s="221"/>
      <c r="I96" s="221"/>
    </row>
    <row r="97" spans="2:9" ht="15" customHeight="1" x14ac:dyDescent="0.2">
      <c r="B97" s="220">
        <v>1990</v>
      </c>
      <c r="C97" s="221">
        <v>9637</v>
      </c>
      <c r="D97" s="221">
        <v>2527</v>
      </c>
      <c r="E97" s="221">
        <v>154</v>
      </c>
      <c r="F97" s="221">
        <v>3635</v>
      </c>
      <c r="G97" s="221">
        <v>724</v>
      </c>
      <c r="H97" s="221">
        <v>483</v>
      </c>
      <c r="I97" s="221">
        <v>575</v>
      </c>
    </row>
    <row r="98" spans="2:9" ht="15" customHeight="1" x14ac:dyDescent="0.2">
      <c r="B98" s="220">
        <v>1991</v>
      </c>
      <c r="C98" s="221">
        <v>9830</v>
      </c>
      <c r="D98" s="221">
        <v>2645</v>
      </c>
      <c r="E98" s="221">
        <v>171</v>
      </c>
      <c r="F98" s="221">
        <v>3624</v>
      </c>
      <c r="G98" s="221">
        <v>653</v>
      </c>
      <c r="H98" s="221">
        <v>479</v>
      </c>
      <c r="I98" s="221">
        <v>620</v>
      </c>
    </row>
    <row r="99" spans="2:9" ht="15" customHeight="1" x14ac:dyDescent="0.2">
      <c r="B99" s="220">
        <v>1992</v>
      </c>
      <c r="C99" s="221">
        <v>9183</v>
      </c>
      <c r="D99" s="221">
        <v>2442</v>
      </c>
      <c r="E99" s="221">
        <v>174</v>
      </c>
      <c r="F99" s="221">
        <v>3419</v>
      </c>
      <c r="G99" s="221">
        <v>632</v>
      </c>
      <c r="H99" s="221">
        <v>449</v>
      </c>
      <c r="I99" s="221">
        <v>594</v>
      </c>
    </row>
    <row r="100" spans="2:9" ht="15" customHeight="1" x14ac:dyDescent="0.2">
      <c r="B100" s="220">
        <v>1993</v>
      </c>
      <c r="C100" s="221">
        <v>9360</v>
      </c>
      <c r="D100" s="221">
        <v>2524</v>
      </c>
      <c r="E100" s="221">
        <v>190</v>
      </c>
      <c r="F100" s="221">
        <v>3379</v>
      </c>
      <c r="G100" s="221">
        <v>650</v>
      </c>
      <c r="H100" s="221">
        <v>455</v>
      </c>
      <c r="I100" s="221">
        <v>625</v>
      </c>
    </row>
    <row r="101" spans="2:9" ht="15" customHeight="1" x14ac:dyDescent="0.2">
      <c r="B101" s="220">
        <v>1994</v>
      </c>
      <c r="C101" s="221">
        <v>8941</v>
      </c>
      <c r="D101" s="221">
        <v>2373</v>
      </c>
      <c r="E101" s="221">
        <v>260</v>
      </c>
      <c r="F101" s="221">
        <v>3044</v>
      </c>
      <c r="G101" s="221">
        <v>639</v>
      </c>
      <c r="H101" s="221">
        <v>478</v>
      </c>
      <c r="I101" s="221">
        <v>571</v>
      </c>
    </row>
    <row r="102" spans="2:9" ht="15" customHeight="1" x14ac:dyDescent="0.2">
      <c r="B102" s="220"/>
      <c r="C102" s="221"/>
      <c r="D102" s="221"/>
      <c r="E102" s="221"/>
      <c r="F102" s="221"/>
      <c r="G102" s="221"/>
      <c r="H102" s="221"/>
      <c r="I102" s="221"/>
    </row>
    <row r="103" spans="2:9" ht="15" customHeight="1" x14ac:dyDescent="0.2">
      <c r="B103" s="220">
        <v>1995</v>
      </c>
      <c r="C103" s="221">
        <v>9007</v>
      </c>
      <c r="D103" s="221">
        <v>2431</v>
      </c>
      <c r="E103" s="221">
        <v>228</v>
      </c>
      <c r="F103" s="221">
        <v>3201</v>
      </c>
      <c r="G103" s="221">
        <v>656</v>
      </c>
      <c r="H103" s="221">
        <v>473</v>
      </c>
      <c r="I103" s="221">
        <v>611</v>
      </c>
    </row>
    <row r="104" spans="2:9" ht="15" customHeight="1" x14ac:dyDescent="0.2">
      <c r="B104" s="220">
        <v>1996</v>
      </c>
      <c r="C104" s="221">
        <v>9093</v>
      </c>
      <c r="D104" s="221">
        <v>2385</v>
      </c>
      <c r="E104" s="221">
        <v>234</v>
      </c>
      <c r="F104" s="221">
        <v>3077</v>
      </c>
      <c r="G104" s="221">
        <v>763</v>
      </c>
      <c r="H104" s="221">
        <v>442</v>
      </c>
      <c r="I104" s="221">
        <v>599</v>
      </c>
    </row>
    <row r="105" spans="2:9" ht="15" customHeight="1" x14ac:dyDescent="0.2">
      <c r="B105" s="220">
        <v>1997</v>
      </c>
      <c r="C105" s="221">
        <v>8606</v>
      </c>
      <c r="D105" s="221">
        <v>2423</v>
      </c>
      <c r="E105" s="221">
        <v>229</v>
      </c>
      <c r="F105" s="221">
        <v>2903</v>
      </c>
      <c r="G105" s="221">
        <v>648</v>
      </c>
      <c r="H105" s="221">
        <v>456</v>
      </c>
      <c r="I105" s="221">
        <v>542</v>
      </c>
    </row>
    <row r="106" spans="2:9" ht="15" customHeight="1" x14ac:dyDescent="0.2">
      <c r="B106" s="220">
        <v>1998</v>
      </c>
      <c r="C106" s="221">
        <v>8629</v>
      </c>
      <c r="D106" s="221">
        <v>2503</v>
      </c>
      <c r="E106" s="221">
        <v>169</v>
      </c>
      <c r="F106" s="221">
        <v>3072</v>
      </c>
      <c r="G106" s="221">
        <v>599</v>
      </c>
      <c r="H106" s="221">
        <v>425</v>
      </c>
      <c r="I106" s="221">
        <v>525</v>
      </c>
    </row>
    <row r="107" spans="2:9" ht="15" customHeight="1" x14ac:dyDescent="0.2">
      <c r="B107" s="220">
        <v>1999</v>
      </c>
      <c r="C107" s="221">
        <v>8244</v>
      </c>
      <c r="D107" s="221">
        <v>2309</v>
      </c>
      <c r="E107" s="221">
        <v>160</v>
      </c>
      <c r="F107" s="221">
        <v>2952</v>
      </c>
      <c r="G107" s="221">
        <v>570</v>
      </c>
      <c r="H107" s="221">
        <v>441</v>
      </c>
      <c r="I107" s="221">
        <v>465</v>
      </c>
    </row>
    <row r="108" spans="2:9" ht="15" customHeight="1" x14ac:dyDescent="0.2">
      <c r="B108" s="220"/>
      <c r="C108" s="221"/>
      <c r="D108" s="221"/>
      <c r="E108" s="221"/>
      <c r="F108" s="221"/>
      <c r="G108" s="221"/>
      <c r="H108" s="221"/>
      <c r="I108" s="221"/>
    </row>
    <row r="109" spans="2:9" ht="15" customHeight="1" x14ac:dyDescent="0.2">
      <c r="B109" s="220">
        <v>2000</v>
      </c>
      <c r="C109" s="221">
        <v>8184</v>
      </c>
      <c r="D109" s="221">
        <v>2402</v>
      </c>
      <c r="E109" s="221">
        <v>147</v>
      </c>
      <c r="F109" s="221">
        <v>2758</v>
      </c>
      <c r="G109" s="221">
        <v>624</v>
      </c>
      <c r="H109" s="221">
        <v>425</v>
      </c>
      <c r="I109" s="221">
        <v>443</v>
      </c>
    </row>
    <row r="110" spans="2:9" ht="15" customHeight="1" x14ac:dyDescent="0.2">
      <c r="B110" s="220">
        <v>2001</v>
      </c>
      <c r="C110" s="221">
        <v>8021</v>
      </c>
      <c r="D110" s="221">
        <v>2370</v>
      </c>
      <c r="E110" s="221">
        <v>151</v>
      </c>
      <c r="F110" s="221">
        <v>2682</v>
      </c>
      <c r="G110" s="221">
        <v>563</v>
      </c>
      <c r="H110" s="221">
        <v>455</v>
      </c>
      <c r="I110" s="221">
        <v>457</v>
      </c>
    </row>
    <row r="111" spans="2:9" ht="15" customHeight="1" x14ac:dyDescent="0.2">
      <c r="B111" s="220">
        <v>2002</v>
      </c>
      <c r="C111" s="221">
        <v>8186</v>
      </c>
      <c r="D111" s="221">
        <v>2497</v>
      </c>
      <c r="E111" s="221">
        <v>152</v>
      </c>
      <c r="F111" s="221">
        <v>2748</v>
      </c>
      <c r="G111" s="221">
        <v>517</v>
      </c>
      <c r="H111" s="221">
        <v>420</v>
      </c>
      <c r="I111" s="221">
        <v>453</v>
      </c>
    </row>
    <row r="112" spans="2:9" ht="15" customHeight="1" x14ac:dyDescent="0.2">
      <c r="B112" s="220">
        <v>2003</v>
      </c>
      <c r="C112" s="221">
        <v>8098</v>
      </c>
      <c r="D112" s="221">
        <v>2466</v>
      </c>
      <c r="E112" s="221">
        <v>163</v>
      </c>
      <c r="F112" s="221">
        <v>2663</v>
      </c>
      <c r="G112" s="221">
        <v>590</v>
      </c>
      <c r="H112" s="221">
        <v>412</v>
      </c>
      <c r="I112" s="221">
        <v>436</v>
      </c>
    </row>
    <row r="113" spans="2:9" ht="15" customHeight="1" x14ac:dyDescent="0.2">
      <c r="B113" s="220">
        <v>2004</v>
      </c>
      <c r="C113" s="221">
        <v>7917</v>
      </c>
      <c r="D113" s="221">
        <v>2397</v>
      </c>
      <c r="E113" s="221">
        <v>138</v>
      </c>
      <c r="F113" s="221">
        <v>2626</v>
      </c>
      <c r="G113" s="221">
        <v>557</v>
      </c>
      <c r="H113" s="221">
        <v>360</v>
      </c>
      <c r="I113" s="221">
        <v>439</v>
      </c>
    </row>
    <row r="114" spans="2:9" ht="15" customHeight="1" x14ac:dyDescent="0.2">
      <c r="B114" s="220"/>
      <c r="C114" s="221"/>
      <c r="D114" s="221"/>
      <c r="E114" s="221"/>
      <c r="F114" s="221"/>
      <c r="G114" s="221"/>
      <c r="H114" s="221"/>
      <c r="I114" s="221"/>
    </row>
    <row r="115" spans="2:9" ht="15" customHeight="1" x14ac:dyDescent="0.2">
      <c r="B115" s="220">
        <v>2005</v>
      </c>
      <c r="C115" s="221">
        <v>8003</v>
      </c>
      <c r="D115" s="221">
        <v>2489</v>
      </c>
      <c r="E115" s="221">
        <v>152</v>
      </c>
      <c r="F115" s="221">
        <v>2621</v>
      </c>
      <c r="G115" s="221">
        <v>489</v>
      </c>
      <c r="H115" s="221">
        <v>373</v>
      </c>
      <c r="I115" s="221">
        <v>428</v>
      </c>
    </row>
    <row r="116" spans="2:9" ht="15" customHeight="1" x14ac:dyDescent="0.2">
      <c r="B116" s="220">
        <v>2006</v>
      </c>
      <c r="C116" s="221">
        <v>7753</v>
      </c>
      <c r="D116" s="221">
        <v>2480</v>
      </c>
      <c r="E116" s="221">
        <v>174</v>
      </c>
      <c r="F116" s="221">
        <v>2591</v>
      </c>
      <c r="G116" s="221">
        <v>449</v>
      </c>
      <c r="H116" s="221">
        <v>346</v>
      </c>
      <c r="I116" s="221">
        <v>381</v>
      </c>
    </row>
    <row r="117" spans="2:9" ht="15" customHeight="1" x14ac:dyDescent="0.2">
      <c r="B117" s="220">
        <v>2007</v>
      </c>
      <c r="C117" s="221">
        <v>7867</v>
      </c>
      <c r="D117" s="221">
        <v>2548</v>
      </c>
      <c r="E117" s="221">
        <v>183</v>
      </c>
      <c r="F117" s="221">
        <v>2623</v>
      </c>
      <c r="G117" s="221">
        <v>482</v>
      </c>
      <c r="H117" s="221">
        <v>380</v>
      </c>
      <c r="I117" s="221">
        <v>425</v>
      </c>
    </row>
    <row r="118" spans="2:9" ht="15" customHeight="1" x14ac:dyDescent="0.2">
      <c r="B118" s="220">
        <v>2008</v>
      </c>
      <c r="C118" s="221">
        <v>7731</v>
      </c>
      <c r="D118" s="221">
        <v>2433</v>
      </c>
      <c r="E118" s="221">
        <v>169</v>
      </c>
      <c r="F118" s="221">
        <v>2493</v>
      </c>
      <c r="G118" s="221">
        <v>469</v>
      </c>
      <c r="H118" s="221">
        <v>422</v>
      </c>
      <c r="I118" s="221">
        <v>425</v>
      </c>
    </row>
    <row r="119" spans="2:9" ht="15" customHeight="1" x14ac:dyDescent="0.2">
      <c r="B119" s="220">
        <v>2009</v>
      </c>
      <c r="C119" s="221">
        <v>7822</v>
      </c>
      <c r="D119" s="221">
        <v>2432</v>
      </c>
      <c r="E119" s="221">
        <v>194</v>
      </c>
      <c r="F119" s="221">
        <v>2570</v>
      </c>
      <c r="G119" s="221">
        <v>447</v>
      </c>
      <c r="H119" s="221">
        <v>407</v>
      </c>
      <c r="I119" s="221">
        <v>417</v>
      </c>
    </row>
    <row r="120" spans="2:9" ht="15" customHeight="1" x14ac:dyDescent="0.2">
      <c r="B120" s="220"/>
      <c r="C120" s="221"/>
      <c r="D120" s="221"/>
      <c r="E120" s="221"/>
      <c r="F120" s="221"/>
      <c r="G120" s="221"/>
      <c r="H120" s="221"/>
      <c r="I120" s="221"/>
    </row>
    <row r="121" spans="2:9" ht="15" customHeight="1" x14ac:dyDescent="0.2">
      <c r="B121" s="220">
        <v>2010</v>
      </c>
      <c r="C121" s="221">
        <v>8039</v>
      </c>
      <c r="D121" s="221">
        <v>2556</v>
      </c>
      <c r="E121" s="221">
        <v>182</v>
      </c>
      <c r="F121" s="221">
        <v>2536</v>
      </c>
      <c r="G121" s="221">
        <v>503</v>
      </c>
      <c r="H121" s="221">
        <v>410</v>
      </c>
      <c r="I121" s="221">
        <v>466</v>
      </c>
    </row>
    <row r="122" spans="2:9" ht="15" customHeight="1" x14ac:dyDescent="0.2">
      <c r="B122" s="220">
        <v>2011</v>
      </c>
      <c r="C122" s="221">
        <v>7981</v>
      </c>
      <c r="D122" s="221">
        <v>2507</v>
      </c>
      <c r="E122" s="221">
        <v>223</v>
      </c>
      <c r="F122" s="221">
        <v>2513</v>
      </c>
      <c r="G122" s="221">
        <v>462</v>
      </c>
      <c r="H122" s="221">
        <v>375</v>
      </c>
      <c r="I122" s="221">
        <v>481</v>
      </c>
    </row>
    <row r="123" spans="2:9" ht="15" customHeight="1" x14ac:dyDescent="0.2">
      <c r="B123" s="220">
        <v>2012</v>
      </c>
      <c r="C123" s="221">
        <v>7933</v>
      </c>
      <c r="D123" s="221">
        <v>2402</v>
      </c>
      <c r="E123" s="221">
        <v>179</v>
      </c>
      <c r="F123" s="221">
        <v>2553</v>
      </c>
      <c r="G123" s="221">
        <v>518</v>
      </c>
      <c r="H123" s="221">
        <v>375</v>
      </c>
      <c r="I123" s="221">
        <v>472</v>
      </c>
    </row>
    <row r="124" spans="2:9" ht="15" customHeight="1" x14ac:dyDescent="0.2">
      <c r="B124" s="220">
        <v>2013</v>
      </c>
      <c r="C124" s="221">
        <v>8208</v>
      </c>
      <c r="D124" s="221">
        <v>2465</v>
      </c>
      <c r="E124" s="221">
        <v>207</v>
      </c>
      <c r="F124" s="221">
        <v>2474</v>
      </c>
      <c r="G124" s="221">
        <v>562</v>
      </c>
      <c r="H124" s="221">
        <v>369</v>
      </c>
      <c r="I124" s="221">
        <v>513</v>
      </c>
    </row>
    <row r="125" spans="2:9" ht="15" customHeight="1" x14ac:dyDescent="0.2">
      <c r="B125" s="220">
        <v>2014</v>
      </c>
      <c r="C125" s="221">
        <v>7988</v>
      </c>
      <c r="D125" s="221">
        <v>2455</v>
      </c>
      <c r="E125" s="221">
        <v>212</v>
      </c>
      <c r="F125" s="221">
        <v>2394</v>
      </c>
      <c r="G125" s="221">
        <v>497</v>
      </c>
      <c r="H125" s="221">
        <v>324</v>
      </c>
      <c r="I125" s="221">
        <v>535</v>
      </c>
    </row>
    <row r="126" spans="2:9" ht="15" customHeight="1" x14ac:dyDescent="0.2">
      <c r="B126" s="220"/>
      <c r="C126" s="221"/>
      <c r="D126" s="221"/>
      <c r="E126" s="221"/>
      <c r="F126" s="221"/>
      <c r="G126" s="221"/>
      <c r="H126" s="221"/>
      <c r="I126" s="221"/>
    </row>
    <row r="127" spans="2:9" ht="15" customHeight="1" x14ac:dyDescent="0.2">
      <c r="B127" s="220">
        <v>2015</v>
      </c>
      <c r="C127" s="221">
        <v>8321</v>
      </c>
      <c r="D127" s="221">
        <v>2564</v>
      </c>
      <c r="E127" s="221">
        <v>193</v>
      </c>
      <c r="F127" s="221">
        <v>2483</v>
      </c>
      <c r="G127" s="221">
        <v>534</v>
      </c>
      <c r="H127" s="221">
        <v>338</v>
      </c>
      <c r="I127" s="221">
        <v>497</v>
      </c>
    </row>
    <row r="128" spans="2:9" ht="15" customHeight="1" x14ac:dyDescent="0.2">
      <c r="B128" s="220">
        <v>2016</v>
      </c>
      <c r="C128" s="221">
        <v>8309</v>
      </c>
      <c r="D128" s="221">
        <v>2498</v>
      </c>
      <c r="E128" s="221">
        <v>186</v>
      </c>
      <c r="F128" s="221">
        <v>2313</v>
      </c>
      <c r="G128" s="221">
        <v>500</v>
      </c>
      <c r="H128" s="221">
        <v>382</v>
      </c>
      <c r="I128" s="221">
        <v>579</v>
      </c>
    </row>
    <row r="129" spans="2:9" ht="15" customHeight="1" x14ac:dyDescent="0.2">
      <c r="B129" s="220">
        <v>2017</v>
      </c>
      <c r="C129" s="221">
        <v>8697</v>
      </c>
      <c r="D129" s="221">
        <v>2516</v>
      </c>
      <c r="E129" s="221">
        <v>222</v>
      </c>
      <c r="F129" s="221">
        <v>2413</v>
      </c>
      <c r="G129" s="221">
        <v>598</v>
      </c>
      <c r="H129" s="221">
        <v>378</v>
      </c>
      <c r="I129" s="221">
        <v>600</v>
      </c>
    </row>
    <row r="130" spans="2:9" ht="15" customHeight="1" x14ac:dyDescent="0.2">
      <c r="B130" s="220">
        <v>2018</v>
      </c>
      <c r="C130" s="221">
        <v>8859</v>
      </c>
      <c r="D130" s="221">
        <v>2571</v>
      </c>
      <c r="E130" s="221">
        <v>242</v>
      </c>
      <c r="F130" s="221">
        <v>2472</v>
      </c>
      <c r="G130" s="221">
        <v>644</v>
      </c>
      <c r="H130" s="221">
        <v>393</v>
      </c>
      <c r="I130" s="221">
        <v>623</v>
      </c>
    </row>
    <row r="131" spans="2:9" ht="15" customHeight="1" x14ac:dyDescent="0.2">
      <c r="B131" s="220">
        <v>2019</v>
      </c>
      <c r="C131" s="221">
        <v>8610</v>
      </c>
      <c r="D131" s="221">
        <v>2566</v>
      </c>
      <c r="E131" s="221">
        <v>201</v>
      </c>
      <c r="F131" s="221">
        <v>2387</v>
      </c>
      <c r="G131" s="221">
        <v>622</v>
      </c>
      <c r="H131" s="221">
        <v>375</v>
      </c>
      <c r="I131" s="221">
        <v>581</v>
      </c>
    </row>
    <row r="132" spans="2:9" ht="15" customHeight="1" x14ac:dyDescent="0.2">
      <c r="B132" s="220"/>
      <c r="C132" s="221"/>
      <c r="D132" s="221"/>
      <c r="E132" s="221"/>
      <c r="F132" s="221"/>
      <c r="G132" s="221"/>
      <c r="H132" s="221"/>
      <c r="I132" s="221"/>
    </row>
    <row r="133" spans="2:9" ht="15" customHeight="1" x14ac:dyDescent="0.2">
      <c r="B133" s="220">
        <v>2020</v>
      </c>
      <c r="C133" s="221">
        <v>9014</v>
      </c>
      <c r="D133" s="221">
        <v>2440</v>
      </c>
      <c r="E133" s="221">
        <v>220</v>
      </c>
      <c r="F133" s="221">
        <v>2370</v>
      </c>
      <c r="G133" s="221">
        <v>646</v>
      </c>
      <c r="H133" s="221">
        <v>379</v>
      </c>
      <c r="I133" s="221">
        <v>621</v>
      </c>
    </row>
    <row r="134" spans="2:9" ht="15" customHeight="1" x14ac:dyDescent="0.2">
      <c r="B134" s="220">
        <v>2021</v>
      </c>
      <c r="C134" s="221">
        <v>9394</v>
      </c>
      <c r="D134" s="221">
        <v>2475</v>
      </c>
      <c r="E134" s="221">
        <v>217</v>
      </c>
      <c r="F134" s="221">
        <v>2373</v>
      </c>
      <c r="G134" s="221">
        <v>671</v>
      </c>
      <c r="H134" s="221">
        <v>371</v>
      </c>
      <c r="I134" s="221">
        <v>659</v>
      </c>
    </row>
    <row r="135" spans="2:9" ht="15" customHeight="1" x14ac:dyDescent="0.2">
      <c r="B135" s="220">
        <v>2022</v>
      </c>
      <c r="C135" s="221">
        <v>9723</v>
      </c>
      <c r="D135" s="221">
        <v>2414</v>
      </c>
      <c r="E135" s="221">
        <v>262</v>
      </c>
      <c r="F135" s="221">
        <v>2383</v>
      </c>
      <c r="G135" s="221">
        <v>776</v>
      </c>
      <c r="H135" s="221">
        <v>403</v>
      </c>
      <c r="I135" s="221">
        <v>738</v>
      </c>
    </row>
    <row r="136" spans="2:9" ht="15" customHeight="1" x14ac:dyDescent="0.2">
      <c r="B136" s="220">
        <v>2023</v>
      </c>
      <c r="C136" s="221">
        <v>9551</v>
      </c>
      <c r="D136" s="221">
        <v>2379</v>
      </c>
      <c r="E136" s="221">
        <v>292</v>
      </c>
      <c r="F136" s="221">
        <v>2497</v>
      </c>
      <c r="G136" s="221">
        <v>787</v>
      </c>
      <c r="H136" s="221">
        <v>410</v>
      </c>
      <c r="I136" s="221">
        <v>796</v>
      </c>
    </row>
    <row r="137" spans="2:9" ht="15" customHeight="1" x14ac:dyDescent="0.2">
      <c r="B137" s="222">
        <v>2024</v>
      </c>
      <c r="C137" s="223">
        <v>9119</v>
      </c>
      <c r="D137" s="223">
        <v>2401</v>
      </c>
      <c r="E137" s="223">
        <v>311</v>
      </c>
      <c r="F137" s="223">
        <v>2298</v>
      </c>
      <c r="G137" s="223">
        <v>815</v>
      </c>
      <c r="H137" s="223">
        <v>374</v>
      </c>
      <c r="I137" s="223">
        <v>651</v>
      </c>
    </row>
    <row r="138" spans="2:9" x14ac:dyDescent="0.2">
      <c r="B138" s="260"/>
      <c r="C138" s="260"/>
      <c r="D138" s="260"/>
      <c r="E138" s="260"/>
      <c r="F138" s="260"/>
      <c r="G138" s="260"/>
      <c r="H138" s="260"/>
      <c r="I138" s="260"/>
    </row>
    <row r="139" spans="2:9" x14ac:dyDescent="0.2">
      <c r="B139" s="261" t="s">
        <v>400</v>
      </c>
      <c r="C139" s="261"/>
      <c r="D139" s="261"/>
      <c r="E139" s="261"/>
      <c r="F139" s="261"/>
      <c r="G139" s="261"/>
      <c r="H139" s="261"/>
      <c r="I139" s="261"/>
    </row>
    <row r="140" spans="2:9" x14ac:dyDescent="0.2">
      <c r="B140" s="224"/>
      <c r="C140" s="224"/>
      <c r="D140" s="224"/>
      <c r="E140" s="224"/>
      <c r="F140" s="224"/>
      <c r="G140" s="224"/>
      <c r="H140" s="224"/>
      <c r="I140" s="224"/>
    </row>
    <row r="141" spans="2:9" x14ac:dyDescent="0.2">
      <c r="I141" s="118" t="s">
        <v>82</v>
      </c>
    </row>
  </sheetData>
  <mergeCells count="8">
    <mergeCell ref="B138:I138"/>
    <mergeCell ref="B139:I139"/>
    <mergeCell ref="B3:I3"/>
    <mergeCell ref="B4:B5"/>
    <mergeCell ref="C4:C5"/>
    <mergeCell ref="D4:I4"/>
    <mergeCell ref="C6:I6"/>
    <mergeCell ref="C72:I72"/>
  </mergeCells>
  <hyperlinks>
    <hyperlink ref="I141" location="Inhaltsverzeichnis!A1" display="› zum Inhaltsverzeichnis" xr:uid="{7A684B66-5898-4528-ABFB-291F19E43502}"/>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1790-3CE8-4117-9CD3-425BE4C0C21E}">
  <dimension ref="A1:E20"/>
  <sheetViews>
    <sheetView zoomScaleNormal="100" workbookViewId="0">
      <pane ySplit="4" topLeftCell="A5" activePane="bottomLeft" state="frozen"/>
      <selection pane="bottomLeft" activeCell="D20" sqref="D20"/>
    </sheetView>
  </sheetViews>
  <sheetFormatPr baseColWidth="10" defaultColWidth="11.5703125" defaultRowHeight="12.75" x14ac:dyDescent="0.2"/>
  <cols>
    <col min="1" max="1" width="2.7109375" style="88" customWidth="1"/>
    <col min="2" max="4" width="20.5703125" style="88" customWidth="1"/>
    <col min="5" max="16384" width="11.5703125" style="88"/>
  </cols>
  <sheetData>
    <row r="1" spans="1:5" s="174" customFormat="1" ht="15" customHeight="1" x14ac:dyDescent="0.2">
      <c r="A1" s="75"/>
      <c r="B1" s="173"/>
      <c r="D1" s="75"/>
    </row>
    <row r="2" spans="1:5" s="75" customFormat="1" ht="20.100000000000001" customHeight="1" x14ac:dyDescent="0.2">
      <c r="A2" s="73"/>
      <c r="B2" s="74" t="s">
        <v>15</v>
      </c>
    </row>
    <row r="3" spans="1:5" s="178" customFormat="1" ht="50.1" customHeight="1" x14ac:dyDescent="0.2">
      <c r="A3" s="175"/>
      <c r="B3" s="232" t="s">
        <v>344</v>
      </c>
      <c r="C3" s="232"/>
      <c r="D3" s="232"/>
      <c r="E3" s="177"/>
    </row>
    <row r="4" spans="1:5" ht="36" x14ac:dyDescent="0.2">
      <c r="B4" s="110" t="s">
        <v>329</v>
      </c>
      <c r="C4" s="111" t="s">
        <v>328</v>
      </c>
      <c r="D4" s="115" t="s">
        <v>327</v>
      </c>
    </row>
    <row r="5" spans="1:5" ht="15" customHeight="1" x14ac:dyDescent="0.2">
      <c r="B5" s="166" t="s">
        <v>326</v>
      </c>
      <c r="C5" s="161">
        <v>206</v>
      </c>
      <c r="D5" s="161">
        <v>396</v>
      </c>
    </row>
    <row r="6" spans="1:5" ht="15" customHeight="1" x14ac:dyDescent="0.2">
      <c r="B6" s="119" t="s">
        <v>325</v>
      </c>
      <c r="C6" s="161">
        <v>13546</v>
      </c>
      <c r="D6" s="161">
        <v>14168</v>
      </c>
    </row>
    <row r="7" spans="1:5" ht="15" customHeight="1" x14ac:dyDescent="0.2">
      <c r="B7" s="167" t="s">
        <v>8</v>
      </c>
      <c r="C7" s="161"/>
      <c r="D7" s="161"/>
    </row>
    <row r="8" spans="1:5" ht="15" customHeight="1" x14ac:dyDescent="0.2">
      <c r="B8" s="167" t="s">
        <v>324</v>
      </c>
      <c r="C8" s="161">
        <v>5564</v>
      </c>
      <c r="D8" s="161">
        <v>4434</v>
      </c>
    </row>
    <row r="9" spans="1:5" ht="15" customHeight="1" x14ac:dyDescent="0.2">
      <c r="B9" s="119" t="s">
        <v>323</v>
      </c>
      <c r="C9" s="161">
        <v>16274</v>
      </c>
      <c r="D9" s="161">
        <v>25947</v>
      </c>
    </row>
    <row r="10" spans="1:5" ht="15" customHeight="1" x14ac:dyDescent="0.2">
      <c r="B10" s="167" t="s">
        <v>5</v>
      </c>
      <c r="C10" s="161"/>
      <c r="D10" s="161"/>
    </row>
    <row r="11" spans="1:5" ht="15" customHeight="1" x14ac:dyDescent="0.2">
      <c r="B11" s="167" t="s">
        <v>322</v>
      </c>
      <c r="C11" s="161">
        <v>121</v>
      </c>
      <c r="D11" s="161">
        <v>2392</v>
      </c>
    </row>
    <row r="12" spans="1:5" ht="15" customHeight="1" x14ac:dyDescent="0.2">
      <c r="B12" s="167" t="s">
        <v>321</v>
      </c>
      <c r="C12" s="161">
        <v>3573</v>
      </c>
      <c r="D12" s="161">
        <v>11908</v>
      </c>
    </row>
    <row r="13" spans="1:5" ht="15" customHeight="1" x14ac:dyDescent="0.2">
      <c r="B13" s="167" t="s">
        <v>320</v>
      </c>
      <c r="C13" s="161">
        <v>5870</v>
      </c>
      <c r="D13" s="161">
        <v>8008</v>
      </c>
    </row>
    <row r="14" spans="1:5" ht="15" customHeight="1" x14ac:dyDescent="0.2">
      <c r="B14" s="167" t="s">
        <v>319</v>
      </c>
      <c r="C14" s="161">
        <v>4614</v>
      </c>
      <c r="D14" s="161">
        <v>2701</v>
      </c>
    </row>
    <row r="15" spans="1:5" ht="15" customHeight="1" x14ac:dyDescent="0.2">
      <c r="B15" s="168" t="s">
        <v>318</v>
      </c>
      <c r="C15" s="165" t="s">
        <v>345</v>
      </c>
      <c r="D15" s="163">
        <v>938</v>
      </c>
    </row>
    <row r="16" spans="1:5" x14ac:dyDescent="0.2">
      <c r="B16" s="246"/>
      <c r="C16" s="246"/>
      <c r="D16" s="246"/>
    </row>
    <row r="17" spans="2:4" ht="46.9" customHeight="1" x14ac:dyDescent="0.2">
      <c r="B17" s="264" t="s">
        <v>347</v>
      </c>
      <c r="C17" s="264"/>
      <c r="D17" s="264"/>
    </row>
    <row r="18" spans="2:4" ht="14.25" customHeight="1" x14ac:dyDescent="0.2">
      <c r="B18" s="169" t="s">
        <v>346</v>
      </c>
      <c r="C18" s="160"/>
      <c r="D18" s="160"/>
    </row>
    <row r="20" spans="2:4" x14ac:dyDescent="0.2">
      <c r="D20" s="118" t="s">
        <v>82</v>
      </c>
    </row>
  </sheetData>
  <mergeCells count="3">
    <mergeCell ref="B3:D3"/>
    <mergeCell ref="B16:D16"/>
    <mergeCell ref="B17:D17"/>
  </mergeCells>
  <hyperlinks>
    <hyperlink ref="D20" location="Inhaltsverzeichnis!A1" display="› zum Inhaltsverzeichnis" xr:uid="{00000000-0004-0000-1100-000000000000}"/>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7BA6-BA22-4F1C-A063-60527E81D85C}">
  <dimension ref="A1:W53"/>
  <sheetViews>
    <sheetView zoomScaleNormal="100" workbookViewId="0">
      <pane ySplit="5" topLeftCell="A6" activePane="bottomLeft" state="frozen"/>
      <selection pane="bottomLeft" activeCell="K53" sqref="K53"/>
    </sheetView>
  </sheetViews>
  <sheetFormatPr baseColWidth="10" defaultColWidth="11.5703125" defaultRowHeight="12.75" x14ac:dyDescent="0.2"/>
  <cols>
    <col min="1" max="1" width="2.7109375" style="88" customWidth="1"/>
    <col min="2" max="2" width="12.7109375" style="88" customWidth="1"/>
    <col min="3" max="3" width="14.28515625" style="88" customWidth="1"/>
    <col min="4" max="11" width="11.5703125" style="88" customWidth="1"/>
    <col min="12" max="12" width="12.140625" style="88" bestFit="1" customWidth="1"/>
    <col min="13" max="15" width="11.5703125" style="88"/>
    <col min="16" max="19" width="12.140625" style="88" bestFit="1" customWidth="1"/>
    <col min="20" max="16384" width="11.5703125" style="88"/>
  </cols>
  <sheetData>
    <row r="1" spans="1:23" s="174" customFormat="1" ht="15" customHeight="1" x14ac:dyDescent="0.2">
      <c r="A1" s="75"/>
      <c r="B1" s="173"/>
      <c r="E1" s="75"/>
    </row>
    <row r="2" spans="1:23" s="75" customFormat="1" ht="20.100000000000001" customHeight="1" x14ac:dyDescent="0.2">
      <c r="A2" s="73"/>
      <c r="B2" s="74" t="s">
        <v>15</v>
      </c>
      <c r="D2" s="76"/>
    </row>
    <row r="3" spans="1:23" s="178" customFormat="1" ht="50.1" customHeight="1" x14ac:dyDescent="0.2">
      <c r="A3" s="175"/>
      <c r="B3" s="232" t="s">
        <v>348</v>
      </c>
      <c r="C3" s="232"/>
      <c r="D3" s="232"/>
      <c r="E3" s="232"/>
      <c r="F3" s="232"/>
      <c r="G3" s="232"/>
      <c r="H3" s="232"/>
      <c r="I3" s="232"/>
      <c r="J3" s="232"/>
      <c r="K3" s="176"/>
    </row>
    <row r="4" spans="1:23" ht="18" customHeight="1" x14ac:dyDescent="0.2">
      <c r="B4" s="266"/>
      <c r="C4" s="245" t="s">
        <v>349</v>
      </c>
      <c r="D4" s="267" t="s">
        <v>343</v>
      </c>
      <c r="E4" s="267"/>
      <c r="F4" s="267"/>
      <c r="G4" s="267"/>
      <c r="H4" s="267"/>
      <c r="I4" s="267"/>
      <c r="J4" s="267"/>
      <c r="K4" s="268"/>
    </row>
    <row r="5" spans="1:23" ht="18" customHeight="1" x14ac:dyDescent="0.2">
      <c r="B5" s="266"/>
      <c r="C5" s="245"/>
      <c r="D5" s="182" t="s">
        <v>342</v>
      </c>
      <c r="E5" s="182" t="s">
        <v>341</v>
      </c>
      <c r="F5" s="182" t="s">
        <v>340</v>
      </c>
      <c r="G5" s="182" t="s">
        <v>339</v>
      </c>
      <c r="H5" s="182" t="s">
        <v>338</v>
      </c>
      <c r="I5" s="182" t="s">
        <v>337</v>
      </c>
      <c r="J5" s="182" t="s">
        <v>336</v>
      </c>
      <c r="K5" s="183" t="s">
        <v>335</v>
      </c>
    </row>
    <row r="6" spans="1:23" ht="15" customHeight="1" x14ac:dyDescent="0.2">
      <c r="B6" s="112" t="s">
        <v>95</v>
      </c>
      <c r="C6" s="265" t="s">
        <v>334</v>
      </c>
      <c r="D6" s="265"/>
      <c r="E6" s="265"/>
      <c r="F6" s="265"/>
      <c r="G6" s="265"/>
      <c r="H6" s="265"/>
      <c r="I6" s="265"/>
      <c r="J6" s="265"/>
      <c r="K6" s="265"/>
    </row>
    <row r="7" spans="1:23" ht="15" customHeight="1" x14ac:dyDescent="0.2">
      <c r="B7" s="140" t="s">
        <v>100</v>
      </c>
      <c r="C7" s="161">
        <v>96606</v>
      </c>
      <c r="D7" s="161">
        <v>5867</v>
      </c>
      <c r="E7" s="161">
        <v>14076</v>
      </c>
      <c r="F7" s="161">
        <v>5207</v>
      </c>
      <c r="G7" s="161">
        <v>6297</v>
      </c>
      <c r="H7" s="161">
        <v>7934</v>
      </c>
      <c r="I7" s="161">
        <v>10494</v>
      </c>
      <c r="J7" s="161">
        <v>16552</v>
      </c>
      <c r="K7" s="161">
        <v>30179</v>
      </c>
      <c r="L7" s="170"/>
    </row>
    <row r="8" spans="1:23" ht="15" customHeight="1" x14ac:dyDescent="0.2">
      <c r="B8" s="140" t="s">
        <v>2</v>
      </c>
      <c r="C8" s="161">
        <v>37811</v>
      </c>
      <c r="D8" s="161">
        <v>3803</v>
      </c>
      <c r="E8" s="161">
        <v>7140</v>
      </c>
      <c r="F8" s="161">
        <v>2322</v>
      </c>
      <c r="G8" s="161">
        <v>2844</v>
      </c>
      <c r="H8" s="161">
        <v>3272</v>
      </c>
      <c r="I8" s="161">
        <v>4167</v>
      </c>
      <c r="J8" s="161">
        <v>5836</v>
      </c>
      <c r="K8" s="161">
        <v>8427</v>
      </c>
      <c r="L8" s="170"/>
    </row>
    <row r="9" spans="1:23" ht="15" customHeight="1" x14ac:dyDescent="0.2">
      <c r="B9" s="140" t="s">
        <v>3</v>
      </c>
      <c r="C9" s="161">
        <v>58795</v>
      </c>
      <c r="D9" s="161">
        <v>2064</v>
      </c>
      <c r="E9" s="161">
        <v>6936</v>
      </c>
      <c r="F9" s="161">
        <v>2885</v>
      </c>
      <c r="G9" s="161">
        <v>3453</v>
      </c>
      <c r="H9" s="161">
        <v>4662</v>
      </c>
      <c r="I9" s="161">
        <v>6327</v>
      </c>
      <c r="J9" s="161">
        <v>10716</v>
      </c>
      <c r="K9" s="161">
        <v>21752</v>
      </c>
      <c r="L9" s="170"/>
      <c r="M9" s="170"/>
      <c r="N9" s="170"/>
      <c r="O9" s="170"/>
      <c r="P9" s="170"/>
      <c r="Q9" s="170"/>
      <c r="R9" s="170"/>
    </row>
    <row r="10" spans="1:23" ht="15" customHeight="1" x14ac:dyDescent="0.2">
      <c r="B10" s="140"/>
      <c r="C10" s="265" t="s">
        <v>356</v>
      </c>
      <c r="D10" s="265"/>
      <c r="E10" s="265"/>
      <c r="F10" s="265"/>
      <c r="G10" s="265"/>
      <c r="H10" s="265"/>
      <c r="I10" s="265"/>
      <c r="J10" s="265"/>
      <c r="K10" s="265"/>
    </row>
    <row r="11" spans="1:23" ht="15" customHeight="1" x14ac:dyDescent="0.2">
      <c r="B11" s="140" t="s">
        <v>100</v>
      </c>
      <c r="C11" s="161">
        <v>14446</v>
      </c>
      <c r="D11" s="161">
        <v>4</v>
      </c>
      <c r="E11" s="161">
        <v>563</v>
      </c>
      <c r="F11" s="161">
        <v>480</v>
      </c>
      <c r="G11" s="161">
        <v>623</v>
      </c>
      <c r="H11" s="161">
        <v>903</v>
      </c>
      <c r="I11" s="161">
        <v>1445</v>
      </c>
      <c r="J11" s="161">
        <v>2864</v>
      </c>
      <c r="K11" s="161">
        <v>7564</v>
      </c>
      <c r="L11" s="170"/>
      <c r="M11" s="170"/>
      <c r="N11" s="170"/>
      <c r="O11" s="170"/>
      <c r="P11" s="170"/>
      <c r="Q11" s="170"/>
      <c r="R11" s="170"/>
      <c r="S11" s="170"/>
      <c r="T11" s="170"/>
      <c r="U11" s="170"/>
      <c r="V11" s="170"/>
      <c r="W11" s="170"/>
    </row>
    <row r="12" spans="1:23" ht="15" customHeight="1" x14ac:dyDescent="0.2">
      <c r="B12" s="140" t="s">
        <v>2</v>
      </c>
      <c r="C12" s="161">
        <v>4528</v>
      </c>
      <c r="D12" s="161">
        <v>1</v>
      </c>
      <c r="E12" s="161">
        <v>368</v>
      </c>
      <c r="F12" s="161">
        <v>288</v>
      </c>
      <c r="G12" s="161">
        <v>374</v>
      </c>
      <c r="H12" s="161">
        <v>418</v>
      </c>
      <c r="I12" s="161">
        <v>554</v>
      </c>
      <c r="J12" s="161">
        <v>875</v>
      </c>
      <c r="K12" s="161">
        <v>1650</v>
      </c>
      <c r="L12" s="170"/>
    </row>
    <row r="13" spans="1:23" ht="15" customHeight="1" x14ac:dyDescent="0.2">
      <c r="B13" s="140" t="s">
        <v>3</v>
      </c>
      <c r="C13" s="161">
        <v>9918</v>
      </c>
      <c r="D13" s="161">
        <v>3</v>
      </c>
      <c r="E13" s="161">
        <v>195</v>
      </c>
      <c r="F13" s="161">
        <v>192</v>
      </c>
      <c r="G13" s="161">
        <v>249</v>
      </c>
      <c r="H13" s="161">
        <v>485</v>
      </c>
      <c r="I13" s="161">
        <v>891</v>
      </c>
      <c r="J13" s="161">
        <v>1989</v>
      </c>
      <c r="K13" s="161">
        <v>5914</v>
      </c>
      <c r="L13" s="170"/>
    </row>
    <row r="14" spans="1:23" ht="15" customHeight="1" x14ac:dyDescent="0.2">
      <c r="B14" s="140"/>
      <c r="C14" s="265" t="s">
        <v>357</v>
      </c>
      <c r="D14" s="265"/>
      <c r="E14" s="265"/>
      <c r="F14" s="265"/>
      <c r="G14" s="265"/>
      <c r="H14" s="265"/>
      <c r="I14" s="265"/>
      <c r="J14" s="265"/>
      <c r="K14" s="265"/>
    </row>
    <row r="15" spans="1:23" ht="15" customHeight="1" x14ac:dyDescent="0.2">
      <c r="B15" s="140" t="s">
        <v>100</v>
      </c>
      <c r="C15" s="161">
        <v>25947</v>
      </c>
      <c r="D15" s="161">
        <v>216</v>
      </c>
      <c r="E15" s="161">
        <v>2554</v>
      </c>
      <c r="F15" s="161">
        <v>1372</v>
      </c>
      <c r="G15" s="161">
        <v>1698</v>
      </c>
      <c r="H15" s="161">
        <v>2169</v>
      </c>
      <c r="I15" s="161">
        <v>3027</v>
      </c>
      <c r="J15" s="161">
        <v>5020</v>
      </c>
      <c r="K15" s="161">
        <v>9891</v>
      </c>
      <c r="L15" s="170"/>
      <c r="M15" s="170"/>
      <c r="N15" s="170"/>
      <c r="O15" s="170"/>
      <c r="P15" s="170"/>
      <c r="Q15" s="170"/>
      <c r="R15" s="170"/>
      <c r="S15" s="170"/>
      <c r="T15" s="170"/>
      <c r="U15" s="170"/>
    </row>
    <row r="16" spans="1:23" ht="15" customHeight="1" x14ac:dyDescent="0.2">
      <c r="B16" s="140" t="s">
        <v>2</v>
      </c>
      <c r="C16" s="161">
        <v>8886</v>
      </c>
      <c r="D16" s="161">
        <v>129</v>
      </c>
      <c r="E16" s="161">
        <v>1244</v>
      </c>
      <c r="F16" s="161">
        <v>582</v>
      </c>
      <c r="G16" s="161">
        <v>738</v>
      </c>
      <c r="H16" s="161">
        <v>826</v>
      </c>
      <c r="I16" s="161">
        <v>1098</v>
      </c>
      <c r="J16" s="161">
        <v>1614</v>
      </c>
      <c r="K16" s="161">
        <v>2655</v>
      </c>
      <c r="L16" s="170"/>
    </row>
    <row r="17" spans="2:20" ht="15" customHeight="1" x14ac:dyDescent="0.2">
      <c r="B17" s="140" t="s">
        <v>3</v>
      </c>
      <c r="C17" s="161">
        <v>17061</v>
      </c>
      <c r="D17" s="161">
        <v>87</v>
      </c>
      <c r="E17" s="161">
        <v>1310</v>
      </c>
      <c r="F17" s="161">
        <v>790</v>
      </c>
      <c r="G17" s="161">
        <v>960</v>
      </c>
      <c r="H17" s="161">
        <v>1343</v>
      </c>
      <c r="I17" s="161">
        <v>1929</v>
      </c>
      <c r="J17" s="161">
        <v>3406</v>
      </c>
      <c r="K17" s="161">
        <v>7236</v>
      </c>
      <c r="L17" s="170"/>
    </row>
    <row r="18" spans="2:20" ht="15" customHeight="1" x14ac:dyDescent="0.2">
      <c r="B18" s="140"/>
      <c r="C18" s="269" t="s">
        <v>358</v>
      </c>
      <c r="D18" s="270"/>
      <c r="E18" s="270"/>
      <c r="F18" s="270"/>
      <c r="G18" s="270"/>
      <c r="H18" s="270"/>
      <c r="I18" s="270"/>
      <c r="J18" s="270"/>
      <c r="K18" s="270"/>
    </row>
    <row r="19" spans="2:20" ht="15" customHeight="1" x14ac:dyDescent="0.2">
      <c r="B19" s="119" t="s">
        <v>100</v>
      </c>
      <c r="C19" s="161">
        <v>10130</v>
      </c>
      <c r="D19" s="161">
        <v>402</v>
      </c>
      <c r="E19" s="161">
        <v>1899</v>
      </c>
      <c r="F19" s="161">
        <v>722</v>
      </c>
      <c r="G19" s="161">
        <v>865</v>
      </c>
      <c r="H19" s="161">
        <v>932</v>
      </c>
      <c r="I19" s="161">
        <v>1139</v>
      </c>
      <c r="J19" s="161">
        <v>1793</v>
      </c>
      <c r="K19" s="161">
        <v>2378</v>
      </c>
      <c r="L19" s="170"/>
      <c r="M19" s="170"/>
      <c r="N19" s="170"/>
      <c r="O19" s="170"/>
      <c r="P19" s="170"/>
      <c r="Q19" s="170"/>
      <c r="R19" s="170"/>
      <c r="S19" s="170"/>
    </row>
    <row r="20" spans="2:20" ht="15" customHeight="1" x14ac:dyDescent="0.2">
      <c r="B20" s="119" t="s">
        <v>2</v>
      </c>
      <c r="C20" s="161">
        <v>3676</v>
      </c>
      <c r="D20" s="161">
        <v>240</v>
      </c>
      <c r="E20" s="161">
        <v>887</v>
      </c>
      <c r="F20" s="161">
        <v>281</v>
      </c>
      <c r="G20" s="161">
        <v>376</v>
      </c>
      <c r="H20" s="161">
        <v>337</v>
      </c>
      <c r="I20" s="161">
        <v>379</v>
      </c>
      <c r="J20" s="161">
        <v>526</v>
      </c>
      <c r="K20" s="161">
        <v>650</v>
      </c>
      <c r="L20" s="170"/>
    </row>
    <row r="21" spans="2:20" ht="15" customHeight="1" x14ac:dyDescent="0.2">
      <c r="B21" s="119" t="s">
        <v>3</v>
      </c>
      <c r="C21" s="161">
        <v>6454</v>
      </c>
      <c r="D21" s="161">
        <v>162</v>
      </c>
      <c r="E21" s="161">
        <v>1012</v>
      </c>
      <c r="F21" s="161">
        <v>441</v>
      </c>
      <c r="G21" s="161">
        <v>489</v>
      </c>
      <c r="H21" s="161">
        <v>595</v>
      </c>
      <c r="I21" s="161">
        <v>760</v>
      </c>
      <c r="J21" s="161">
        <v>1267</v>
      </c>
      <c r="K21" s="161">
        <v>1728</v>
      </c>
      <c r="L21" s="170"/>
    </row>
    <row r="22" spans="2:20" ht="15" customHeight="1" x14ac:dyDescent="0.2">
      <c r="B22" s="140"/>
      <c r="C22" s="265" t="s">
        <v>359</v>
      </c>
      <c r="D22" s="265"/>
      <c r="E22" s="265"/>
      <c r="F22" s="265"/>
      <c r="G22" s="265"/>
      <c r="H22" s="265"/>
      <c r="I22" s="265"/>
      <c r="J22" s="265"/>
      <c r="K22" s="265"/>
    </row>
    <row r="23" spans="2:20" ht="15" customHeight="1" x14ac:dyDescent="0.2">
      <c r="B23" s="140" t="s">
        <v>100</v>
      </c>
      <c r="C23" s="161">
        <v>46083</v>
      </c>
      <c r="D23" s="161">
        <v>5245</v>
      </c>
      <c r="E23" s="161">
        <v>9060</v>
      </c>
      <c r="F23" s="161">
        <v>2633</v>
      </c>
      <c r="G23" s="161">
        <v>3111</v>
      </c>
      <c r="H23" s="161">
        <v>3930</v>
      </c>
      <c r="I23" s="161">
        <v>4883</v>
      </c>
      <c r="J23" s="161">
        <v>6875</v>
      </c>
      <c r="K23" s="161">
        <v>10346</v>
      </c>
      <c r="L23" s="170"/>
      <c r="M23" s="170"/>
      <c r="N23" s="170"/>
      <c r="O23" s="170"/>
      <c r="P23" s="170"/>
      <c r="Q23" s="170"/>
      <c r="R23" s="170"/>
    </row>
    <row r="24" spans="2:20" ht="15" customHeight="1" x14ac:dyDescent="0.2">
      <c r="B24" s="140" t="s">
        <v>2</v>
      </c>
      <c r="C24" s="161">
        <v>20721</v>
      </c>
      <c r="D24" s="161">
        <v>3433</v>
      </c>
      <c r="E24" s="161">
        <v>4641</v>
      </c>
      <c r="F24" s="161">
        <v>1171</v>
      </c>
      <c r="G24" s="161">
        <v>1356</v>
      </c>
      <c r="H24" s="161">
        <v>1691</v>
      </c>
      <c r="I24" s="161">
        <v>2136</v>
      </c>
      <c r="J24" s="161">
        <v>2821</v>
      </c>
      <c r="K24" s="161">
        <v>3472</v>
      </c>
      <c r="L24" s="170"/>
    </row>
    <row r="25" spans="2:20" ht="15" customHeight="1" x14ac:dyDescent="0.2">
      <c r="B25" s="140" t="s">
        <v>3</v>
      </c>
      <c r="C25" s="161">
        <v>25362</v>
      </c>
      <c r="D25" s="161">
        <v>1812</v>
      </c>
      <c r="E25" s="161">
        <v>4419</v>
      </c>
      <c r="F25" s="161">
        <v>1462</v>
      </c>
      <c r="G25" s="161">
        <v>1755</v>
      </c>
      <c r="H25" s="161">
        <v>2239</v>
      </c>
      <c r="I25" s="161">
        <v>2747</v>
      </c>
      <c r="J25" s="161">
        <v>4054</v>
      </c>
      <c r="K25" s="161">
        <v>6874</v>
      </c>
      <c r="L25" s="170"/>
    </row>
    <row r="26" spans="2:20" ht="15" customHeight="1" x14ac:dyDescent="0.2">
      <c r="B26" s="140"/>
      <c r="C26" s="265" t="s">
        <v>333</v>
      </c>
      <c r="D26" s="265"/>
      <c r="E26" s="265"/>
      <c r="F26" s="265"/>
      <c r="G26" s="265"/>
      <c r="H26" s="265"/>
      <c r="I26" s="265"/>
      <c r="J26" s="265"/>
      <c r="K26" s="265"/>
    </row>
    <row r="27" spans="2:20" ht="15" customHeight="1" x14ac:dyDescent="0.2">
      <c r="B27" s="140" t="s">
        <v>100</v>
      </c>
      <c r="C27" s="161">
        <v>12643</v>
      </c>
      <c r="D27" s="161">
        <v>410</v>
      </c>
      <c r="E27" s="161">
        <v>2142</v>
      </c>
      <c r="F27" s="161">
        <v>841</v>
      </c>
      <c r="G27" s="161">
        <v>1025</v>
      </c>
      <c r="H27" s="161">
        <v>1125</v>
      </c>
      <c r="I27" s="161">
        <v>1459</v>
      </c>
      <c r="J27" s="161">
        <v>2359</v>
      </c>
      <c r="K27" s="161">
        <v>3282</v>
      </c>
      <c r="L27" s="170"/>
      <c r="M27" s="170"/>
      <c r="N27" s="170"/>
      <c r="O27" s="170"/>
      <c r="P27" s="170"/>
      <c r="Q27" s="170"/>
      <c r="R27" s="170"/>
      <c r="S27" s="170"/>
      <c r="T27" s="170"/>
    </row>
    <row r="28" spans="2:20" ht="15" customHeight="1" x14ac:dyDescent="0.2">
      <c r="B28" s="140" t="s">
        <v>2</v>
      </c>
      <c r="C28" s="161">
        <v>4433</v>
      </c>
      <c r="D28" s="161">
        <v>244</v>
      </c>
      <c r="E28" s="161">
        <v>999</v>
      </c>
      <c r="F28" s="161">
        <v>342</v>
      </c>
      <c r="G28" s="161">
        <v>438</v>
      </c>
      <c r="H28" s="161">
        <v>407</v>
      </c>
      <c r="I28" s="161">
        <v>474</v>
      </c>
      <c r="J28" s="161">
        <v>656</v>
      </c>
      <c r="K28" s="161">
        <v>873</v>
      </c>
      <c r="L28" s="170"/>
      <c r="M28" s="170"/>
      <c r="N28" s="170"/>
      <c r="O28" s="170"/>
      <c r="P28" s="170"/>
      <c r="Q28" s="170"/>
      <c r="R28" s="170"/>
      <c r="S28" s="170"/>
      <c r="T28" s="170"/>
    </row>
    <row r="29" spans="2:20" ht="15" customHeight="1" x14ac:dyDescent="0.2">
      <c r="B29" s="140" t="s">
        <v>3</v>
      </c>
      <c r="C29" s="161">
        <v>8210</v>
      </c>
      <c r="D29" s="161">
        <v>166</v>
      </c>
      <c r="E29" s="161">
        <v>1143</v>
      </c>
      <c r="F29" s="161">
        <v>499</v>
      </c>
      <c r="G29" s="161">
        <v>587</v>
      </c>
      <c r="H29" s="161">
        <v>718</v>
      </c>
      <c r="I29" s="161">
        <v>985</v>
      </c>
      <c r="J29" s="161">
        <v>1703</v>
      </c>
      <c r="K29" s="161">
        <v>2409</v>
      </c>
      <c r="L29" s="170"/>
      <c r="M29" s="170"/>
      <c r="N29" s="170"/>
      <c r="O29" s="170"/>
      <c r="P29" s="170"/>
      <c r="Q29" s="170"/>
      <c r="R29" s="170"/>
      <c r="S29" s="170"/>
      <c r="T29" s="170"/>
    </row>
    <row r="30" spans="2:20" ht="15" customHeight="1" x14ac:dyDescent="0.2">
      <c r="B30" s="140"/>
      <c r="C30" s="265" t="s">
        <v>332</v>
      </c>
      <c r="D30" s="265"/>
      <c r="E30" s="265"/>
      <c r="F30" s="265"/>
      <c r="G30" s="265"/>
      <c r="H30" s="265"/>
      <c r="I30" s="265"/>
      <c r="J30" s="265"/>
      <c r="K30" s="265"/>
    </row>
    <row r="31" spans="2:20" ht="15" customHeight="1" x14ac:dyDescent="0.2">
      <c r="B31" s="140" t="s">
        <v>100</v>
      </c>
      <c r="C31" s="161">
        <v>39507</v>
      </c>
      <c r="D31" s="161">
        <v>2047</v>
      </c>
      <c r="E31" s="161">
        <v>5286</v>
      </c>
      <c r="F31" s="161">
        <v>2228</v>
      </c>
      <c r="G31" s="161">
        <v>2793</v>
      </c>
      <c r="H31" s="161">
        <v>3430</v>
      </c>
      <c r="I31" s="161">
        <v>4459</v>
      </c>
      <c r="J31" s="161">
        <v>6998</v>
      </c>
      <c r="K31" s="161">
        <v>12266</v>
      </c>
      <c r="L31" s="170"/>
      <c r="M31" s="170"/>
      <c r="N31" s="170"/>
      <c r="O31" s="170"/>
      <c r="P31" s="170"/>
      <c r="Q31" s="170"/>
      <c r="R31" s="170"/>
    </row>
    <row r="32" spans="2:20" ht="15" customHeight="1" x14ac:dyDescent="0.2">
      <c r="B32" s="140" t="s">
        <v>2</v>
      </c>
      <c r="C32" s="161">
        <v>14715</v>
      </c>
      <c r="D32" s="161">
        <v>1294</v>
      </c>
      <c r="E32" s="161">
        <v>2598</v>
      </c>
      <c r="F32" s="161">
        <v>1011</v>
      </c>
      <c r="G32" s="161">
        <v>1181</v>
      </c>
      <c r="H32" s="161">
        <v>1381</v>
      </c>
      <c r="I32" s="161">
        <v>1671</v>
      </c>
      <c r="J32" s="161">
        <v>2324</v>
      </c>
      <c r="K32" s="161">
        <v>3255</v>
      </c>
      <c r="L32" s="170"/>
    </row>
    <row r="33" spans="2:22" ht="15" customHeight="1" x14ac:dyDescent="0.2">
      <c r="B33" s="140" t="s">
        <v>3</v>
      </c>
      <c r="C33" s="161">
        <v>24792</v>
      </c>
      <c r="D33" s="161">
        <v>753</v>
      </c>
      <c r="E33" s="161">
        <v>2688</v>
      </c>
      <c r="F33" s="161">
        <v>1217</v>
      </c>
      <c r="G33" s="161">
        <v>1612</v>
      </c>
      <c r="H33" s="161">
        <v>2049</v>
      </c>
      <c r="I33" s="161">
        <v>2788</v>
      </c>
      <c r="J33" s="161">
        <v>4674</v>
      </c>
      <c r="K33" s="161">
        <v>9011</v>
      </c>
      <c r="L33" s="170"/>
    </row>
    <row r="34" spans="2:22" ht="15" customHeight="1" x14ac:dyDescent="0.2">
      <c r="B34" s="140"/>
      <c r="C34" s="265" t="s">
        <v>331</v>
      </c>
      <c r="D34" s="265"/>
      <c r="E34" s="265"/>
      <c r="F34" s="265"/>
      <c r="G34" s="265"/>
      <c r="H34" s="265"/>
      <c r="I34" s="265"/>
      <c r="J34" s="265"/>
      <c r="K34" s="265"/>
    </row>
    <row r="35" spans="2:22" ht="15" customHeight="1" x14ac:dyDescent="0.2">
      <c r="B35" s="140" t="s">
        <v>100</v>
      </c>
      <c r="C35" s="161">
        <v>28397</v>
      </c>
      <c r="D35" s="161">
        <v>2403</v>
      </c>
      <c r="E35" s="161">
        <v>3923</v>
      </c>
      <c r="F35" s="161">
        <v>1468</v>
      </c>
      <c r="G35" s="161">
        <v>1649</v>
      </c>
      <c r="H35" s="161">
        <v>2266</v>
      </c>
      <c r="I35" s="161">
        <v>2965</v>
      </c>
      <c r="J35" s="161">
        <v>4675</v>
      </c>
      <c r="K35" s="161">
        <v>9048</v>
      </c>
      <c r="L35" s="170"/>
      <c r="M35" s="170"/>
      <c r="N35" s="170"/>
      <c r="O35" s="170"/>
      <c r="P35" s="170"/>
      <c r="Q35" s="170"/>
      <c r="R35" s="170"/>
      <c r="S35" s="170"/>
    </row>
    <row r="36" spans="2:22" ht="15" customHeight="1" x14ac:dyDescent="0.2">
      <c r="B36" s="140" t="s">
        <v>2</v>
      </c>
      <c r="C36" s="161">
        <v>12068</v>
      </c>
      <c r="D36" s="161">
        <v>1653</v>
      </c>
      <c r="E36" s="161">
        <v>2049</v>
      </c>
      <c r="F36" s="161">
        <v>643</v>
      </c>
      <c r="G36" s="161">
        <v>771</v>
      </c>
      <c r="H36" s="161">
        <v>984</v>
      </c>
      <c r="I36" s="161">
        <v>1271</v>
      </c>
      <c r="J36" s="161">
        <v>1882</v>
      </c>
      <c r="K36" s="161">
        <v>2815</v>
      </c>
      <c r="L36" s="170"/>
    </row>
    <row r="37" spans="2:22" ht="15" customHeight="1" x14ac:dyDescent="0.2">
      <c r="B37" s="140" t="s">
        <v>3</v>
      </c>
      <c r="C37" s="161">
        <v>16329</v>
      </c>
      <c r="D37" s="161">
        <v>750</v>
      </c>
      <c r="E37" s="161">
        <v>1874</v>
      </c>
      <c r="F37" s="161">
        <v>825</v>
      </c>
      <c r="G37" s="161">
        <v>878</v>
      </c>
      <c r="H37" s="161">
        <v>1282</v>
      </c>
      <c r="I37" s="161">
        <v>1694</v>
      </c>
      <c r="J37" s="161">
        <v>2793</v>
      </c>
      <c r="K37" s="161">
        <v>6233</v>
      </c>
      <c r="L37" s="170"/>
    </row>
    <row r="38" spans="2:22" ht="15" customHeight="1" x14ac:dyDescent="0.2">
      <c r="B38" s="140"/>
      <c r="C38" s="265" t="s">
        <v>330</v>
      </c>
      <c r="D38" s="265"/>
      <c r="E38" s="265"/>
      <c r="F38" s="265"/>
      <c r="G38" s="265"/>
      <c r="H38" s="265"/>
      <c r="I38" s="265"/>
      <c r="J38" s="265"/>
      <c r="K38" s="265"/>
    </row>
    <row r="39" spans="2:22" ht="15" customHeight="1" x14ac:dyDescent="0.2">
      <c r="B39" s="140" t="s">
        <v>100</v>
      </c>
      <c r="C39" s="161">
        <v>11664</v>
      </c>
      <c r="D39" s="161">
        <v>742</v>
      </c>
      <c r="E39" s="161">
        <v>1745</v>
      </c>
      <c r="F39" s="161">
        <v>483</v>
      </c>
      <c r="G39" s="161">
        <v>612</v>
      </c>
      <c r="H39" s="161">
        <v>847</v>
      </c>
      <c r="I39" s="161">
        <v>1191</v>
      </c>
      <c r="J39" s="161">
        <v>1870</v>
      </c>
      <c r="K39" s="161">
        <v>4174</v>
      </c>
      <c r="L39" s="170"/>
      <c r="M39" s="170"/>
      <c r="N39" s="170"/>
      <c r="O39" s="170"/>
      <c r="P39" s="170"/>
      <c r="Q39" s="170"/>
      <c r="R39" s="170"/>
    </row>
    <row r="40" spans="2:22" ht="15" customHeight="1" x14ac:dyDescent="0.2">
      <c r="B40" s="140" t="s">
        <v>2</v>
      </c>
      <c r="C40" s="161">
        <v>4812</v>
      </c>
      <c r="D40" s="161">
        <v>455</v>
      </c>
      <c r="E40" s="161">
        <v>931</v>
      </c>
      <c r="F40" s="161">
        <v>253</v>
      </c>
      <c r="G40" s="161">
        <v>329</v>
      </c>
      <c r="H40" s="161">
        <v>382</v>
      </c>
      <c r="I40" s="161">
        <v>555</v>
      </c>
      <c r="J40" s="161">
        <v>749</v>
      </c>
      <c r="K40" s="161">
        <v>1158</v>
      </c>
      <c r="L40" s="170"/>
    </row>
    <row r="41" spans="2:22" ht="15" customHeight="1" x14ac:dyDescent="0.2">
      <c r="B41" s="140" t="s">
        <v>3</v>
      </c>
      <c r="C41" s="161">
        <v>6852</v>
      </c>
      <c r="D41" s="161">
        <v>287</v>
      </c>
      <c r="E41" s="161">
        <v>814</v>
      </c>
      <c r="F41" s="161">
        <v>230</v>
      </c>
      <c r="G41" s="161">
        <v>283</v>
      </c>
      <c r="H41" s="161">
        <v>465</v>
      </c>
      <c r="I41" s="161">
        <v>636</v>
      </c>
      <c r="J41" s="161">
        <v>1121</v>
      </c>
      <c r="K41" s="161">
        <v>3016</v>
      </c>
      <c r="L41" s="170"/>
    </row>
    <row r="42" spans="2:22" ht="15" customHeight="1" x14ac:dyDescent="0.2">
      <c r="B42" s="140"/>
      <c r="C42" s="265" t="s">
        <v>360</v>
      </c>
      <c r="D42" s="265"/>
      <c r="E42" s="265"/>
      <c r="F42" s="265"/>
      <c r="G42" s="265"/>
      <c r="H42" s="265"/>
      <c r="I42" s="265"/>
      <c r="J42" s="265"/>
      <c r="K42" s="265"/>
    </row>
    <row r="43" spans="2:22" ht="15" customHeight="1" x14ac:dyDescent="0.2">
      <c r="B43" s="140" t="s">
        <v>100</v>
      </c>
      <c r="C43" s="161">
        <v>4395</v>
      </c>
      <c r="D43" s="161">
        <v>265</v>
      </c>
      <c r="E43" s="161">
        <v>980</v>
      </c>
      <c r="F43" s="161">
        <v>187</v>
      </c>
      <c r="G43" s="161">
        <v>218</v>
      </c>
      <c r="H43" s="161">
        <v>266</v>
      </c>
      <c r="I43" s="161">
        <v>420</v>
      </c>
      <c r="J43" s="161">
        <v>650</v>
      </c>
      <c r="K43" s="161">
        <v>1409</v>
      </c>
      <c r="L43" s="170"/>
      <c r="M43" s="170"/>
      <c r="N43" s="170"/>
      <c r="O43" s="170"/>
      <c r="P43" s="170"/>
      <c r="Q43" s="170"/>
      <c r="R43" s="170"/>
      <c r="S43" s="170"/>
      <c r="T43" s="170"/>
      <c r="U43" s="170"/>
      <c r="V43" s="170"/>
    </row>
    <row r="44" spans="2:22" ht="15" customHeight="1" x14ac:dyDescent="0.2">
      <c r="B44" s="140" t="s">
        <v>2</v>
      </c>
      <c r="C44" s="161">
        <v>1783</v>
      </c>
      <c r="D44" s="161">
        <v>157</v>
      </c>
      <c r="E44" s="161">
        <v>563</v>
      </c>
      <c r="F44" s="161">
        <v>73</v>
      </c>
      <c r="G44" s="161">
        <v>125</v>
      </c>
      <c r="H44" s="161">
        <v>118</v>
      </c>
      <c r="I44" s="161">
        <v>196</v>
      </c>
      <c r="J44" s="161">
        <v>225</v>
      </c>
      <c r="K44" s="161">
        <v>326</v>
      </c>
      <c r="L44" s="170"/>
    </row>
    <row r="45" spans="2:22" ht="15" customHeight="1" x14ac:dyDescent="0.2">
      <c r="B45" s="162" t="s">
        <v>3</v>
      </c>
      <c r="C45" s="165">
        <v>2612</v>
      </c>
      <c r="D45" s="163">
        <v>108</v>
      </c>
      <c r="E45" s="163">
        <v>417</v>
      </c>
      <c r="F45" s="163">
        <v>114</v>
      </c>
      <c r="G45" s="163">
        <v>93</v>
      </c>
      <c r="H45" s="163">
        <v>148</v>
      </c>
      <c r="I45" s="163">
        <v>224</v>
      </c>
      <c r="J45" s="163">
        <v>425</v>
      </c>
      <c r="K45" s="163">
        <v>1083</v>
      </c>
      <c r="L45" s="170"/>
    </row>
    <row r="46" spans="2:22" ht="12.75" customHeight="1" x14ac:dyDescent="0.2">
      <c r="B46" s="272"/>
      <c r="C46" s="272"/>
      <c r="D46" s="272"/>
      <c r="E46" s="272"/>
      <c r="F46" s="272"/>
      <c r="G46" s="272"/>
      <c r="H46" s="272"/>
      <c r="I46" s="272"/>
      <c r="J46" s="272"/>
      <c r="K46" s="272"/>
    </row>
    <row r="47" spans="2:22" ht="14.25" customHeight="1" x14ac:dyDescent="0.2">
      <c r="B47" s="273" t="s">
        <v>354</v>
      </c>
      <c r="C47" s="273"/>
      <c r="D47" s="273"/>
      <c r="E47" s="273"/>
      <c r="F47" s="273"/>
      <c r="G47" s="273"/>
      <c r="H47" s="273"/>
      <c r="I47" s="273"/>
      <c r="J47" s="273"/>
      <c r="K47" s="273"/>
    </row>
    <row r="48" spans="2:22" x14ac:dyDescent="0.2">
      <c r="B48" s="171" t="s">
        <v>355</v>
      </c>
      <c r="C48" s="171"/>
      <c r="D48" s="171"/>
      <c r="E48" s="171"/>
      <c r="F48" s="171"/>
      <c r="G48" s="171"/>
      <c r="H48" s="171"/>
      <c r="I48" s="171"/>
      <c r="J48" s="171"/>
      <c r="K48" s="171"/>
    </row>
    <row r="49" spans="2:11" ht="25.15" customHeight="1" x14ac:dyDescent="0.2">
      <c r="B49" s="271" t="s">
        <v>350</v>
      </c>
      <c r="C49" s="271"/>
      <c r="D49" s="271"/>
      <c r="E49" s="271"/>
      <c r="F49" s="271"/>
      <c r="G49" s="271"/>
      <c r="H49" s="271"/>
      <c r="I49" s="271"/>
      <c r="J49" s="271"/>
      <c r="K49" s="271"/>
    </row>
    <row r="50" spans="2:11" ht="25.15" customHeight="1" x14ac:dyDescent="0.2">
      <c r="B50" s="271" t="s">
        <v>351</v>
      </c>
      <c r="C50" s="271"/>
      <c r="D50" s="271"/>
      <c r="E50" s="271"/>
      <c r="F50" s="271"/>
      <c r="G50" s="271"/>
      <c r="H50" s="271"/>
      <c r="I50" s="271"/>
      <c r="J50" s="271"/>
      <c r="K50" s="271"/>
    </row>
    <row r="51" spans="2:11" ht="25.15" customHeight="1" x14ac:dyDescent="0.2">
      <c r="B51" s="271" t="s">
        <v>352</v>
      </c>
      <c r="C51" s="271"/>
      <c r="D51" s="271"/>
      <c r="E51" s="271"/>
      <c r="F51" s="271"/>
      <c r="G51" s="271"/>
      <c r="H51" s="271"/>
      <c r="I51" s="271"/>
      <c r="J51" s="271"/>
      <c r="K51" s="271"/>
    </row>
    <row r="52" spans="2:11" x14ac:dyDescent="0.2">
      <c r="B52" s="171" t="s">
        <v>353</v>
      </c>
      <c r="C52" s="171"/>
      <c r="D52" s="171"/>
      <c r="E52" s="171"/>
      <c r="F52" s="171"/>
      <c r="G52" s="171"/>
      <c r="H52" s="171"/>
      <c r="I52" s="171"/>
      <c r="J52" s="171"/>
      <c r="K52" s="171"/>
    </row>
    <row r="53" spans="2:11" x14ac:dyDescent="0.2">
      <c r="K53" s="118" t="s">
        <v>82</v>
      </c>
    </row>
  </sheetData>
  <mergeCells count="19">
    <mergeCell ref="B50:K50"/>
    <mergeCell ref="B51:K51"/>
    <mergeCell ref="C38:K38"/>
    <mergeCell ref="C42:K42"/>
    <mergeCell ref="B46:K46"/>
    <mergeCell ref="B47:K47"/>
    <mergeCell ref="B49:K49"/>
    <mergeCell ref="B3:J3"/>
    <mergeCell ref="C34:K34"/>
    <mergeCell ref="B4:B5"/>
    <mergeCell ref="C4:C5"/>
    <mergeCell ref="D4:K4"/>
    <mergeCell ref="C6:K6"/>
    <mergeCell ref="C10:K10"/>
    <mergeCell ref="C14:K14"/>
    <mergeCell ref="C18:K18"/>
    <mergeCell ref="C22:K22"/>
    <mergeCell ref="C26:K26"/>
    <mergeCell ref="C30:K30"/>
  </mergeCells>
  <hyperlinks>
    <hyperlink ref="K53" location="Inhaltsverzeichnis!A1" display="› zum Inhaltsverzeichnis" xr:uid="{00000000-0004-0000-1200-000000000000}"/>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vt:i4>
      </vt:variant>
    </vt:vector>
  </HeadingPairs>
  <TitlesOfParts>
    <vt:vector size="20" baseType="lpstr">
      <vt:lpstr>Deckblatt</vt:lpstr>
      <vt:lpstr>Impressum | Zeichenerklärungen</vt:lpstr>
      <vt:lpstr>Erläuterungen</vt:lpstr>
      <vt:lpstr>Inhaltsverzeichnis</vt:lpstr>
      <vt:lpstr>3.1</vt:lpstr>
      <vt:lpstr>3.2</vt:lpstr>
      <vt:lpstr>3.3</vt:lpstr>
      <vt:lpstr>Grafik 1</vt:lpstr>
      <vt:lpstr>3.4</vt:lpstr>
      <vt:lpstr>3.5</vt:lpstr>
      <vt:lpstr>3.6</vt:lpstr>
      <vt:lpstr>3.7</vt:lpstr>
      <vt:lpstr>3.8</vt:lpstr>
      <vt:lpstr>3.9</vt:lpstr>
      <vt:lpstr>3.10</vt:lpstr>
      <vt:lpstr>3.11</vt:lpstr>
      <vt:lpstr>3.12</vt:lpstr>
      <vt:lpstr>3.13</vt:lpstr>
      <vt:lpstr>3.14</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3 - Gesundheit</dc:title>
  <dc:creator>Statistikamt Nord</dc:creator>
  <cp:lastModifiedBy>Mickelat, Sandra</cp:lastModifiedBy>
  <cp:lastPrinted>2025-07-10T13:32:34Z</cp:lastPrinted>
  <dcterms:created xsi:type="dcterms:W3CDTF">2018-11-19T08:57:54Z</dcterms:created>
  <dcterms:modified xsi:type="dcterms:W3CDTF">2026-02-05T12:19:15Z</dcterms:modified>
</cp:coreProperties>
</file>