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1.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2.xml" ContentType="application/vnd.openxmlformats-officedocument.themeOverride+xml"/>
  <Override PartName="/xl/drawings/drawing18.xml" ContentType="application/vnd.openxmlformats-officedocument.drawingml.chartshapes+xml"/>
  <Override PartName="/xl/drawings/drawing19.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3.xml" ContentType="application/vnd.openxmlformats-officedocument.themeOverride+xml"/>
  <Override PartName="/xl/drawings/drawing20.xml" ContentType="application/vnd.openxmlformats-officedocument.drawingml.chartshapes+xml"/>
  <Override PartName="/xl/drawings/drawing21.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4.xml" ContentType="application/vnd.openxmlformats-officedocument.themeOverride+xml"/>
  <Override PartName="/xl/drawings/drawing22.xml" ContentType="application/vnd.openxmlformats-officedocument.drawingml.chartshapes+xml"/>
  <Override PartName="/xl/drawings/drawing23.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5.xml" ContentType="application/vnd.openxmlformats-officedocument.themeOverride+xml"/>
  <Override PartName="/xl/drawings/drawing24.xml" ContentType="application/vnd.openxmlformats-officedocument.drawingml.chartshapes+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6.xml" ContentType="application/vnd.openxmlformats-officedocument.themeOverride+xml"/>
  <Override PartName="/xl/drawings/drawing2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autoCompressPictures="0"/>
  <mc:AlternateContent xmlns:mc="http://schemas.openxmlformats.org/markup-compatibility/2006">
    <mc:Choice Requires="x15">
      <x15ac:absPath xmlns:x15ac="http://schemas.microsoft.com/office/spreadsheetml/2010/11/ac" url="N:\Arbeitsbereiche\AB-5\AB-540\Jahrbücher\Jahrbücher zur Freigabe\HH\"/>
    </mc:Choice>
  </mc:AlternateContent>
  <xr:revisionPtr revIDLastSave="0" documentId="13_ncr:1_{88E72CF2-65B5-4088-B2DC-0A39CB4A1BF5}" xr6:coauthVersionLast="47" xr6:coauthVersionMax="47" xr10:uidLastSave="{00000000-0000-0000-0000-000000000000}"/>
  <bookViews>
    <workbookView xWindow="22932" yWindow="-108" windowWidth="23256" windowHeight="12456" tabRatio="737" xr2:uid="{00000000-000D-0000-FFFF-FFFF00000000}"/>
  </bookViews>
  <sheets>
    <sheet name="Deckblatt" sheetId="100" r:id="rId1"/>
    <sheet name="Impressum | Zeichenerklärungen" sheetId="86" r:id="rId2"/>
    <sheet name="Erläuterungen" sheetId="87" r:id="rId3"/>
    <sheet name="Inhaltsverzeichnis" sheetId="106" r:id="rId4"/>
    <sheet name="1.1" sheetId="61" r:id="rId5"/>
    <sheet name="1.2" sheetId="62" r:id="rId6"/>
    <sheet name="1.3" sheetId="63" r:id="rId7"/>
    <sheet name="1.4" sheetId="64" r:id="rId8"/>
    <sheet name="Grafik 1" sheetId="89" r:id="rId9"/>
    <sheet name="Grafik 2" sheetId="90" r:id="rId10"/>
    <sheet name="Grafik 3" sheetId="91" r:id="rId11"/>
    <sheet name="Grafik 4" sheetId="88" r:id="rId12"/>
    <sheet name="1.5" sheetId="41" r:id="rId13"/>
    <sheet name="1.6" sheetId="42" r:id="rId14"/>
    <sheet name="1.7" sheetId="65" r:id="rId15"/>
    <sheet name="Grafik 5" sheetId="105" r:id="rId16"/>
    <sheet name="1.8" sheetId="66" r:id="rId17"/>
    <sheet name="1.9" sheetId="67" r:id="rId18"/>
    <sheet name="1.10" sheetId="68" r:id="rId19"/>
    <sheet name="1.11" sheetId="69" r:id="rId20"/>
    <sheet name="Grafik 6" sheetId="94" r:id="rId21"/>
    <sheet name="1.12" sheetId="70" r:id="rId22"/>
    <sheet name="1.13" sheetId="13" r:id="rId23"/>
    <sheet name="Grafik 7" sheetId="93" r:id="rId24"/>
    <sheet name="1.14" sheetId="71" r:id="rId25"/>
    <sheet name="1.15" sheetId="73" r:id="rId26"/>
    <sheet name="1.16" sheetId="74" r:id="rId27"/>
    <sheet name="1.17" sheetId="75" r:id="rId28"/>
    <sheet name="1.18" sheetId="76" r:id="rId29"/>
    <sheet name="1.19" sheetId="77" r:id="rId30"/>
    <sheet name="1.20" sheetId="78" r:id="rId31"/>
    <sheet name="1.21" sheetId="79" r:id="rId32"/>
    <sheet name="1.22" sheetId="80" r:id="rId33"/>
    <sheet name="Grafik 8" sheetId="95" r:id="rId34"/>
    <sheet name="1.23" sheetId="81" r:id="rId35"/>
    <sheet name="1.24" sheetId="107" r:id="rId36"/>
    <sheet name="Grafik 9" sheetId="108" r:id="rId37"/>
    <sheet name="1.25" sheetId="109" r:id="rId38"/>
    <sheet name="1.26" sheetId="110" r:id="rId39"/>
    <sheet name="1.27" sheetId="43" r:id="rId40"/>
    <sheet name="Grafik 10" sheetId="96" r:id="rId41"/>
  </sheets>
  <definedNames>
    <definedName name="OLE_LINK1" localSheetId="0">Deckblatt!$A$1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7" i="63" l="1"/>
  <c r="D38" i="63"/>
  <c r="D36" i="63"/>
  <c r="D31" i="108"/>
  <c r="D5" i="108"/>
  <c r="F73" i="68"/>
  <c r="I71" i="62"/>
  <c r="C70" i="66"/>
  <c r="C69" i="66"/>
  <c r="I70" i="64"/>
  <c r="F71" i="62"/>
  <c r="I69" i="64"/>
  <c r="D5" i="95"/>
  <c r="D31" i="105"/>
  <c r="D5" i="105"/>
  <c r="K64" i="96"/>
  <c r="D64" i="96"/>
  <c r="D5" i="96"/>
  <c r="D31" i="95"/>
  <c r="D31" i="93"/>
  <c r="D5" i="93"/>
  <c r="D32" i="88"/>
  <c r="D5" i="88"/>
  <c r="D32" i="91"/>
  <c r="D5" i="91"/>
  <c r="D32" i="90"/>
  <c r="D5" i="90"/>
  <c r="D35" i="89"/>
  <c r="D5" i="89"/>
  <c r="I68" i="62"/>
  <c r="H64" i="64"/>
  <c r="I64" i="64"/>
</calcChain>
</file>

<file path=xl/sharedStrings.xml><?xml version="1.0" encoding="utf-8"?>
<sst xmlns="http://schemas.openxmlformats.org/spreadsheetml/2006/main" count="2314" uniqueCount="895">
  <si>
    <t>Insgesamt</t>
  </si>
  <si>
    <t>Männer</t>
  </si>
  <si>
    <t>Frauen</t>
  </si>
  <si>
    <t>Anzahl</t>
  </si>
  <si>
    <t>%</t>
  </si>
  <si>
    <t>je 1 000 Männer</t>
  </si>
  <si>
    <t>unter 1</t>
  </si>
  <si>
    <t>darunter</t>
  </si>
  <si>
    <t>ledig</t>
  </si>
  <si>
    <t>verheiratet</t>
  </si>
  <si>
    <t>geschieden</t>
  </si>
  <si>
    <t>verwitwet</t>
  </si>
  <si>
    <t>Bevölkerung</t>
  </si>
  <si>
    <t>Deutsche</t>
  </si>
  <si>
    <t>insgesamt</t>
  </si>
  <si>
    <t>darunter Frauen</t>
  </si>
  <si>
    <t>Alter von … Jahren</t>
  </si>
  <si>
    <t>Personen insgesamt  in 1 000</t>
  </si>
  <si>
    <t>unter 5</t>
  </si>
  <si>
    <t>männlich</t>
  </si>
  <si>
    <t>weiblich</t>
  </si>
  <si>
    <t>zusammen</t>
  </si>
  <si>
    <t>unter 15</t>
  </si>
  <si>
    <t>65 und mehr</t>
  </si>
  <si>
    <t>Jahr</t>
  </si>
  <si>
    <t>Geborene</t>
  </si>
  <si>
    <t>Sterbefälle</t>
  </si>
  <si>
    <t>17 374</t>
  </si>
  <si>
    <t>17 188</t>
  </si>
  <si>
    <t>17 060</t>
  </si>
  <si>
    <t>75 668</t>
  </si>
  <si>
    <t>Bevölkerung insgesamt</t>
  </si>
  <si>
    <t>Und zwar</t>
  </si>
  <si>
    <t xml:space="preserve">unter 18-Jährige </t>
  </si>
  <si>
    <t>65-Jährige und Ältere</t>
  </si>
  <si>
    <t>in % der Bevölkerung</t>
  </si>
  <si>
    <t>Hamburg-Altstadt</t>
  </si>
  <si>
    <t>HafenCity</t>
  </si>
  <si>
    <t>Neustadt</t>
  </si>
  <si>
    <t>St. Pauli</t>
  </si>
  <si>
    <t>St. Georg</t>
  </si>
  <si>
    <t>Hammerbrook</t>
  </si>
  <si>
    <t>Borgfelde</t>
  </si>
  <si>
    <t>Hamm</t>
  </si>
  <si>
    <t>Horn</t>
  </si>
  <si>
    <t>Billstedt</t>
  </si>
  <si>
    <t>Billbrook</t>
  </si>
  <si>
    <t>Rothenburgsort</t>
  </si>
  <si>
    <t>Veddel</t>
  </si>
  <si>
    <t>Wilhelmsburg</t>
  </si>
  <si>
    <t>Altona-Altstadt</t>
  </si>
  <si>
    <t>Sternschanze</t>
  </si>
  <si>
    <t>Altona-Nord</t>
  </si>
  <si>
    <t>Ottensen</t>
  </si>
  <si>
    <t>Bahrenfeld</t>
  </si>
  <si>
    <t>Othmarschen</t>
  </si>
  <si>
    <t>Lurup</t>
  </si>
  <si>
    <t>Osdorf</t>
  </si>
  <si>
    <t>Nienstedten</t>
  </si>
  <si>
    <t>Blankenese</t>
  </si>
  <si>
    <t>Iserbrook</t>
  </si>
  <si>
    <t>Sülldorf</t>
  </si>
  <si>
    <t>Rissen</t>
  </si>
  <si>
    <t>Eimsbüttel</t>
  </si>
  <si>
    <t>Rotherbaum</t>
  </si>
  <si>
    <t>Harvestehude</t>
  </si>
  <si>
    <t>Hoheluft-West</t>
  </si>
  <si>
    <t>Lokstedt</t>
  </si>
  <si>
    <t>Niendorf</t>
  </si>
  <si>
    <t>Schnelsen</t>
  </si>
  <si>
    <t>Eidelstedt</t>
  </si>
  <si>
    <t>Stellingen</t>
  </si>
  <si>
    <t>Hoheluft-Ost</t>
  </si>
  <si>
    <t>Eppendorf</t>
  </si>
  <si>
    <t>Alsterdorf</t>
  </si>
  <si>
    <t>Winterhude</t>
  </si>
  <si>
    <t>Uhlenhorst</t>
  </si>
  <si>
    <t>Hohenfelde</t>
  </si>
  <si>
    <t>Barmbek-Süd</t>
  </si>
  <si>
    <t>Dulsberg</t>
  </si>
  <si>
    <t>Barmbek-Nord</t>
  </si>
  <si>
    <t>Ohlsdorf</t>
  </si>
  <si>
    <t>Fuhlsbüttel</t>
  </si>
  <si>
    <t>Langenhorn</t>
  </si>
  <si>
    <t>Eilbek</t>
  </si>
  <si>
    <t>Wandsbek</t>
  </si>
  <si>
    <t>Marienthal</t>
  </si>
  <si>
    <t>Jenfeld</t>
  </si>
  <si>
    <t>Tonndorf</t>
  </si>
  <si>
    <t>Farmsen-Berne</t>
  </si>
  <si>
    <t>Bramfeld</t>
  </si>
  <si>
    <t>Steilshoop</t>
  </si>
  <si>
    <t>Wellingsbüttel</t>
  </si>
  <si>
    <t>Sasel</t>
  </si>
  <si>
    <t>Poppenbüttel</t>
  </si>
  <si>
    <t>Hummelsbüttel</t>
  </si>
  <si>
    <t>Lemsahl-Mellingstedt</t>
  </si>
  <si>
    <t>Duvenstedt</t>
  </si>
  <si>
    <t>Wohldorf-Ohlstedt</t>
  </si>
  <si>
    <t>Bergstedt</t>
  </si>
  <si>
    <t>Volksdorf</t>
  </si>
  <si>
    <t>Rahlstedt</t>
  </si>
  <si>
    <t>Bezirk Wandsbek</t>
  </si>
  <si>
    <t>Lohbrügge</t>
  </si>
  <si>
    <t>Bergedorf</t>
  </si>
  <si>
    <t>Curslack</t>
  </si>
  <si>
    <t>Altengamme</t>
  </si>
  <si>
    <t>Neuengamme</t>
  </si>
  <si>
    <t>Kirchwerder</t>
  </si>
  <si>
    <t>Ochsenwerder</t>
  </si>
  <si>
    <t>Reitbrook</t>
  </si>
  <si>
    <t>Allermöhe</t>
  </si>
  <si>
    <t>Billwerder</t>
  </si>
  <si>
    <t>Moorfleet</t>
  </si>
  <si>
    <t>Tatenberg</t>
  </si>
  <si>
    <t>Spadenland</t>
  </si>
  <si>
    <t>Neuallermöhe</t>
  </si>
  <si>
    <t>Harburg</t>
  </si>
  <si>
    <t>Wilstorf</t>
  </si>
  <si>
    <t>Rönneburg</t>
  </si>
  <si>
    <t>Langenbek</t>
  </si>
  <si>
    <t>Sinstorf</t>
  </si>
  <si>
    <t>Marmstorf</t>
  </si>
  <si>
    <t>Eißendorf</t>
  </si>
  <si>
    <t>Heimfeld</t>
  </si>
  <si>
    <t>Hausbruch</t>
  </si>
  <si>
    <t>Neugraben-Fischbek</t>
  </si>
  <si>
    <t>Francop</t>
  </si>
  <si>
    <t>Neuenfelde</t>
  </si>
  <si>
    <t>Cranz</t>
  </si>
  <si>
    <t>Quelle: Melderegister</t>
  </si>
  <si>
    <t>Bevölkerung mit Migrationshintergrund</t>
  </si>
  <si>
    <t>unter 18 Jahre</t>
  </si>
  <si>
    <t>Anteil der wichtigsten Bezugsländer an der Bevölkerung mit Migrationshintergrund in %</t>
  </si>
  <si>
    <t>Türkei</t>
  </si>
  <si>
    <t>Polen</t>
  </si>
  <si>
    <t>–</t>
  </si>
  <si>
    <t>·</t>
  </si>
  <si>
    <t>Quelle: Melderegister ergänzt um Schätzungen mit MigraPro durch das Statistische Amt für Hamburg und Schleswig-Holstein</t>
  </si>
  <si>
    <t>65 und älter</t>
  </si>
  <si>
    <t>Davon im Alter von … Jahren</t>
  </si>
  <si>
    <t>Ledig</t>
  </si>
  <si>
    <t>Verheiratet</t>
  </si>
  <si>
    <t>Verwitwet</t>
  </si>
  <si>
    <t>Geschieden</t>
  </si>
  <si>
    <t>888 621</t>
  </si>
  <si>
    <t>98 995</t>
  </si>
  <si>
    <t>149 414</t>
  </si>
  <si>
    <t>5 047</t>
  </si>
  <si>
    <t>419 607</t>
  </si>
  <si>
    <t>80 558</t>
  </si>
  <si>
    <t>87 971</t>
  </si>
  <si>
    <t>1 859</t>
  </si>
  <si>
    <t>Davon</t>
  </si>
  <si>
    <t>Bei den Geborenen, bei denen die Eltern verheiratet waren, waren</t>
  </si>
  <si>
    <t>von unverheirateter Mutter</t>
  </si>
  <si>
    <t>ein Elternteil deutsch, einer ausländisch</t>
  </si>
  <si>
    <t>davon Kind</t>
  </si>
  <si>
    <t>ausländisch</t>
  </si>
  <si>
    <t>deutsch</t>
  </si>
  <si>
    <t>von 
verheirateter 
Mutter</t>
  </si>
  <si>
    <t>beide 
Elternteile 
deutsch</t>
  </si>
  <si>
    <t>16 693</t>
  </si>
  <si>
    <t>13 470</t>
  </si>
  <si>
    <t>3 223</t>
  </si>
  <si>
    <t>9 587</t>
  </si>
  <si>
    <t>von deutschen Frauen</t>
  </si>
  <si>
    <t>von ausländischen Frauen</t>
  </si>
  <si>
    <t>Bei den Eheschließungen waren</t>
  </si>
  <si>
    <t>Bisheriger Familienstand der Frau</t>
  </si>
  <si>
    <t>Bisheriger Familienstand des Mannes</t>
  </si>
  <si>
    <t>Männer insgesamt</t>
  </si>
  <si>
    <t xml:space="preserve">geschieden </t>
  </si>
  <si>
    <t>Mit einer Dauer der Ehe von … Jahren</t>
  </si>
  <si>
    <t>25 und mehr</t>
  </si>
  <si>
    <t>Deutsches Reich/Bundesrepublik Deutschland (errechnet nach der Absterbeordnung der Jahre)</t>
  </si>
  <si>
    <t>1901/1910</t>
  </si>
  <si>
    <t>1970/1972</t>
  </si>
  <si>
    <t>1986/1988</t>
  </si>
  <si>
    <t>1998/2000</t>
  </si>
  <si>
    <t>Quelle: Statistisches Bundesamt</t>
  </si>
  <si>
    <t>davon</t>
  </si>
  <si>
    <t>Länder der EU</t>
  </si>
  <si>
    <t>Belgien</t>
  </si>
  <si>
    <t>Bulgarien</t>
  </si>
  <si>
    <t>Dänemark</t>
  </si>
  <si>
    <t>Estland</t>
  </si>
  <si>
    <t>Finnland</t>
  </si>
  <si>
    <t>Frankreich</t>
  </si>
  <si>
    <t>Griechenland</t>
  </si>
  <si>
    <t>Irland</t>
  </si>
  <si>
    <t>Italien</t>
  </si>
  <si>
    <t>Kroatien</t>
  </si>
  <si>
    <t>Lettland</t>
  </si>
  <si>
    <t>Litauen</t>
  </si>
  <si>
    <t>Luxemburg</t>
  </si>
  <si>
    <t>Malta</t>
  </si>
  <si>
    <t>Niederlande</t>
  </si>
  <si>
    <t>Österreich</t>
  </si>
  <si>
    <t>Portugal</t>
  </si>
  <si>
    <t>Rumänien</t>
  </si>
  <si>
    <t>Schweden</t>
  </si>
  <si>
    <t>Slowakei</t>
  </si>
  <si>
    <t>Slowenien</t>
  </si>
  <si>
    <t>Spanien</t>
  </si>
  <si>
    <t>Tschechien</t>
  </si>
  <si>
    <t>Ungarn</t>
  </si>
  <si>
    <t>Zypern</t>
  </si>
  <si>
    <t>Übriges Europa</t>
  </si>
  <si>
    <t>Albanien</t>
  </si>
  <si>
    <t>Bosnien-Herzegowina</t>
  </si>
  <si>
    <t>Kosovo</t>
  </si>
  <si>
    <t>Montenegro, Republik</t>
  </si>
  <si>
    <t>Norwegen</t>
  </si>
  <si>
    <t>Russische Föderation</t>
  </si>
  <si>
    <t>Schweiz</t>
  </si>
  <si>
    <t>Ukraine</t>
  </si>
  <si>
    <t>Afrika</t>
  </si>
  <si>
    <t>Ägypten</t>
  </si>
  <si>
    <t>Algerien</t>
  </si>
  <si>
    <t>Eritrea</t>
  </si>
  <si>
    <t>Ghana</t>
  </si>
  <si>
    <t>Marokko</t>
  </si>
  <si>
    <t>Nigeria</t>
  </si>
  <si>
    <t>Somalia</t>
  </si>
  <si>
    <t>Togo</t>
  </si>
  <si>
    <t>Tunesien</t>
  </si>
  <si>
    <t>Amerika</t>
  </si>
  <si>
    <t>Brasilien</t>
  </si>
  <si>
    <t>Chile</t>
  </si>
  <si>
    <t>Ecuador</t>
  </si>
  <si>
    <t>Kanada</t>
  </si>
  <si>
    <t>Kolumbien</t>
  </si>
  <si>
    <t>Mexiko</t>
  </si>
  <si>
    <t>Peru</t>
  </si>
  <si>
    <t>Vereinigte Staaten</t>
  </si>
  <si>
    <t>Asien</t>
  </si>
  <si>
    <t>Afghanistan</t>
  </si>
  <si>
    <t>Armenien</t>
  </si>
  <si>
    <t>China</t>
  </si>
  <si>
    <t>Indien</t>
  </si>
  <si>
    <t>Indonesien</t>
  </si>
  <si>
    <t>Irak</t>
  </si>
  <si>
    <t>Iran</t>
  </si>
  <si>
    <t>Japan</t>
  </si>
  <si>
    <t>Kasachstan</t>
  </si>
  <si>
    <t>Korea, Republik</t>
  </si>
  <si>
    <t>Pakistan</t>
  </si>
  <si>
    <t>Philippinen</t>
  </si>
  <si>
    <t>Syrien</t>
  </si>
  <si>
    <t>Thailand</t>
  </si>
  <si>
    <t>Vietnam</t>
  </si>
  <si>
    <t>Australien und Ozeanien</t>
  </si>
  <si>
    <t>Australien</t>
  </si>
  <si>
    <t>staatenlos</t>
  </si>
  <si>
    <t>ungeklärt</t>
  </si>
  <si>
    <t>ohne Angaben</t>
  </si>
  <si>
    <t>Land der vorherigen Staatsangehörigkeit</t>
  </si>
  <si>
    <t>unter 6</t>
  </si>
  <si>
    <t xml:space="preserve"> 60 und älter</t>
  </si>
  <si>
    <t>Europa</t>
  </si>
  <si>
    <t>EU-Staaten</t>
  </si>
  <si>
    <t>übriges Europa</t>
  </si>
  <si>
    <t>Staatenlos, ungeklärt und ohne Angabe</t>
  </si>
  <si>
    <t>Wanderungsgewinn (+) und -verlust (–)</t>
  </si>
  <si>
    <t>aus dem Bundesgebiet</t>
  </si>
  <si>
    <t>in das Bundesgebiet</t>
  </si>
  <si>
    <t>gegenüber dem Bundesgebiet</t>
  </si>
  <si>
    <t>gegenüber dem Ausland</t>
  </si>
  <si>
    <t>Zuzüge</t>
  </si>
  <si>
    <t>Fortzüge</t>
  </si>
  <si>
    <t>Saldo</t>
  </si>
  <si>
    <t>Dithmarschen</t>
  </si>
  <si>
    <t>Herzogtum Lauenburg</t>
  </si>
  <si>
    <t>Lübeck</t>
  </si>
  <si>
    <t>Neumünster</t>
  </si>
  <si>
    <t>Ostholstein</t>
  </si>
  <si>
    <t>Pinneberg</t>
  </si>
  <si>
    <t>Segeberg</t>
  </si>
  <si>
    <t>Steinburg</t>
  </si>
  <si>
    <t>nördliche Kreise zusammen</t>
  </si>
  <si>
    <t>Cuxhaven</t>
  </si>
  <si>
    <t>Heidekreis</t>
  </si>
  <si>
    <t>Lüchow-Dannenberg</t>
  </si>
  <si>
    <t>Lüneburg</t>
  </si>
  <si>
    <t>Stade</t>
  </si>
  <si>
    <t>Uelzen</t>
  </si>
  <si>
    <t>südliche Kreise zusammen</t>
  </si>
  <si>
    <t>Nordwestmecklenburg</t>
  </si>
  <si>
    <t>östliche Kreise zusammen</t>
  </si>
  <si>
    <t>Wanderungsgewinn (+) oder -verlust (–)</t>
  </si>
  <si>
    <t>Herkunftsgebiet/Zielgebiet</t>
  </si>
  <si>
    <t>Bundesrepublik Deutschland</t>
  </si>
  <si>
    <t>Baden-Württemberg</t>
  </si>
  <si>
    <t>Bayern</t>
  </si>
  <si>
    <t>Berlin</t>
  </si>
  <si>
    <t>Brandenburg</t>
  </si>
  <si>
    <t>Bremen</t>
  </si>
  <si>
    <t>Hessen</t>
  </si>
  <si>
    <t>Mecklenburg-Vorpommern</t>
  </si>
  <si>
    <t>Niedersachsen</t>
  </si>
  <si>
    <t>Nordrhein-Westfalen</t>
  </si>
  <si>
    <t>Rheinland-Pfalz</t>
  </si>
  <si>
    <t>Saarland</t>
  </si>
  <si>
    <t>Sachsen</t>
  </si>
  <si>
    <t>Sachsen-Anhalt</t>
  </si>
  <si>
    <t>Schleswig-Holstein</t>
  </si>
  <si>
    <t>Thüringen</t>
  </si>
  <si>
    <t xml:space="preserve">Ausland </t>
  </si>
  <si>
    <t>Länder der Europäischen Union</t>
  </si>
  <si>
    <t>Tschechische Republik</t>
  </si>
  <si>
    <t>Sonstiges Europa</t>
  </si>
  <si>
    <t>darunter aus</t>
  </si>
  <si>
    <t>Serbien</t>
  </si>
  <si>
    <t>Montenegro</t>
  </si>
  <si>
    <t>Privathaushalte</t>
  </si>
  <si>
    <t>Haushalte insgesamt</t>
  </si>
  <si>
    <t>Einpersonenhaushalte</t>
  </si>
  <si>
    <t>Haushalte mit Kindern</t>
  </si>
  <si>
    <t>Haushalte von Alleinerziehenden</t>
  </si>
  <si>
    <t xml:space="preserve">Anzahl </t>
  </si>
  <si>
    <t>Groß Flottbek</t>
  </si>
  <si>
    <t>Bezirk Altona</t>
  </si>
  <si>
    <t>Bezirk Eimsbüttel</t>
  </si>
  <si>
    <t>Groß Borstel</t>
  </si>
  <si>
    <t>Bezirk Hamburg-Nord</t>
  </si>
  <si>
    <t>Bezirk Bergedorf</t>
  </si>
  <si>
    <t>Neuland und Gut Moor</t>
  </si>
  <si>
    <t>Moorburg und Altenwerder</t>
  </si>
  <si>
    <t>Bezirk Harburg</t>
  </si>
  <si>
    <t>Quelle: Melderegister ergänzt um Schätzungen mit HHGen durch das Statistische Amt für Hamburg und Schleswig-Holstein</t>
  </si>
  <si>
    <t>Überschuss der Geborenen (+) bzw.
 Gestorbenen (–)</t>
  </si>
  <si>
    <t>Bevölkerungs­
zunahme (+)/
-abnahme (–)</t>
  </si>
  <si>
    <t>Vollendete Lebensjahre</t>
  </si>
  <si>
    <t>Stormarn</t>
  </si>
  <si>
    <t>Durchschnittliche Haushaltsgröße</t>
  </si>
  <si>
    <t>-Sülldorf</t>
  </si>
  <si>
    <t>Kapitel 1: Bevölkerung, Haushalt und Familie</t>
  </si>
  <si>
    <t>Deckblatt</t>
  </si>
  <si>
    <t>Impressum</t>
  </si>
  <si>
    <t>Erläuterungen</t>
  </si>
  <si>
    <t>Inhaltsverzeichnis</t>
  </si>
  <si>
    <t>Blatt</t>
  </si>
  <si>
    <t>Titel</t>
  </si>
  <si>
    <t>1.1</t>
  </si>
  <si>
    <t>1.2</t>
  </si>
  <si>
    <t>1.3</t>
  </si>
  <si>
    <t>1.4</t>
  </si>
  <si>
    <t>1.5</t>
  </si>
  <si>
    <t>1.6</t>
  </si>
  <si>
    <t>1.7</t>
  </si>
  <si>
    <t>1.8</t>
  </si>
  <si>
    <t>1.9</t>
  </si>
  <si>
    <t>1.10</t>
  </si>
  <si>
    <t>1.11</t>
  </si>
  <si>
    <t>1.12</t>
  </si>
  <si>
    <t>1.13</t>
  </si>
  <si>
    <t>1.14</t>
  </si>
  <si>
    <t>1.15</t>
  </si>
  <si>
    <t>1.16</t>
  </si>
  <si>
    <t>1.17</t>
  </si>
  <si>
    <t>1.18</t>
  </si>
  <si>
    <t>1.19</t>
  </si>
  <si>
    <t>1.20</t>
  </si>
  <si>
    <t>1.21</t>
  </si>
  <si>
    <t>1.22</t>
  </si>
  <si>
    <t>1.23</t>
  </si>
  <si>
    <t>1.27</t>
  </si>
  <si>
    <t>Durchschnittliche Lebenserwartung der Bevölkerung in Jahren</t>
  </si>
  <si>
    <t>Stadtteil 
Bezirk</t>
  </si>
  <si>
    <t>Ausländer:innen</t>
  </si>
  <si>
    <t>Stadtteil
Bezirk</t>
  </si>
  <si>
    <t>Kleiner Grasbrook und Steinwerder</t>
  </si>
  <si>
    <t>Waltershof und Finkenwerder</t>
  </si>
  <si>
    <t>Mann und Frau</t>
  </si>
  <si>
    <t>zwei Frauen</t>
  </si>
  <si>
    <t>zwei Männern</t>
  </si>
  <si>
    <t>2017/2019</t>
  </si>
  <si>
    <t>Nordmazedonien</t>
  </si>
  <si>
    <t>Ludwigslust-Parchim</t>
  </si>
  <si>
    <t>Schwerin</t>
  </si>
  <si>
    <t>Früherer Familienstand – Partner:in 2</t>
  </si>
  <si>
    <t>Früherer Familienstand – Partner:in 1</t>
  </si>
  <si>
    <t>Eheschließungen zwischen …</t>
  </si>
  <si>
    <t>0 – 5</t>
  </si>
  <si>
    <t>6 – 9</t>
  </si>
  <si>
    <t>18 – 29</t>
  </si>
  <si>
    <t>30 – 44</t>
  </si>
  <si>
    <t>45 – 64</t>
  </si>
  <si>
    <t xml:space="preserve"> 5 –  9</t>
  </si>
  <si>
    <t>10 – 14</t>
  </si>
  <si>
    <t>15 – 19</t>
  </si>
  <si>
    <t>20 – 24</t>
  </si>
  <si>
    <t>25 – 39</t>
  </si>
  <si>
    <t>40 – 64</t>
  </si>
  <si>
    <t>15 – 64</t>
  </si>
  <si>
    <t>5 – 9</t>
  </si>
  <si>
    <t>15 – 17</t>
  </si>
  <si>
    <t>18 – 20</t>
  </si>
  <si>
    <t>21 – 24</t>
  </si>
  <si>
    <t>25 – 29</t>
  </si>
  <si>
    <t>30 – 34</t>
  </si>
  <si>
    <t>35 – 39</t>
  </si>
  <si>
    <t>40 – 44</t>
  </si>
  <si>
    <t>45 – 54</t>
  </si>
  <si>
    <t>55 – 59</t>
  </si>
  <si>
    <t>60 – 64</t>
  </si>
  <si>
    <t>65 – 74</t>
  </si>
  <si>
    <t>5 –   9</t>
  </si>
  <si>
    <t>3 –   4</t>
  </si>
  <si>
    <t>1 –   2</t>
  </si>
  <si>
    <t>10 – 17</t>
  </si>
  <si>
    <t>1 – 4</t>
  </si>
  <si>
    <t>5 – 10</t>
  </si>
  <si>
    <t>10 – 15</t>
  </si>
  <si>
    <t>15 – 20</t>
  </si>
  <si>
    <t>20 – 25</t>
  </si>
  <si>
    <t>25 – 30</t>
  </si>
  <si>
    <t>30 – 35</t>
  </si>
  <si>
    <t>35 – 40</t>
  </si>
  <si>
    <t>40 – 45</t>
  </si>
  <si>
    <t>45 – 50</t>
  </si>
  <si>
    <t>50 – 55</t>
  </si>
  <si>
    <t>55 – 60</t>
  </si>
  <si>
    <t>60 – 65</t>
  </si>
  <si>
    <t>65 – 70</t>
  </si>
  <si>
    <t>70 – 75</t>
  </si>
  <si>
    <t>6 – 15</t>
  </si>
  <si>
    <t>16 – 17</t>
  </si>
  <si>
    <t>18 – 22</t>
  </si>
  <si>
    <t>23 – 34</t>
  </si>
  <si>
    <t>35 – 44</t>
  </si>
  <si>
    <t>45 – 59</t>
  </si>
  <si>
    <t>45 – 49</t>
  </si>
  <si>
    <t>50 – 54</t>
  </si>
  <si>
    <t>65 – 69</t>
  </si>
  <si>
    <t>70 – 74</t>
  </si>
  <si>
    <t>75 – 79</t>
  </si>
  <si>
    <t>80 – 84</t>
  </si>
  <si>
    <t>85 – 89</t>
  </si>
  <si>
    <t>1 –   4</t>
  </si>
  <si>
    <t>0 –   1</t>
  </si>
  <si>
    <t>unbekanntes Ausland</t>
  </si>
  <si>
    <t xml:space="preserve">in % 
der Haushalte mit Kindern </t>
  </si>
  <si>
    <t xml:space="preserve">in % 
der Haushalte insgesamt </t>
  </si>
  <si>
    <t>16   Durchschnittliche Lebenserwartung der Bevölkerung in Jahren</t>
  </si>
  <si>
    <t>Alter in Jahren von … 
bis unter … Jahre</t>
  </si>
  <si>
    <t>Statistisches Jahrbuch</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</si>
  <si>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</si>
  <si>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</si>
  <si>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</si>
  <si>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</si>
  <si>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</si>
  <si>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</si>
  <si>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</si>
  <si>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</si>
  <si>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</si>
  <si>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</si>
  <si>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</si>
  <si>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</si>
  <si>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</si>
  <si>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</si>
  <si>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</si>
  <si>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</si>
  <si>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</si>
  <si>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</si>
  <si>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</si>
  <si>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</si>
  <si>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</si>
  <si>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</si>
  <si>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</si>
  <si>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</si>
  <si>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</si>
  <si>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</si>
  <si>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</si>
  <si>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</si>
  <si>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</si>
  <si>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</si>
  <si>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</si>
  <si>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</si>
  <si>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Erläuterungen in alphabetischer Reihenfolge</t>
  </si>
  <si>
    <t>Zeichen-erklärungen</t>
  </si>
  <si>
    <t>Differenzen zwischen Gesamtzahl und Summe der Teilzahlen entstehen durch unabhängige Rundung; allen Rechnungen liegen die ungerundeten Zahlen zugrunde.</t>
  </si>
  <si>
    <t>  </t>
  </si>
  <si>
    <t>Kapitel 1</t>
  </si>
  <si>
    <t>Bevölkerung, Haushalt und Familie</t>
  </si>
  <si>
    <t xml:space="preserve">Kapitel 1: Bevölkerung, Haushalt und Familie
</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</si>
  <si>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</si>
  <si>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</si>
  <si>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</si>
  <si>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Ausländische Personen</t>
  </si>
  <si>
    <t>Familien</t>
  </si>
  <si>
    <t>Gestorbene</t>
  </si>
  <si>
    <t>Haushaltsnetto-einkommen</t>
  </si>
  <si>
    <t>Lebenserwartung (durchschnittlich)</t>
  </si>
  <si>
    <t>Migrations-hintergrund</t>
  </si>
  <si>
    <t>Mikrozensus</t>
  </si>
  <si>
    <t>Personen in Privathaushalten</t>
  </si>
  <si>
    <t>Wanderungen</t>
  </si>
  <si>
    <t>Dazu gehören alle zu Privathaushalten zählenden Personen. Da eine Person in mehreren Privathaushalten wohnberechtigt sein kann, sind entsprechend Mehrfachzählungen möglich. So ist zum Beispiel das abwesende Familienmitglied, das auf Montage und in einer anderen Gemeinde zugleich zur Untermiete ist, einmal am Familienwohnsitz und einmal an dem Ort, an das Familienmitglied zur Untermiete wohnt, zu den Personen in Privathaushalten gezählt worden.</t>
  </si>
  <si>
    <t>Der Mikrozensus als Repräsentativstatistik über die Bevölkerung und den Arbeitsmarkt wird seit 1957 als Stichprobe bei einem Prozent der Bevölkerung jährlich (Ausnahme 1983 und 1984) in der Bundesrepublik Deutschland, seit 1991 auch in den neuen Bundesländern, durchgeführt. In Hamburg sind dies etwa 9 000 Haushalte. Die Erhebung umfasst Angaben zur Erwerbs- und Sozialstruktur und ermittelt Daten über haushalts- und familienstatistische Sachverhalte.</t>
  </si>
  <si>
    <t>Bis einschließlich 2004 wurden alle zum Mikrozensus ausgewählten Haushalte zu einer festen Berichtswoche – meistens im April – befragt.</t>
  </si>
  <si>
    <t>Das Ergebnis von Sterbetafelberechnungen ist die durchschnittliche Lebenserwartung. Bezogen auf bestimmte vollendete Lebensjahre kann die durchschnittliche Zahl der noch zu erwartenden Jahre geschlechtsspezifisch ermittelt werden.</t>
  </si>
  <si>
    <t>Nachgewiesen werden die Gestorbenen am Ort der alleinigen oder Hauptwohnung. Als Sterbefälle nicht berücksichtigt werden Totgeborene, standesamtlich beurkundete Kriegssterbefälle und gerichtlich für tot erklärte Personen.</t>
  </si>
  <si>
    <t>Erfasst werden Lebendgeborene, d. h. Kinder bei denen nach dem vollständigen Verlassen des Mutterleibs das Herz geschlagen, die Nabelschnur pulsiert oder die natürliche Lungenatmung eingesetzt hat. Es handelt sich um alle Lebendgeborenen am Ort der alleinigen oder Hauptwohnung der Mutter.</t>
  </si>
  <si>
    <t xml:space="preserve">Als Familie im statistischen Sinne zählen im Mikrozensus bis einschließlich 2004 Ehepaare ohne in der Familie lebende ledige Kinder sowie Ehepaare und Alleinerziehende mit in der Familie lebenden minder- oder volljährigen ledigen Kindern. </t>
  </si>
  <si>
    <t>Ab 2005 gehören zur Familie alle Eltern-Kind-Gemeinschaften. Demzufolge besteht eine Familie immer aus zwei Generationen, nämlich aus Ehepaaren, nicht ehelichen (gemischt geschlechtlich) und gleichgeschlechtlichen Lebensgemeinschaften sowie alleinerziehenden Müttern und Vätern mit ledigen Kindern im Haushalt.</t>
  </si>
  <si>
    <t>Neben der Bevölkerungsfortschreibung bildet das Melderegister eine wichtige Grundlage für die Bevölkerungsstatistik in Hamburg. Es ist die Quelle zum Beispiel für Auszählungen nach Staatsangehörigkeiten und für kleinräumlich gegliederte Einwohnerdaten über die Hamburger Stadtgebiete.</t>
  </si>
  <si>
    <t>Aufgrund der neuen Software im Einwohnerwesen kam es im Jahr 2007 zu einer unvollständigen Datenlieferung von Fortzügen an das Statistikamt Nord. Daraus resultiert eine um ca. 7 700 Personen überhöhte Bevölkerungszahl. Die laufende Bevölke-rungsfortschreibung wurde 2008 entsprechend korrigiert.</t>
  </si>
  <si>
    <t>Ursächlich dafür waren vor allem Verzögerungen bei der Programmierung des neuen, komplexen Aufbereitungsprogramms „Basis+“ sowie qualitative Probleme bei den gelieferten XMeld-Datensätzen aufgrund einer Versionsumstellung.</t>
  </si>
  <si>
    <t xml:space="preserve">Alle Personen, die nicht deutscher Staatsangehörigkeit im Sinne des Artikels 116 Abs. 1 GG sind, sind ausländische Personen. Dazu zählen auch Staatenlose und Personen mit ungeklärter Staatsangehörigkeit. Deutsche Staatsangehörige mit einer zusätzlichen ausländischen Staatsangehörigkeit zählen nicht als ausländische Personen. Ausländische Angehörige der konsularischen Vertretungen sowie deren Familienangehörige sind statistisch nicht erfasst. </t>
  </si>
  <si>
    <t>Koordinierte Bevölkerungsvorausberechnungen (KBV) für Deutschland und die Bundesländer werden in mehrjährigen Ab-ständen vom Statistischen Bundesamt in Kooperation mit den Statistischen Landesämtern erarbeitet. In der Regel werden mehrere Varianten gerechnet, die sich auf Bundes- und auf Länderebene in der Höhe der für die Zukunft angenommenen Wanderungssalden gegenüber dem Ausland unterscheiden.</t>
  </si>
  <si>
    <t>Als (Privat-)Haushalt zählt jede zusammenwohnende und eine wirtschaftliche Einheit bildende Personengemeinschaft (Mehr-personenhaushalte) sowie Personen, die allein wohnen und wirtschaften (Einpersonenhaushalte, zum Beispiel auch Personen, die zur Einzeluntermiete wohnen). Zum Haushalt können verwandte und familienfremde Personen gehören (zum Beispiel Hauspersonal).</t>
  </si>
  <si>
    <t>Aufgrund von Software- und Verarbeitungsproblemen in der Wanderungsstatistik sind die Zu- und Fortzüge sowie der Wande-rungssaldo für 2014 teilweise zu niedrig ausgewiesen.</t>
  </si>
  <si>
    <t>Grafik 1</t>
  </si>
  <si>
    <t>Grafik 2</t>
  </si>
  <si>
    <t>Grafik 3</t>
  </si>
  <si>
    <t>Grafik 4</t>
  </si>
  <si>
    <t>Grafik 5</t>
  </si>
  <si>
    <t>Grafik 6</t>
  </si>
  <si>
    <t>Grafik 7</t>
  </si>
  <si>
    <t>Grafik 8</t>
  </si>
  <si>
    <t xml:space="preserve">  </t>
  </si>
  <si>
    <t xml:space="preserve"> unter 18 Jahre</t>
  </si>
  <si>
    <t xml:space="preserve"> 18 bis unter 65 Jahre</t>
  </si>
  <si>
    <t xml:space="preserve"> 65 Jahre und älter</t>
  </si>
  <si>
    <t xml:space="preserve"> Frauen</t>
  </si>
  <si>
    <t xml:space="preserve"> Männer</t>
  </si>
  <si>
    <t>Hamburg</t>
  </si>
  <si>
    <t>Zuzugs-
überschuss (+)/ Fortzugs­
überschuss (–)</t>
  </si>
  <si>
    <t>Bevölkerung 
insgesamt</t>
  </si>
  <si>
    <t>in % der Bevölkerung 
unter 18 Jahren</t>
  </si>
  <si>
    <t>Ausländer:innen insgesamt</t>
  </si>
  <si>
    <t>darunter Ausländer:innen</t>
  </si>
  <si>
    <t>Deutsche Bevölkerung in 1 000</t>
  </si>
  <si>
    <t>Ausländische Bevölkerung in 1 000</t>
  </si>
  <si>
    <t>1 000</t>
  </si>
  <si>
    <t>75 und mehr</t>
  </si>
  <si>
    <t>Alter von … bis unter … Jahre</t>
  </si>
  <si>
    <t xml:space="preserve">  5 – 10</t>
  </si>
  <si>
    <t xml:space="preserve"> unter 5</t>
  </si>
  <si>
    <t>Alter von ...</t>
  </si>
  <si>
    <t>Geburtsjahr</t>
  </si>
  <si>
    <t>bis unter ...</t>
  </si>
  <si>
    <t>Altersjahre</t>
  </si>
  <si>
    <t>Jahren</t>
  </si>
  <si>
    <t>Grafik 10</t>
  </si>
  <si>
    <t xml:space="preserve"> 99 – 100</t>
  </si>
  <si>
    <t xml:space="preserve"> 100 – 101</t>
  </si>
  <si>
    <t xml:space="preserve"> 10 – 11</t>
  </si>
  <si>
    <t xml:space="preserve"> 11 – 12</t>
  </si>
  <si>
    <t xml:space="preserve"> 12 – 13</t>
  </si>
  <si>
    <t xml:space="preserve"> 13 – 14</t>
  </si>
  <si>
    <t xml:space="preserve"> 14 – 15</t>
  </si>
  <si>
    <t xml:space="preserve"> 15 – 16</t>
  </si>
  <si>
    <t xml:space="preserve"> 16 – 17</t>
  </si>
  <si>
    <t xml:space="preserve"> 17 – 18</t>
  </si>
  <si>
    <t xml:space="preserve"> 18 – 19</t>
  </si>
  <si>
    <t xml:space="preserve"> 19 – 20</t>
  </si>
  <si>
    <t xml:space="preserve"> 20 – 21</t>
  </si>
  <si>
    <t xml:space="preserve"> 21 – 22</t>
  </si>
  <si>
    <t xml:space="preserve"> 22 – 23</t>
  </si>
  <si>
    <t xml:space="preserve"> 23 – 24</t>
  </si>
  <si>
    <t xml:space="preserve"> 24 – 25</t>
  </si>
  <si>
    <t xml:space="preserve"> 25 – 26</t>
  </si>
  <si>
    <t xml:space="preserve"> 26 – 27</t>
  </si>
  <si>
    <t xml:space="preserve"> 27 – 28</t>
  </si>
  <si>
    <t xml:space="preserve"> 28 – 29</t>
  </si>
  <si>
    <t xml:space="preserve"> 29 – 30</t>
  </si>
  <si>
    <t xml:space="preserve"> 30 – 31</t>
  </si>
  <si>
    <t xml:space="preserve"> 31 – 32</t>
  </si>
  <si>
    <t xml:space="preserve"> 32 – 33</t>
  </si>
  <si>
    <t xml:space="preserve"> 33 – 34</t>
  </si>
  <si>
    <t xml:space="preserve"> 34 – 35</t>
  </si>
  <si>
    <t xml:space="preserve"> 35 – 36</t>
  </si>
  <si>
    <t xml:space="preserve"> 36 – 37</t>
  </si>
  <si>
    <t xml:space="preserve"> 37 – 38</t>
  </si>
  <si>
    <t xml:space="preserve"> 38 – 39</t>
  </si>
  <si>
    <t xml:space="preserve"> 39 – 40</t>
  </si>
  <si>
    <t xml:space="preserve"> 40 – 41</t>
  </si>
  <si>
    <t xml:space="preserve"> 41 – 42</t>
  </si>
  <si>
    <t xml:space="preserve"> 42 – 43</t>
  </si>
  <si>
    <t xml:space="preserve"> 43 – 44</t>
  </si>
  <si>
    <t xml:space="preserve"> 44 – 45</t>
  </si>
  <si>
    <t xml:space="preserve"> 45 – 46</t>
  </si>
  <si>
    <t xml:space="preserve"> 46 – 47</t>
  </si>
  <si>
    <t xml:space="preserve"> 47 – 48</t>
  </si>
  <si>
    <t xml:space="preserve"> 48 – 49</t>
  </si>
  <si>
    <t xml:space="preserve"> 49 – 50</t>
  </si>
  <si>
    <t xml:space="preserve"> 50 – 51</t>
  </si>
  <si>
    <t xml:space="preserve"> 51 – 52</t>
  </si>
  <si>
    <t xml:space="preserve"> 52 – 53</t>
  </si>
  <si>
    <t xml:space="preserve"> 53 – 54</t>
  </si>
  <si>
    <t xml:space="preserve"> 54 – 55</t>
  </si>
  <si>
    <t xml:space="preserve"> 55 – 56</t>
  </si>
  <si>
    <t xml:space="preserve"> 56 – 57</t>
  </si>
  <si>
    <t xml:space="preserve"> 57 – 58</t>
  </si>
  <si>
    <t xml:space="preserve"> 58 – 59</t>
  </si>
  <si>
    <t xml:space="preserve"> 59 – 60</t>
  </si>
  <si>
    <t xml:space="preserve"> 60 – 61</t>
  </si>
  <si>
    <t xml:space="preserve"> 61 – 62</t>
  </si>
  <si>
    <t xml:space="preserve"> 62 – 63</t>
  </si>
  <si>
    <t xml:space="preserve"> 63 – 64</t>
  </si>
  <si>
    <t xml:space="preserve"> 64 – 65</t>
  </si>
  <si>
    <t xml:space="preserve"> 65 – 66</t>
  </si>
  <si>
    <t xml:space="preserve"> 66 – 67</t>
  </si>
  <si>
    <t xml:space="preserve"> 67 – 68</t>
  </si>
  <si>
    <t xml:space="preserve"> 68 – 69</t>
  </si>
  <si>
    <t xml:space="preserve"> 69 – 70</t>
  </si>
  <si>
    <t xml:space="preserve"> 70 – 71</t>
  </si>
  <si>
    <t xml:space="preserve"> 71 – 72</t>
  </si>
  <si>
    <t xml:space="preserve"> 72 – 73</t>
  </si>
  <si>
    <t xml:space="preserve"> 73 – 74</t>
  </si>
  <si>
    <t xml:space="preserve"> 74 – 75</t>
  </si>
  <si>
    <t xml:space="preserve"> 75 – 76</t>
  </si>
  <si>
    <t xml:space="preserve"> 76 – 77</t>
  </si>
  <si>
    <t xml:space="preserve"> 77 – 78</t>
  </si>
  <si>
    <t xml:space="preserve"> 78 – 79</t>
  </si>
  <si>
    <t xml:space="preserve"> 79 – 80</t>
  </si>
  <si>
    <t xml:space="preserve"> 80 – 81</t>
  </si>
  <si>
    <t xml:space="preserve"> 81 – 82</t>
  </si>
  <si>
    <t xml:space="preserve"> 82 – 83</t>
  </si>
  <si>
    <t xml:space="preserve"> 83 – 84</t>
  </si>
  <si>
    <t xml:space="preserve"> 84 – 85</t>
  </si>
  <si>
    <t xml:space="preserve"> 85 – 86</t>
  </si>
  <si>
    <t xml:space="preserve"> 86 – 87</t>
  </si>
  <si>
    <t xml:space="preserve"> 87 – 88</t>
  </si>
  <si>
    <t xml:space="preserve"> 88 – 89</t>
  </si>
  <si>
    <t xml:space="preserve"> 89 – 90</t>
  </si>
  <si>
    <t xml:space="preserve"> 90 – 91</t>
  </si>
  <si>
    <t xml:space="preserve"> 91 – 92</t>
  </si>
  <si>
    <t xml:space="preserve"> 92 – 93</t>
  </si>
  <si>
    <t xml:space="preserve"> 93 – 94</t>
  </si>
  <si>
    <t xml:space="preserve"> 94 – 95</t>
  </si>
  <si>
    <t xml:space="preserve"> 95 – 96</t>
  </si>
  <si>
    <t xml:space="preserve"> 96 – 97</t>
  </si>
  <si>
    <t xml:space="preserve"> 97 – 98</t>
  </si>
  <si>
    <t xml:space="preserve"> 98 – 99</t>
  </si>
  <si>
    <t xml:space="preserve">   9 – 10</t>
  </si>
  <si>
    <t xml:space="preserve">   8 –   9</t>
  </si>
  <si>
    <t xml:space="preserve">   7 –   8</t>
  </si>
  <si>
    <t xml:space="preserve">   6 –   7</t>
  </si>
  <si>
    <t xml:space="preserve">   5 –   6</t>
  </si>
  <si>
    <t xml:space="preserve">   4 –   5</t>
  </si>
  <si>
    <t xml:space="preserve">   3 –   4</t>
  </si>
  <si>
    <t xml:space="preserve">   2 –   3</t>
  </si>
  <si>
    <t xml:space="preserve">   1 –   2</t>
  </si>
  <si>
    <t xml:space="preserve"> unter  1</t>
  </si>
  <si>
    <t>Allgemeine Fruchtbarkeitsziffer</t>
  </si>
  <si>
    <t>Durchschnittliche Anzahl der Frauen im gebärfähigen Alter</t>
  </si>
  <si>
    <t>Die Angaben über die Bevölkerung mit Migrationshintergrund entstammen einer Sonderauswertung des Melderegisters. Zu der Bevölkerung mit Migrationshintergrund gehören die ausländische Bevölkerung sowie alle ab 1950 außerhalb von Deutschland Zugewanderte unabhängig von ihrer Nationalität. Dazu zählen auch die in Deutschland geborenen, eingebürgerten früheren Ausländer:innen sowie in Deutschland Geborene mit deutscher Staatsangehörigkeit, bei denen sich der Migrationshintergrund aus der Migrationserfahrung der Eltern oder eines Elternteils ableitet.</t>
  </si>
  <si>
    <t>In den Bevölkerungsstatistiken traten bei den Berichtsjahren 2016 und 2017 erhebliche Probleme auf. Neben zeitlichen Ver-zögerungen bei der Datenbereitstellung wiesen auch die Daten selbst Unschärfen auf. So trat das Problem auf, dass während der Umstellungsphase im Zeitraum Januar 2016 bis Mai 2017 alle nachträglich gemeldeten Zu- und Fortzüge sowie alle die Vorjahre betreffenden Korrekturmeldungen ausschließlich im Monat Januar 2016 verarbeitet wurden. Dies betraf auch die rückwirkend erfassten An- und Abmeldungen der nach Deutschland eingereisten Flüchtlinge. Daraus resultierte u. a. ein deutlich erhöhtes Wanderungsvolumen sowohl für den Januar 2016 als auch für das gesamte erste Quartal 2016.</t>
  </si>
  <si>
    <t>Die Wanderungsstatistik zählt Zu- und Fortzüge über die Gemeindegrenzen auf der Basis der An- und Abmeldungen sowie der Erklärungen über die Aufgabe bzw. die Änderung der Hauptwohnung, die aufgrund der Meldegesetze bei den Meldebehörden im Lande anfallen. Umzüge innerhalb einer Gemeinde werden nicht erfasst. Der Einzug oder der Auszug aus einer Nebenwohnung wird statistisch nicht erfasst. Eingang in die Statistik findet jeder Einzug in, jeder Auszug aus und jede Änderung einer alleinigen oder Hauptwohnung, sofern Umzüge oder Änderungen über Gemeindegrenzen stattfinden.</t>
  </si>
  <si>
    <t>2018/2020</t>
  </si>
  <si>
    <t>Quelle: Einbürgerungsstatistik</t>
  </si>
  <si>
    <t>2019/2021</t>
  </si>
  <si>
    <t>14 732</t>
  </si>
  <si>
    <t>25 877</t>
  </si>
  <si>
    <t>20 194</t>
  </si>
  <si>
    <t>33 664</t>
  </si>
  <si>
    <t>Differenzen in den Summen durch gerundete Werte</t>
  </si>
  <si>
    <t>eine Person deutsch, eine Person ausländisch</t>
  </si>
  <si>
    <t>beide Personen ausländisch</t>
  </si>
  <si>
    <t>beide Personen deutsch</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</si>
  <si>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</si>
  <si>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Neben dem persönlichen Nettoeinkommen der Haushaltsmitglieder wird für jeden Haushalt die Höhe seines Nettoeinkommens im letzten Monat (Summe aller Einkunftsarten ohne Steuern und Sozialversicherungsbeiträge) erfragt. Hierzu zählen zum Bei-spiel Erwerbseinkommen, Unternehmereinkommen, Rente, Pension, öffentliche Unterstützungen, Einkommen aus Vermietung und Verpachtung, Arbeitslosengeld beziehungsweise -hilfe, Kindergeld, Wohngeld, Sachbezüge. Dazu stuft die Haushaltsbezugsperson (erste im Fragebogen eingetragene Person) das Haushaltsnettoeinkommen in ein Raster vorgegebener Ein-kommensklassen ein. Haushaltsbezugspersonen, die selbstständige/r Landwirt/in in der Haupttätigkeit sind, brauchen keine Angaben zur Höhe des Haushaltseinkommens machen.</t>
  </si>
  <si>
    <t>Außerdem gehören zu dieser Gruppe seit 2000 auch die (deutschen) Kinder ausländischer Eltern, die die Bedingungen für das Optionsmodell (bei Lebendgeborenen ausländischer Eltern ist seit 01.01.2000 originärer Erwerb der deutschen Staatsangehörigkeit möglich) erfüllen. Nicht zur Bevölkerung mit Migrationshintergrund zählen Vertriebene und Flüchtlinge in Folge des Zweiten Weltkriegs.</t>
  </si>
  <si>
    <t>Mit dem Mikrozensusgesetz vom 24.06.2004 wurde das Konzept der Stichprobe ab 2005 auf eine kontinuierliche Erhebung mit gleitender Berichtswoche umgestellt mit der Folge, dass die zum Mikrozensus ausgewählten Haushalte gleichmäßig auf alle Kalenderwochen eines Jahres verteilt und befragt werden. Somit liefert der Mikrozensus ab 2005 nicht mehr eine Momentaufnahme einer bestimmten Kalenderwoche des Jahres, sondern Entwicklungen im Durchschnitt des Erhebungsjahres unter Berücksichtigung von saisonalen und konjunkturellen Einflüssen.</t>
  </si>
  <si>
    <t>Gemeinschaftsunterkünfte gelten nicht als Haushalte, können aber Privathaushalte beherbergen (zum Beispiel den Haushalt der anstaltsleitenden Person). Haushalte mit mehreren Wohnsitzen (Wohnungen am Haupt- und einen oder mehreren Nebenwohnsitzen) werden mehrfach gezählt. In einem Haushalt können gleichzeitig mehrere Familien/Lebensformen (zum Beispiel ein Ehepaar ohne Kinder sowie eine alleinerziehende Mutter mit Kindern) leben.</t>
  </si>
  <si>
    <t>Umfasst die Bevölkerung, welche in Hauptwohnsitzhaushalten ansässig ist und einer Lebensform zugehörig ist, welcher mindestens ein Mitglied mit Hauptwohnsitz aufweist.</t>
  </si>
  <si>
    <t>Bevölkerung in Hauptwohnsitz-haushalten</t>
  </si>
  <si>
    <t xml:space="preserve">Bevölkerung in Familien-/ Lebens-formen in Haupt-wohnsitz-haushalten </t>
  </si>
  <si>
    <t>Das sind die Haushaltsmitglieder der Hauptwohnsitzhaushalte, unabhängig vom individuellen Status von Haupt- und Nebenwohnsitz. Da eine Person in mehreren Hauptwohnsitzhaushalten wohnberechtigt sein kann, sind somit Mehrfach-zählungen möglich. Die Bevölkerung in Hauptwohnsitzhaushalten umfasst wiederum nicht den Teil der Bevölkerung, der ausschließlich in Gemeinschaftsunterkünften lebt.</t>
  </si>
  <si>
    <t>2020/2022</t>
  </si>
  <si>
    <t xml:space="preserve">
Statistisches Amt für Hamburg und Schleswig-Holstein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</si>
  <si>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</si>
  <si>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2018ᵃ</t>
  </si>
  <si>
    <t>2022/2023</t>
  </si>
  <si>
    <r>
      <t>Zuzüge</t>
    </r>
    <r>
      <rPr>
        <vertAlign val="superscript"/>
        <sz val="9"/>
        <color theme="1"/>
        <rFont val="Arial"/>
        <family val="2"/>
      </rPr>
      <t>1</t>
    </r>
  </si>
  <si>
    <r>
      <t>Fortzüge</t>
    </r>
    <r>
      <rPr>
        <vertAlign val="superscript"/>
        <sz val="9"/>
        <color theme="1"/>
        <rFont val="Arial"/>
        <family val="2"/>
      </rPr>
      <t>1</t>
    </r>
  </si>
  <si>
    <r>
      <t>aus dem Ausland</t>
    </r>
    <r>
      <rPr>
        <vertAlign val="superscript"/>
        <sz val="9"/>
        <color theme="1"/>
        <rFont val="Arial"/>
        <family val="2"/>
      </rPr>
      <t>2</t>
    </r>
  </si>
  <si>
    <r>
      <t>in das Ausland</t>
    </r>
    <r>
      <rPr>
        <vertAlign val="superscript"/>
        <sz val="9"/>
        <color theme="1"/>
        <rFont val="Arial"/>
        <family val="2"/>
      </rPr>
      <t>2</t>
    </r>
  </si>
  <si>
    <r>
      <t>Insgesamt</t>
    </r>
    <r>
      <rPr>
        <vertAlign val="superscript"/>
        <sz val="9"/>
        <color theme="1"/>
        <rFont val="Arial"/>
        <family val="2"/>
      </rPr>
      <t>1</t>
    </r>
  </si>
  <si>
    <r>
      <t>darunter</t>
    </r>
    <r>
      <rPr>
        <vertAlign val="superscript"/>
        <sz val="9"/>
        <color theme="1"/>
        <rFont val="Arial"/>
        <family val="2"/>
      </rPr>
      <t>1</t>
    </r>
  </si>
  <si>
    <r>
      <t>Frauen insgesamt</t>
    </r>
    <r>
      <rPr>
        <vertAlign val="superscript"/>
        <sz val="9"/>
        <color theme="1"/>
        <rFont val="Arial"/>
        <family val="2"/>
      </rPr>
      <t>1</t>
    </r>
  </si>
  <si>
    <r>
      <t>Jahr</t>
    </r>
    <r>
      <rPr>
        <vertAlign val="superscript"/>
        <sz val="9"/>
        <color theme="1"/>
        <rFont val="Arial"/>
        <family val="2"/>
      </rPr>
      <t>1</t>
    </r>
  </si>
  <si>
    <r>
      <t>Geborene</t>
    </r>
    <r>
      <rPr>
        <vertAlign val="superscript"/>
        <sz val="9"/>
        <color theme="1"/>
        <rFont val="Arial"/>
        <family val="2"/>
      </rPr>
      <t xml:space="preserve"> 
</t>
    </r>
    <r>
      <rPr>
        <sz val="9"/>
        <color theme="1"/>
        <rFont val="Arial"/>
        <family val="2"/>
      </rPr>
      <t>insgesamt</t>
    </r>
  </si>
  <si>
    <r>
      <t>1</t>
    </r>
    <r>
      <rPr>
        <sz val="8"/>
        <color theme="1"/>
        <rFont val="Arial"/>
        <family val="2"/>
      </rPr>
      <t xml:space="preserve">  ohne Stadtteil Neuwerk</t>
    </r>
  </si>
  <si>
    <r>
      <t>Übrige</t>
    </r>
    <r>
      <rPr>
        <vertAlign val="superscript"/>
        <sz val="9"/>
        <color theme="1"/>
        <rFont val="Arial"/>
        <family val="2"/>
      </rPr>
      <t>2</t>
    </r>
  </si>
  <si>
    <r>
      <t>1</t>
    </r>
    <r>
      <rPr>
        <sz val="8"/>
        <color theme="1"/>
        <rFont val="Arial"/>
        <family val="2"/>
      </rPr>
      <t xml:space="preserve">  Siehe Vorbemerkung zu den Wanderungen.</t>
    </r>
  </si>
  <si>
    <r>
      <t>2</t>
    </r>
    <r>
      <rPr>
        <sz val="8"/>
        <color theme="1"/>
        <rFont val="Arial"/>
        <family val="2"/>
      </rPr>
      <t xml:space="preserve">  von und nach See, unbekanntes Ausland und ohne Angabe</t>
    </r>
  </si>
  <si>
    <r>
      <t>darunter Umland</t>
    </r>
    <r>
      <rPr>
        <vertAlign val="superscript"/>
        <sz val="9"/>
        <rFont val="Arial"/>
        <family val="2"/>
      </rPr>
      <t>1</t>
    </r>
  </si>
  <si>
    <r>
      <t xml:space="preserve">1 </t>
    </r>
    <r>
      <rPr>
        <sz val="8"/>
        <rFont val="Arial"/>
        <family val="2"/>
      </rPr>
      <t xml:space="preserve"> Kreise Herzogtum Lauenburg, Pinneberg, Segeberg, Stormarn, Harburg und Stade</t>
    </r>
  </si>
  <si>
    <r>
      <t>2007</t>
    </r>
    <r>
      <rPr>
        <vertAlign val="superscript"/>
        <sz val="9"/>
        <color rgb="FF000000"/>
        <rFont val="Arial"/>
        <family val="2"/>
      </rPr>
      <t>a</t>
    </r>
  </si>
  <si>
    <r>
      <t>2013</t>
    </r>
    <r>
      <rPr>
        <vertAlign val="superscript"/>
        <sz val="9"/>
        <color rgb="FF000000"/>
        <rFont val="Arial"/>
        <family val="2"/>
      </rPr>
      <t>b</t>
    </r>
  </si>
  <si>
    <r>
      <t>1</t>
    </r>
    <r>
      <rPr>
        <sz val="8"/>
        <color theme="1"/>
        <rFont val="Arial"/>
        <family val="2"/>
      </rPr>
      <t xml:space="preserve">  über die Landesgrenze</t>
    </r>
  </si>
  <si>
    <r>
      <t>2</t>
    </r>
    <r>
      <rPr>
        <sz val="8"/>
        <color theme="1"/>
        <rFont val="Arial"/>
        <family val="2"/>
      </rPr>
      <t xml:space="preserve">  einschließlich Zu- und Fortzüge von/nach See, unbekanntes Ausland und ohne Angaben</t>
    </r>
  </si>
  <si>
    <r>
      <t>a</t>
    </r>
    <r>
      <rPr>
        <sz val="8"/>
        <color theme="1"/>
        <rFont val="Arial"/>
        <family val="2"/>
      </rPr>
      <t xml:space="preserve">  siehe Vorbemerkung zum Bevölkerungsstand</t>
    </r>
  </si>
  <si>
    <r>
      <t>b</t>
    </r>
    <r>
      <rPr>
        <sz val="8"/>
        <color theme="1"/>
        <rFont val="Arial"/>
        <family val="2"/>
      </rPr>
      <t xml:space="preserve">  Aufgrund nachträglich verarbeiteter Datensätze aus dem Jahr 2012 sind die Fortzüge ins Ausland überhöht</t>
    </r>
  </si>
  <si>
    <r>
      <t>Vereinigtes Königreich</t>
    </r>
    <r>
      <rPr>
        <vertAlign val="superscript"/>
        <sz val="9"/>
        <color theme="1"/>
        <rFont val="Arial"/>
        <family val="2"/>
      </rPr>
      <t>2</t>
    </r>
  </si>
  <si>
    <r>
      <t>Belarus</t>
    </r>
    <r>
      <rPr>
        <vertAlign val="superscript"/>
        <sz val="9"/>
        <color theme="1"/>
        <rFont val="Arial"/>
        <family val="2"/>
      </rPr>
      <t>3</t>
    </r>
  </si>
  <si>
    <r>
      <t xml:space="preserve">Neuseeland </t>
    </r>
    <r>
      <rPr>
        <vertAlign val="superscript"/>
        <sz val="9"/>
        <rFont val="Arial"/>
        <family val="2"/>
      </rPr>
      <t>4</t>
    </r>
  </si>
  <si>
    <r>
      <t>Insgesamt</t>
    </r>
    <r>
      <rPr>
        <b/>
        <vertAlign val="superscript"/>
        <sz val="9"/>
        <color theme="1"/>
        <rFont val="Arial"/>
        <family val="2"/>
      </rPr>
      <t>1</t>
    </r>
  </si>
  <si>
    <r>
      <rPr>
        <vertAlign val="superscript"/>
        <sz val="8"/>
        <color theme="1"/>
        <rFont val="Arial"/>
        <family val="2"/>
      </rPr>
      <t>1</t>
    </r>
    <r>
      <rPr>
        <sz val="8"/>
        <color theme="1"/>
        <rFont val="Arial"/>
        <family val="2"/>
      </rPr>
      <t xml:space="preserve">  einschließlich sonstiger und unbekannter Familienstände</t>
    </r>
  </si>
  <si>
    <r>
      <t>a</t>
    </r>
    <r>
      <rPr>
        <sz val="8"/>
        <color theme="1"/>
        <rFont val="Arial"/>
        <family val="2"/>
      </rPr>
      <t xml:space="preserve">  ab 2018 Berücksichtigung gleichgeschlechtlicher Eheschließungen</t>
    </r>
  </si>
  <si>
    <r>
      <t>2018</t>
    </r>
    <r>
      <rPr>
        <vertAlign val="superscript"/>
        <sz val="9"/>
        <color theme="1"/>
        <rFont val="Arial"/>
        <family val="2"/>
      </rPr>
      <t>a</t>
    </r>
  </si>
  <si>
    <r>
      <t>2019</t>
    </r>
    <r>
      <rPr>
        <vertAlign val="superscript"/>
        <sz val="9"/>
        <color theme="1"/>
        <rFont val="Arial"/>
        <family val="2"/>
      </rPr>
      <t>a</t>
    </r>
  </si>
  <si>
    <r>
      <t>2020</t>
    </r>
    <r>
      <rPr>
        <vertAlign val="superscript"/>
        <sz val="9"/>
        <color theme="1"/>
        <rFont val="Arial"/>
        <family val="2"/>
      </rPr>
      <t>a</t>
    </r>
  </si>
  <si>
    <r>
      <t>2022</t>
    </r>
    <r>
      <rPr>
        <vertAlign val="superscript"/>
        <sz val="9"/>
        <color theme="1"/>
        <rFont val="Arial"/>
        <family val="2"/>
      </rPr>
      <t>a</t>
    </r>
  </si>
  <si>
    <r>
      <t>1</t>
    </r>
    <r>
      <rPr>
        <sz val="8"/>
        <color theme="1"/>
        <rFont val="Arial"/>
        <family val="2"/>
      </rPr>
      <t xml:space="preserve">  ab 2018 einschließlich sonstiger und unbekannter Familienstände</t>
    </r>
  </si>
  <si>
    <r>
      <t>1</t>
    </r>
    <r>
      <rPr>
        <sz val="8"/>
        <color theme="1"/>
        <rFont val="Arial"/>
        <family val="2"/>
      </rPr>
      <t xml:space="preserve"> ab 2018 inklusive gleichgeschlechtlicher Eheschließungen</t>
    </r>
  </si>
  <si>
    <r>
      <t>1</t>
    </r>
    <r>
      <rPr>
        <sz val="8"/>
        <rFont val="Arial"/>
        <family val="2"/>
      </rPr>
      <t xml:space="preserve">  Jahresdurchschnitt</t>
    </r>
  </si>
  <si>
    <r>
      <t>2</t>
    </r>
    <r>
      <rPr>
        <sz val="8"/>
        <rFont val="Arial"/>
        <family val="2"/>
      </rPr>
      <t xml:space="preserve">  Lebendgeborene je 1 000 Frauen im Alter von 15 bis unter 45 Jahren</t>
    </r>
  </si>
  <si>
    <r>
      <t>1</t>
    </r>
    <r>
      <rPr>
        <sz val="8"/>
        <color theme="1"/>
        <rFont val="Arial"/>
        <family val="2"/>
      </rPr>
      <t xml:space="preserve">  Jahresdurchschnitt</t>
    </r>
  </si>
  <si>
    <r>
      <t>2</t>
    </r>
    <r>
      <rPr>
        <sz val="8"/>
        <color theme="1"/>
        <rFont val="Arial"/>
        <family val="2"/>
      </rPr>
      <t xml:space="preserve">  Lebendgeborene je 1 000 Frauen im Alter von 15 bis 44 Jahren</t>
    </r>
  </si>
  <si>
    <r>
      <t>beide Elternteile ausländisch</t>
    </r>
    <r>
      <rPr>
        <vertAlign val="superscript"/>
        <sz val="9"/>
        <color theme="1"/>
        <rFont val="Arial"/>
        <family val="2"/>
      </rPr>
      <t>1</t>
    </r>
  </si>
  <si>
    <r>
      <t>1</t>
    </r>
    <r>
      <rPr>
        <sz val="8"/>
        <color theme="1"/>
        <rFont val="Arial"/>
        <family val="2"/>
      </rPr>
      <t xml:space="preserve">  Bei Lebendgeborenen ausländischer Eltern ist seit 01.01.2000 originärer Erwerb der deutschen Staatsangehörigkeit möglich (§ 4 Abs. 3 StAG).</t>
    </r>
  </si>
  <si>
    <r>
      <t>1970</t>
    </r>
    <r>
      <rPr>
        <vertAlign val="superscript"/>
        <sz val="9"/>
        <color theme="1"/>
        <rFont val="Arial"/>
        <family val="2"/>
      </rPr>
      <t>a</t>
    </r>
  </si>
  <si>
    <r>
      <t>2019</t>
    </r>
    <r>
      <rPr>
        <vertAlign val="superscript"/>
        <sz val="9"/>
        <rFont val="Arial"/>
        <family val="2"/>
      </rPr>
      <t>b</t>
    </r>
  </si>
  <si>
    <r>
      <t>1</t>
    </r>
    <r>
      <rPr>
        <sz val="8"/>
        <color theme="1"/>
        <rFont val="Arial"/>
        <family val="2"/>
      </rPr>
      <t xml:space="preserve">  31. Dezember; 1970, 1987 und 2011 Volkszählung bzw. Zensus</t>
    </r>
  </si>
  <si>
    <r>
      <rPr>
        <vertAlign val="superscript"/>
        <sz val="8"/>
        <color theme="1"/>
        <rFont val="Arial"/>
        <family val="2"/>
      </rPr>
      <t>a</t>
    </r>
    <r>
      <rPr>
        <sz val="8"/>
        <color theme="1"/>
        <rFont val="Arial"/>
        <family val="2"/>
      </rPr>
      <t xml:space="preserve"> 25. Mai</t>
    </r>
  </si>
  <si>
    <r>
      <rPr>
        <vertAlign val="superscript"/>
        <sz val="9"/>
        <rFont val="Arial"/>
        <family val="2"/>
      </rPr>
      <t>b</t>
    </r>
    <r>
      <rPr>
        <sz val="9"/>
        <rFont val="Arial"/>
        <family val="2"/>
      </rPr>
      <t xml:space="preserve"> </t>
    </r>
    <r>
      <rPr>
        <sz val="8"/>
        <rFont val="Arial"/>
        <family val="2"/>
      </rPr>
      <t>ab 2019 werden Lebenspartnerschaften mit Verheirateten, Lebenspartner/in verstorben mit Verwitweten und Lebenspartnerschaft aufgehoben mit Geschiedenen zusammengefasst</t>
    </r>
  </si>
  <si>
    <r>
      <t>2007</t>
    </r>
    <r>
      <rPr>
        <vertAlign val="superscript"/>
        <sz val="9"/>
        <color theme="1"/>
        <rFont val="Arial"/>
        <family val="2"/>
      </rPr>
      <t>a</t>
    </r>
  </si>
  <si>
    <r>
      <t>1</t>
    </r>
    <r>
      <rPr>
        <sz val="8"/>
        <color theme="1"/>
        <rFont val="Arial"/>
        <family val="2"/>
      </rPr>
      <t xml:space="preserve">  31. Dezember</t>
    </r>
  </si>
  <si>
    <r>
      <t>Bezirk</t>
    </r>
    <r>
      <rPr>
        <b/>
        <sz val="9"/>
        <color theme="1"/>
        <rFont val="Arial"/>
        <family val="2"/>
      </rPr>
      <t xml:space="preserve"> Hamburg-Mitte</t>
    </r>
    <r>
      <rPr>
        <b/>
        <vertAlign val="superscript"/>
        <sz val="9"/>
        <color theme="1"/>
        <rFont val="Arial"/>
        <family val="2"/>
      </rPr>
      <t>1</t>
    </r>
  </si>
  <si>
    <r>
      <t xml:space="preserve">Bezirk </t>
    </r>
    <r>
      <rPr>
        <b/>
        <sz val="9"/>
        <color theme="1"/>
        <rFont val="Arial"/>
        <family val="2"/>
      </rPr>
      <t>Altona</t>
    </r>
  </si>
  <si>
    <r>
      <t xml:space="preserve">Bezirk </t>
    </r>
    <r>
      <rPr>
        <b/>
        <sz val="9"/>
        <color theme="1"/>
        <rFont val="Arial"/>
        <family val="2"/>
      </rPr>
      <t>Eimsbüttel</t>
    </r>
  </si>
  <si>
    <r>
      <t xml:space="preserve">Bezirk </t>
    </r>
    <r>
      <rPr>
        <b/>
        <sz val="9"/>
        <color theme="1"/>
        <rFont val="Arial"/>
        <family val="2"/>
      </rPr>
      <t>Hamburg-Nord</t>
    </r>
  </si>
  <si>
    <r>
      <t xml:space="preserve">Bezirk </t>
    </r>
    <r>
      <rPr>
        <b/>
        <sz val="9"/>
        <color theme="1"/>
        <rFont val="Arial"/>
        <family val="2"/>
      </rPr>
      <t>Bergedorf</t>
    </r>
  </si>
  <si>
    <r>
      <t>Bezirk</t>
    </r>
    <r>
      <rPr>
        <b/>
        <sz val="9"/>
        <color theme="1"/>
        <rFont val="Arial"/>
        <family val="2"/>
      </rPr>
      <t xml:space="preserve"> Harburg</t>
    </r>
  </si>
  <si>
    <r>
      <t>Hamburg</t>
    </r>
    <r>
      <rPr>
        <b/>
        <vertAlign val="superscript"/>
        <sz val="9"/>
        <color rgb="FF000000"/>
        <rFont val="Arial"/>
        <family val="2"/>
      </rPr>
      <t>1</t>
    </r>
  </si>
  <si>
    <r>
      <t>1</t>
    </r>
    <r>
      <rPr>
        <sz val="8"/>
        <color theme="1"/>
        <rFont val="Arial"/>
        <family val="2"/>
      </rPr>
      <t xml:space="preserve">   ohne Stadtteil Neuwerk und Schiffsbevölkerung</t>
    </r>
  </si>
  <si>
    <r>
      <t>1</t>
    </r>
    <r>
      <rPr>
        <sz val="8"/>
        <color theme="1"/>
        <rFont val="Arial"/>
        <family val="2"/>
      </rPr>
      <t xml:space="preserve">  einschließlich Stadtteil Neuwerk und Schiffsbevölkerung</t>
    </r>
  </si>
  <si>
    <r>
      <t>1</t>
    </r>
    <r>
      <rPr>
        <sz val="8"/>
        <color theme="1"/>
        <rFont val="Arial"/>
        <family val="2"/>
      </rPr>
      <t xml:space="preserve">  siehe Vorbemerkung zu den Wanderungen</t>
    </r>
  </si>
  <si>
    <r>
      <rPr>
        <b/>
        <u/>
        <sz val="8"/>
        <color rgb="FF244061"/>
        <rFont val="Arial"/>
        <family val="2"/>
      </rPr>
      <t xml:space="preserve">› </t>
    </r>
    <r>
      <rPr>
        <u/>
        <sz val="8"/>
        <color rgb="FF244061"/>
        <rFont val="Arial"/>
        <family val="2"/>
      </rPr>
      <t>zum Inhaltsverzeichnis</t>
    </r>
  </si>
  <si>
    <t>Anteil der Ausländer:
innen</t>
  </si>
  <si>
    <r>
      <rPr>
        <b/>
        <u/>
        <sz val="8"/>
        <color rgb="FF003063"/>
        <rFont val="Arial"/>
        <family val="2"/>
      </rPr>
      <t xml:space="preserve">› </t>
    </r>
    <r>
      <rPr>
        <u/>
        <sz val="8"/>
        <color rgb="FF003063"/>
        <rFont val="Arial"/>
        <family val="2"/>
      </rPr>
      <t>zum Inhaltsverzeichnis</t>
    </r>
  </si>
  <si>
    <r>
      <t>Bezirk Hamburg-Mitte</t>
    </r>
    <r>
      <rPr>
        <b/>
        <vertAlign val="superscript"/>
        <sz val="9"/>
        <rFont val="Arial"/>
        <family val="2"/>
      </rPr>
      <t>1</t>
    </r>
  </si>
  <si>
    <r>
      <t>Hamburg</t>
    </r>
    <r>
      <rPr>
        <b/>
        <vertAlign val="superscript"/>
        <sz val="9"/>
        <rFont val="Arial"/>
        <family val="2"/>
      </rPr>
      <t>1</t>
    </r>
  </si>
  <si>
    <t>Eingetragene:r Lebenspartner:in verstorben</t>
  </si>
  <si>
    <t>Eingetragene Lebenspartner-schaft aufgehoben</t>
  </si>
  <si>
    <t>Eingetragene Lebenspartner-schaft</t>
  </si>
  <si>
    <t>Ehe-schließungen</t>
  </si>
  <si>
    <t>90 und mehr</t>
  </si>
  <si>
    <r>
      <rPr>
        <vertAlign val="superscript"/>
        <sz val="8"/>
        <color theme="1"/>
        <rFont val="Arial"/>
        <family val="2"/>
      </rPr>
      <t>2</t>
    </r>
    <r>
      <rPr>
        <sz val="8"/>
        <color theme="1"/>
        <rFont val="Arial"/>
        <family val="2"/>
      </rPr>
      <t xml:space="preserve">   Das Vereinigte Königreich zählt bis einschließlich 31.12.2019 zu den EU-Staaten. Ab dem Stichtag
    31.12.2020 zählt das Vereinigte Königreich zu der Kategorie „Übriges Europa“.</t>
    </r>
  </si>
  <si>
    <r>
      <rPr>
        <vertAlign val="superscript"/>
        <sz val="8"/>
        <rFont val="Arial"/>
        <family val="2"/>
      </rPr>
      <t>3</t>
    </r>
    <r>
      <rPr>
        <sz val="8"/>
        <rFont val="Arial"/>
        <family val="2"/>
      </rPr>
      <t xml:space="preserve">   Ab 2021 wurde  Weißrussland in Belarus umbenannt.</t>
    </r>
  </si>
  <si>
    <r>
      <rPr>
        <vertAlign val="superscript"/>
        <sz val="8"/>
        <rFont val="Arial"/>
        <family val="2"/>
      </rPr>
      <t>4</t>
    </r>
    <r>
      <rPr>
        <sz val="8"/>
        <rFont val="Arial"/>
        <family val="2"/>
      </rPr>
      <t xml:space="preserve">   Ab 2023 wurde  Kiribati aus dieser Tabelle enfernt und dafür Neuseeland genannt.</t>
    </r>
  </si>
  <si>
    <r>
      <rPr>
        <vertAlign val="superscript"/>
        <sz val="8"/>
        <color theme="1"/>
        <rFont val="Arial"/>
        <family val="2"/>
      </rPr>
      <t>1</t>
    </r>
    <r>
      <rPr>
        <sz val="8"/>
        <color theme="1"/>
        <rFont val="Arial"/>
        <family val="2"/>
      </rPr>
      <t xml:space="preserve">   Innerhalb des Merkmals Geschlecht wird die Merkmalsausprägung „divers“ aufgrund der statistischen
    Geheimhaltung per Zufallsprinzip auf die Ausprägungen „männlich“ und „weiblich“ umgeschlüsselt. Im
    gesamten Stadtgebiet weisen 18 Personen die Merkmalsausprägung „divers“ auf (Stichtag 31.12.2020).</t>
    </r>
  </si>
  <si>
    <t>Kreis/Landkreis/
Kreisfreie Stadt</t>
  </si>
  <si>
    <t>Vorausberechnung der Bevölkerung in Hamburg 2023 bis 2040</t>
  </si>
  <si>
    <r>
      <t>2021</t>
    </r>
    <r>
      <rPr>
        <vertAlign val="superscript"/>
        <sz val="9"/>
        <color theme="1"/>
        <rFont val="Arial"/>
        <family val="2"/>
      </rPr>
      <t>a</t>
    </r>
  </si>
  <si>
    <t>2023/2024</t>
  </si>
  <si>
    <t xml:space="preserve">Bevölkerung in Hamburg am 31.12.2024 nach Alter, Familienstand und Geschlecht </t>
  </si>
  <si>
    <t>Bevölkerungsstand in Hamburg 1970 – 2024</t>
  </si>
  <si>
    <t>Bevölkerungsentwicklung in Hamburg 1970 – 2024</t>
  </si>
  <si>
    <t>Deutsche Bevölkerung in Hamburg 1970 – 2024</t>
  </si>
  <si>
    <t>Ausländische Bevölkerung in Hamburg 1970 – 2024</t>
  </si>
  <si>
    <t>Geborene und Gestorbene in Hamburg 1970 – 2024</t>
  </si>
  <si>
    <t>Zuzüge und Fortzüge in Hamburg 1970 – 2024</t>
  </si>
  <si>
    <t>Bevölkerung in den Hamburger Stadtteilen am 31.12.2024</t>
  </si>
  <si>
    <t>Bevölkerung mit Migrationshintergrund in den Hamburger Stadtteilen am 31.12.2024</t>
  </si>
  <si>
    <t>Bevölkerung in Hamburg 1970 – 2024 nach Altersgruppen</t>
  </si>
  <si>
    <t>Bevölkerungsstand 1970 – 2024 und Vorausberechnung der Bevölkerung bis 2040 nach Altersgruppen</t>
  </si>
  <si>
    <t>Ausländische Bevölkerung in Hamburg 1970 – 2024 nach Altersgruppen</t>
  </si>
  <si>
    <t>Bevölkerung in Hamburg 1970 – 2024 nach dem Familienstand</t>
  </si>
  <si>
    <t>Geborene von Hamburgerinnen und Familienstand der Eltern 1970 – 2024</t>
  </si>
  <si>
    <t>Geborene, Frauen im gebärfähigen Alter und Fruchtbarkeitsziffern in Hamburg 1970 – 2024</t>
  </si>
  <si>
    <t>Frauen im gebärfähigen Alter und Fruchtbarkeitsziffern in Hamburg 1970 – 2024</t>
  </si>
  <si>
    <t>Eheschließungen und Staatsangehörigkeit der Ehepartner in Hamburg 1990 – 2024</t>
  </si>
  <si>
    <t>Durchschnittsalter der Eheschließenden in Hamburg 1990 – 2024 nach dem bisherigen Familienstand in Jahren</t>
  </si>
  <si>
    <t>Eheschließungen in Hamburg 2024 nach dem früheren Familienstand der Partner:innen und Geschlecht der Eheschließenden</t>
  </si>
  <si>
    <t>Ehescheidungen in Hamburg 1990 – 2024 nach der Dauer der Ehe</t>
  </si>
  <si>
    <t>Gestorbene in Hamburg 2024 nach Alter und Familienstand</t>
  </si>
  <si>
    <t>Ausländerinnen und Ausländer in Hamburg am 31.12.2024 nach ausgewählten Staatsangehörigkeiten</t>
  </si>
  <si>
    <t>Einbürgerungen in Hamburg 2024 nach ausgewählten Staatsangehörigkeiten</t>
  </si>
  <si>
    <t>Zu- und Fortzüge nach bzw. aus Hamburg 1970 – 2024 nach Herkunfts- bzw. Zielgebieten</t>
  </si>
  <si>
    <t>Wanderungen zwischen Hamburg und den (Land-)Kreisen und kreisfreien Städten der Metropolregion Hamburg 2018 – 2024</t>
  </si>
  <si>
    <t>Zu- und Fortzüge nach bzw. aus Hamburg über die Landesgrenze 2024 nach Alter und Geschlecht</t>
  </si>
  <si>
    <t>Saldo der Zu- und Fortzüge nach bzw. aus Hamburg über die Landesgrenze 2024 nach Alter und Geschlecht</t>
  </si>
  <si>
    <t>Zu- und Fortzüge nach bzw. aus Hamburg 2024 nach Herkunfts- und Zielgebieten</t>
  </si>
  <si>
    <t>Privathaushalte in den Hamburger Stadtteilen am 31.12.2024 (Haushaltegenerierung)</t>
  </si>
  <si>
    <t>Alterspyramide 2024</t>
  </si>
  <si>
    <t xml:space="preserve">x  </t>
  </si>
  <si>
    <t xml:space="preserve">1 851 596   </t>
  </si>
  <si>
    <t>Grafik 5   Bevölkerungsstand 1970 – 2024 und Vorausberechnung der Bevölkerung 2040 
in Hamburg nach Altersgruppen</t>
  </si>
  <si>
    <t>50 905</t>
  </si>
  <si>
    <t>53 324</t>
  </si>
  <si>
    <t>Rotenburg (Wümme)</t>
  </si>
  <si>
    <t>– 2419</t>
  </si>
  <si>
    <t>–  237</t>
  </si>
  <si>
    <t>– 5021</t>
  </si>
  <si>
    <t>– 1265</t>
  </si>
  <si>
    <t>– 515</t>
  </si>
  <si>
    <t>Deutsche Bevölkerung in Hamburg am 31.12.2024</t>
  </si>
  <si>
    <t>Ausländische Bevölkerung in Hamburg am 31.12.2024</t>
  </si>
  <si>
    <r>
      <t xml:space="preserve">Kleiner </t>
    </r>
    <r>
      <rPr>
        <sz val="9"/>
        <color theme="1"/>
        <rFont val="Arial"/>
        <family val="2"/>
      </rPr>
      <t>Grasbrook und Steinwerder</t>
    </r>
  </si>
  <si>
    <r>
      <t xml:space="preserve">Waltershof </t>
    </r>
    <r>
      <rPr>
        <sz val="9"/>
        <color theme="1"/>
        <rFont val="Arial"/>
        <family val="2"/>
      </rPr>
      <t>und Finkenwerder</t>
    </r>
  </si>
  <si>
    <r>
      <t xml:space="preserve">Groß </t>
    </r>
    <r>
      <rPr>
        <sz val="9"/>
        <color theme="1"/>
        <rFont val="Arial"/>
        <family val="2"/>
      </rPr>
      <t>Flottbek</t>
    </r>
  </si>
  <si>
    <r>
      <t xml:space="preserve">Groß </t>
    </r>
    <r>
      <rPr>
        <sz val="9"/>
        <color theme="1"/>
        <rFont val="Arial"/>
        <family val="2"/>
      </rPr>
      <t>Borstel</t>
    </r>
  </si>
  <si>
    <r>
      <t xml:space="preserve">Neuland </t>
    </r>
    <r>
      <rPr>
        <sz val="9"/>
        <color theme="1"/>
        <rFont val="Arial"/>
        <family val="2"/>
      </rPr>
      <t>und Gut Moor</t>
    </r>
  </si>
  <si>
    <r>
      <t xml:space="preserve">Moorburg </t>
    </r>
    <r>
      <rPr>
        <sz val="9"/>
        <color theme="1"/>
        <rFont val="Arial"/>
        <family val="2"/>
      </rPr>
      <t>und Altenwerder</t>
    </r>
  </si>
  <si>
    <t>5   Bevölkerung in den Hamburger Stadtteilen am 31.12.2024</t>
  </si>
  <si>
    <t>10   Geborene von Hamburgerinnen und Familienstand der Eltern 1970 – 2024</t>
  </si>
  <si>
    <t>11   Geborene, Frauen im gebärfähigen Alter und Fruchtbarkeitsziffern 
in Hamburg 1970 – 2024</t>
  </si>
  <si>
    <r>
      <t>Frauen im Alter 
von 15 bis 44 Jahren</t>
    </r>
    <r>
      <rPr>
        <vertAlign val="superscript"/>
        <sz val="9"/>
        <color theme="1"/>
        <rFont val="Arial"/>
        <family val="2"/>
      </rPr>
      <t xml:space="preserve">1 </t>
    </r>
    <r>
      <rPr>
        <sz val="9"/>
        <color theme="1"/>
        <rFont val="Arial"/>
        <family val="2"/>
      </rPr>
      <t>insgesamt</t>
    </r>
  </si>
  <si>
    <r>
      <t>Fruchtbarkeitsziffern</t>
    </r>
    <r>
      <rPr>
        <vertAlign val="superscript"/>
        <sz val="9"/>
        <color theme="1"/>
        <rFont val="Arial"/>
        <family val="2"/>
      </rPr>
      <t xml:space="preserve">2 </t>
    </r>
    <r>
      <rPr>
        <sz val="9"/>
        <color theme="1"/>
        <rFont val="Arial"/>
        <family val="2"/>
      </rPr>
      <t>insgesamt</t>
    </r>
  </si>
  <si>
    <t>12   Eheschließungen und Staatsangehörigkeit der Ehepartner:innen in Hamburg 1990 – 2024</t>
  </si>
  <si>
    <t>13   Durchschnittsalter der Eheschließenden in Hamburg 1990 – 2024 
nach dem bisherigen Familienstand in Jahren</t>
  </si>
  <si>
    <r>
      <t>2023</t>
    </r>
    <r>
      <rPr>
        <vertAlign val="superscript"/>
        <sz val="9"/>
        <color theme="1"/>
        <rFont val="Arial"/>
        <family val="2"/>
      </rPr>
      <t>a</t>
    </r>
  </si>
  <si>
    <r>
      <t>2024</t>
    </r>
    <r>
      <rPr>
        <vertAlign val="superscript"/>
        <sz val="9"/>
        <color theme="1"/>
        <rFont val="Arial"/>
        <family val="2"/>
      </rPr>
      <t>a</t>
    </r>
  </si>
  <si>
    <t>14   Eheschließungen in Hamburg 2024 nach dem früheren Familienstand der Partner:innen und Geschlecht der Eheschließenden</t>
  </si>
  <si>
    <t>15   Ehescheidungen in Hamburg 1990 – 2024 nach der Dauer der Ehe</t>
  </si>
  <si>
    <r>
      <t>1</t>
    </r>
    <r>
      <rPr>
        <sz val="8"/>
        <color theme="1"/>
        <rFont val="Arial"/>
        <family val="2"/>
      </rPr>
      <t xml:space="preserve">  Sonstige und unbekannte Familienstände sind ab 2017 in der Endsumme enthalten</t>
    </r>
  </si>
  <si>
    <t>19   Einbürgerungen in Hamburg 2024 nach ausgewählten Staatsangehörigkeiten</t>
  </si>
  <si>
    <t>Die auf der Basis der Volkszählungen 1970 und 1987 sowie des Zensus 2011 und 2022 fortgeschriebene Bevölkerungszahl errechnet sich aus dem Anfangsbestand eines Berichtszeitraumes zuzüglich der im Berichtszeitraum Geborenen und über die Gebietsgrenzen Zugezogenen, abzüglich der Gestorbenen und der über die Gebietsgrenzen Fortgezogenen. Sofern nichts anderes erwähnt ist, handelt es sich bei den dargebotenen Bevölkerungszahlen um Ergebnisse der Fortschreibung.</t>
  </si>
  <si>
    <t xml:space="preserve">1   Bevölkerung in Hamburg am 31.12.2024 nach Alter, Familienstand und Geschlecht </t>
  </si>
  <si>
    <t>2   Bevölkerungsstand in Hamburg 1970 – 2024</t>
  </si>
  <si>
    <t>4   Bevölkerungsentwicklung in Hamburg 1970 – 2024</t>
  </si>
  <si>
    <t>Grafik 1   Deutsche Bevölkerung in Hamburg 1970 – 2024</t>
  </si>
  <si>
    <t>Grafik 2   Ausländische Bevölkerung in Hamburg 1970 – 2024</t>
  </si>
  <si>
    <t>Grafik 3  Geborene und Gestorbene in Hamburg 1970 – 2024</t>
  </si>
  <si>
    <t>Grafik 4   Zuzüge und Fortzüge in Hamburg 1970 – 2024</t>
  </si>
  <si>
    <t>6   Bevölkerung mit Migrationshintergrund in den Hamburger Stadtteilen am 31.12.2024</t>
  </si>
  <si>
    <t>7   Bevölkerung in Hamburg 1970 – 2024 nach Altersgruppen</t>
  </si>
  <si>
    <t>8   Ausländische Bevölkerung in Hamburg 1970 – 2024 nach Altersgruppen</t>
  </si>
  <si>
    <t>9   Bevölkerung in Hamburg 1970 – 2024 nach dem Familienstand</t>
  </si>
  <si>
    <t xml:space="preserve">Grafik 6   Frauen im gebärfähigen Alter und Fruchtbarkeitsziffern in Hamburg 1970 – 2024
</t>
  </si>
  <si>
    <t>Grafik 7   Durchschnittsalter der Eheschließenden in Hamburg 1990 – 2024</t>
  </si>
  <si>
    <r>
      <t>17   Gestorbene in Hamburg 2024 nach Alter und Familienstand</t>
    </r>
    <r>
      <rPr>
        <b/>
        <vertAlign val="superscript"/>
        <sz val="12"/>
        <color rgb="FF003063"/>
        <rFont val="Arial"/>
        <family val="2"/>
      </rPr>
      <t>1</t>
    </r>
  </si>
  <si>
    <t>20   Zu- und Fortzüge nach bzw. aus Hamburg 1970 – 2024 nach Herkunfts- bzw. Zielgebieten</t>
  </si>
  <si>
    <t>21   Wanderungen zwischen Hamburg und den (Land-)Kreisen und kreisfreien Städten der Metropolregion Hamburg 2018 – 2024</t>
  </si>
  <si>
    <t>22   Zu- und Fortzüge nach bzw. aus Hamburg über die Landesgrenze 2024 nach Alter und Geschlecht</t>
  </si>
  <si>
    <t>Grafik 8   Saldo der Zu- und Fortzüge nach bzw. aus Hamburg über die Landesgrenze 2024 nach Alter und Geschlecht</t>
  </si>
  <si>
    <t>23   Zu- und Fortzüge nach bzw. aus Hamburg 2024 nach Herkunfts- und Zielgebieten</t>
  </si>
  <si>
    <t>Grafik 10   Alterspyramide 2024 für Hamburg</t>
  </si>
  <si>
    <t>Geburten in 1000</t>
  </si>
  <si>
    <t>Sterbefälle in 1000</t>
  </si>
  <si>
    <r>
      <t>Grafik 6   Frauen im gebärfähigen Alter</t>
    </r>
    <r>
      <rPr>
        <b/>
        <vertAlign val="superscript"/>
        <sz val="11"/>
        <color rgb="FF244061"/>
        <rFont val="Arial"/>
        <family val="2"/>
      </rPr>
      <t>1</t>
    </r>
    <r>
      <rPr>
        <b/>
        <sz val="11"/>
        <color rgb="FF244061"/>
        <rFont val="Arial"/>
        <family val="2"/>
      </rPr>
      <t xml:space="preserve"> und Fruchtbarkeitsziffern</t>
    </r>
    <r>
      <rPr>
        <b/>
        <vertAlign val="superscript"/>
        <sz val="11"/>
        <color rgb="FF244061"/>
        <rFont val="Arial"/>
        <family val="2"/>
      </rPr>
      <t>2</t>
    </r>
    <r>
      <rPr>
        <b/>
        <sz val="11"/>
        <color rgb="FF244061"/>
        <rFont val="Arial"/>
        <family val="2"/>
      </rPr>
      <t xml:space="preserve"> in Hamburg 2000 – 2024 
nach Altersgruppen
</t>
    </r>
  </si>
  <si>
    <t>-</t>
  </si>
  <si>
    <t>Berichtsjahr 2024</t>
  </si>
  <si>
    <t>24   Privathaushalte in Hamburg 1970 – 2023</t>
  </si>
  <si>
    <t>Mit ... Personen</t>
  </si>
  <si>
    <t>Durchschnittliche Zahl der Personen je Haushalt</t>
  </si>
  <si>
    <t>5 und mehr</t>
  </si>
  <si>
    <r>
      <t>1983</t>
    </r>
    <r>
      <rPr>
        <vertAlign val="superscript"/>
        <sz val="9"/>
        <color rgb="FF000000"/>
        <rFont val="Arial"/>
        <family val="2"/>
      </rPr>
      <t>a</t>
    </r>
  </si>
  <si>
    <r>
      <t>1984</t>
    </r>
    <r>
      <rPr>
        <vertAlign val="superscript"/>
        <sz val="9"/>
        <color rgb="FF000000"/>
        <rFont val="Arial"/>
        <family val="2"/>
      </rPr>
      <t>a</t>
    </r>
  </si>
  <si>
    <r>
      <t>2020</t>
    </r>
    <r>
      <rPr>
        <vertAlign val="superscript"/>
        <sz val="9"/>
        <rFont val="Arial"/>
        <family val="2"/>
      </rPr>
      <t>b, c</t>
    </r>
  </si>
  <si>
    <r>
      <rPr>
        <vertAlign val="superscript"/>
        <sz val="8"/>
        <color rgb="FF000000"/>
        <rFont val="Arial"/>
        <family val="2"/>
      </rPr>
      <t>a</t>
    </r>
    <r>
      <rPr>
        <sz val="8"/>
        <color rgb="FF000000"/>
        <rFont val="Arial"/>
        <family val="2"/>
      </rPr>
      <t xml:space="preserve">  keine Erhebung (siehe Erläuterungen „Mikrozensus“)</t>
    </r>
  </si>
  <si>
    <r>
      <rPr>
        <vertAlign val="superscript"/>
        <sz val="8"/>
        <color rgb="FF000000"/>
        <rFont val="Arial"/>
        <family val="2"/>
      </rPr>
      <t>b</t>
    </r>
    <r>
      <rPr>
        <sz val="8"/>
        <color rgb="FF000000"/>
        <rFont val="Arial"/>
        <family val="2"/>
      </rPr>
      <t xml:space="preserve">  Die Ergebnisse ab Erhebungsjahr 2020 sind nur eingeschränkt mit den Vorjahren vergleichbar (siehe Erläuterungen „Mikrozensus“).</t>
    </r>
  </si>
  <si>
    <r>
      <rPr>
        <vertAlign val="superscript"/>
        <sz val="8"/>
        <rFont val="Arial"/>
        <family val="2"/>
      </rPr>
      <t>c</t>
    </r>
    <r>
      <rPr>
        <sz val="8"/>
        <rFont val="Arial"/>
        <family val="2"/>
      </rPr>
      <t xml:space="preserve">  ab 2020 geänderte Abgrenzung der Privathaushalte (siehe Hinweis)</t>
    </r>
  </si>
  <si>
    <t>Hinweis: Bis 2019: Bevölkerung in Privathaushalten am Haupt- und Nebenwohnsitz, ab 2020 Bevölkerung in Hauptwohnsitzhaushalten (Privathaushalte)
Die Mikrozensus-Ergebnisse werden auf der Basis der fortgeschriebenen Ergebnisse des Zensus (früher: Volkszählung) hochgerechnet. Ab 2021 basieren die Ergebnisse auf den Zensus 2022.</t>
  </si>
  <si>
    <t>Quelle: Mikrozensus (Endergebnisse)</t>
  </si>
  <si>
    <t>Monatliches Haushaltsnettoeinkommen 
(von … bis unter … Euro)</t>
  </si>
  <si>
    <t>Mehrpersonenhaushalte</t>
  </si>
  <si>
    <t>unter 1 250</t>
  </si>
  <si>
    <t>1 250 – 1 500</t>
  </si>
  <si>
    <t>1 500 – 2 000</t>
  </si>
  <si>
    <t>2 000 – 2 500</t>
  </si>
  <si>
    <t>2 500 – 3 000</t>
  </si>
  <si>
    <t>3 000 – 3 500</t>
  </si>
  <si>
    <t>3 500 – 4 000</t>
  </si>
  <si>
    <t>4 000 – 5 000</t>
  </si>
  <si>
    <t>5 000 und mehr</t>
  </si>
  <si>
    <t>Quelle: Mikrozensus (Endergebnisse) – Bevölkerung in Hauptwohnsitzhaushalten</t>
  </si>
  <si>
    <t>25   Ein-Personen-Haushalte in Hamburg 1970 – 2023</t>
  </si>
  <si>
    <t>Unter 35-Jährige</t>
  </si>
  <si>
    <t>26   Familien in Hamburg 1976 – 2023</t>
  </si>
  <si>
    <t>Familien insgesamt</t>
  </si>
  <si>
    <t>Ehepaare ohne Kinder</t>
  </si>
  <si>
    <t>Ehepaare mit Kindern</t>
  </si>
  <si>
    <t>Lebensgemeinschaften mit Kindern</t>
  </si>
  <si>
    <t>Alleinerziehende mit Kindern</t>
  </si>
  <si>
    <t>darunter 
mit Kindern 
unter 18 Jahren</t>
  </si>
  <si>
    <r>
      <t xml:space="preserve">   228</t>
    </r>
    <r>
      <rPr>
        <vertAlign val="superscript"/>
        <sz val="9"/>
        <color rgb="FF000000"/>
        <rFont val="Arial"/>
        <family val="2"/>
      </rPr>
      <t>b</t>
    </r>
  </si>
  <si>
    <r>
      <t>2020</t>
    </r>
    <r>
      <rPr>
        <vertAlign val="superscript"/>
        <sz val="9"/>
        <rFont val="Arial"/>
        <family val="2"/>
      </rPr>
      <t>c, d</t>
    </r>
  </si>
  <si>
    <r>
      <rPr>
        <vertAlign val="superscript"/>
        <sz val="8"/>
        <color theme="1"/>
        <rFont val="Arial"/>
        <family val="2"/>
      </rPr>
      <t>a</t>
    </r>
    <r>
      <rPr>
        <sz val="8"/>
        <color theme="1"/>
        <rFont val="Arial"/>
        <family val="2"/>
      </rPr>
      <t xml:space="preserve">  keine Erhebung (siehe Erläuterungen „Mikrozensus“)</t>
    </r>
  </si>
  <si>
    <r>
      <rPr>
        <vertAlign val="superscript"/>
        <sz val="8"/>
        <color theme="1"/>
        <rFont val="Arial"/>
        <family val="2"/>
      </rPr>
      <t>b</t>
    </r>
    <r>
      <rPr>
        <sz val="8"/>
        <color theme="1"/>
        <rFont val="Arial"/>
        <family val="2"/>
      </rPr>
      <t xml:space="preserve">  Die Veränderung gegenüber dem Vorjahr ist methodisch bedingt (siehe Erläuterungen „Familien“).</t>
    </r>
  </si>
  <si>
    <r>
      <rPr>
        <vertAlign val="superscript"/>
        <sz val="8"/>
        <color theme="1"/>
        <rFont val="Arial"/>
        <family val="2"/>
      </rPr>
      <t>c</t>
    </r>
    <r>
      <rPr>
        <sz val="8"/>
        <color theme="1"/>
        <rFont val="Arial"/>
        <family val="2"/>
      </rPr>
      <t xml:space="preserve">  Die Ergebnisse ab Erhebungsjahr 2020 sind nur eingeschränkt mit den Vorjahren vergleichbar (siehe Erläuterungen „Mikrozensus“).</t>
    </r>
  </si>
  <si>
    <r>
      <rPr>
        <vertAlign val="superscript"/>
        <sz val="8"/>
        <color theme="1"/>
        <rFont val="Arial"/>
        <family val="2"/>
      </rPr>
      <t>d</t>
    </r>
    <r>
      <rPr>
        <sz val="8"/>
        <color theme="1"/>
        <rFont val="Arial"/>
        <family val="2"/>
      </rPr>
      <t xml:space="preserve"> ab 2020 geänderte Abgrenzung der Privathaushalte (siehe Hinweis)</t>
    </r>
  </si>
  <si>
    <t>Hinweis: Bis 2019: Bevölkerung in Familien/Lebensformen am Hauptwohnsitz; ab 2020: Bevölkerung in Familien/Lebensformen in Hauptwohnsitzhaushalten. 
Die Mikrozensus-Ergebnisse werden auf der Basis der fortgeschriebenen Ergebnisse des Zensus (früher: Volkszählung) hochgerechnet. Ab 2021 basieren die Ergebnisse auf den Zensus 2022.</t>
  </si>
  <si>
    <t xml:space="preserve">Grafik 9   Privathaushalte in Hamburg 2023 nach monatlichem Haushaltsnettoeinkommen
</t>
  </si>
  <si>
    <t>27   Privathaushalte in den Hamburger Stadtteilen am 31.12.2024 (Haushaltegenerierung)</t>
  </si>
  <si>
    <t>Familien in Hamburg 1976 – 2023</t>
  </si>
  <si>
    <t>1.26</t>
  </si>
  <si>
    <t>Ein-Personen-Haushalte in Hamburg 1970 – 2023</t>
  </si>
  <si>
    <t>1.25</t>
  </si>
  <si>
    <t>Privathaushalte in Hamburg 2023 nach monatlichem Haushaltsnettoeinkommen</t>
  </si>
  <si>
    <t>Grafik 9</t>
  </si>
  <si>
    <t>Privathaushalte in Hamburg 1970 – 2023</t>
  </si>
  <si>
    <t>1.24</t>
  </si>
  <si>
    <t>18   Ausländer:innen in Hamburg am 31.12.2024
nach ausgewählten Staatsangehörigkeiten</t>
  </si>
  <si>
    <t>31.12.2024 (Ist)</t>
  </si>
  <si>
    <r>
      <t>3   Vorausberechnung der Bevölkerung in Hamburg 2024 – 2045</t>
    </r>
    <r>
      <rPr>
        <b/>
        <vertAlign val="superscript"/>
        <sz val="12"/>
        <color rgb="FF003063"/>
        <rFont val="Arial"/>
        <family val="2"/>
      </rPr>
      <t>a</t>
    </r>
  </si>
  <si>
    <r>
      <t>a</t>
    </r>
    <r>
      <rPr>
        <sz val="9"/>
        <rFont val="Arial"/>
        <family val="2"/>
      </rPr>
      <t xml:space="preserve"> </t>
    </r>
    <r>
      <rPr>
        <sz val="8"/>
        <rFont val="Arial"/>
        <family val="2"/>
      </rPr>
      <t xml:space="preserve"> Basis: Bevölkerungsfortschreibung am 31.12.2024 auf Basis des Zensus 2022</t>
    </r>
  </si>
  <si>
    <t>Quelle: 16. Koordinierte Bevölkerungsvorausberechnung (Variante W2)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</si>
</sst>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64" formatCode="#,##0.0"/>
    <numFmt numFmtId="165" formatCode="\+\ #,##0;\-\ #,##0"/>
    <numFmt numFmtId="166" formatCode="#\ ##0"/>
    <numFmt numFmtId="167" formatCode="###\ ###\ ##0"/>
    <numFmt numFmtId="168" formatCode="###\ ##0"/>
    <numFmt numFmtId="169" formatCode="#\ ##0;\–\ #\ ##0;\–;@"/>
    <numFmt numFmtId="170" formatCode="#\ ###\ ##0;\–#\ ###\ ##0;\–;@"/>
    <numFmt numFmtId="171" formatCode="#0\ \ \ ;#0.0;\–\ \ \ ;\–"/>
    <numFmt numFmtId="172" formatCode="#\ ###\ ##0"/>
    <numFmt numFmtId="173" formatCode="#,##0.000"/>
    <numFmt numFmtId="174" formatCode="\ \ \ \ \ \ \ \+* #\ ##0\ \ \ \ \ \ ;\ \ \ \ \ \ \ \–* #\ ##0\ \ \ \ \ \ ;\–\ \ \ \ \ \ ;@"/>
    <numFmt numFmtId="175" formatCode="0.0"/>
    <numFmt numFmtId="176" formatCode="###\ ###"/>
    <numFmt numFmtId="177" formatCode="#\ ##0.000"/>
    <numFmt numFmtId="178" formatCode="###,###,###,###;\-###,###,###,###"/>
    <numFmt numFmtId="179" formatCode="\ \ \ \+\ #\ ##0;\ \ \ \–\ #\ ##0"/>
    <numFmt numFmtId="180" formatCode="\ \ \ \ \ \ \ \+\ #\ ##0\ \ \ \ \ \ ;\ \ \ \ \ \ \ \–\ #\ ##0\ \ \ \ \ \ ;\–\ \ \ \ \ \ ;@"/>
    <numFmt numFmtId="181" formatCode="\ \ \ \ \ \r\ \ \ \+\ #\ ##0\ \ \ \ \ \ ;\ \ \ \ \ \r\ \ \ \ \–\ #\ ##0\ \ \ \ \ \ ;\–\ \ \ \ \ \ ;@"/>
    <numFmt numFmtId="182" formatCode="\+\ #\ ##0\ \ \ \ \ \ ;\–\ #\ ##0\ \ \ \ \ \ ;\–\ \ \ \ \ \ ;@"/>
    <numFmt numFmtId="183" formatCode="\ \ \ \ \+\ #\ ##0;\ \ \ \ \–\ #\ ##0"/>
    <numFmt numFmtId="184" formatCode="#\ ###\ ###\ \ "/>
    <numFmt numFmtId="185" formatCode="###,###,###,###"/>
    <numFmt numFmtId="186" formatCode="0.000"/>
    <numFmt numFmtId="187" formatCode="###\ ###\ ###"/>
    <numFmt numFmtId="188" formatCode="###\ ##0"/>
  </numFmts>
  <fonts count="78">
    <font>
      <sz val="9"/>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Arial"/>
      <family val="2"/>
    </font>
    <font>
      <u/>
      <sz val="9"/>
      <color theme="10"/>
      <name val="Arial"/>
      <family val="2"/>
    </font>
    <font>
      <b/>
      <sz val="11"/>
      <color rgb="FF244061"/>
      <name val="Arial"/>
      <family val="2"/>
    </font>
    <font>
      <sz val="11"/>
      <color rgb="FF000000"/>
      <name val="Arial"/>
      <family val="2"/>
    </font>
    <font>
      <sz val="10"/>
      <name val="Arial"/>
      <family val="2"/>
    </font>
    <font>
      <sz val="10"/>
      <color theme="1"/>
      <name val="Arial"/>
      <family val="2"/>
    </font>
    <font>
      <sz val="9"/>
      <color rgb="FFFF0000"/>
      <name val="Arial"/>
      <family val="2"/>
    </font>
    <font>
      <sz val="9"/>
      <name val="Arial"/>
      <family val="2"/>
    </font>
    <font>
      <vertAlign val="superscript"/>
      <sz val="9"/>
      <color theme="1"/>
      <name val="Arial"/>
      <family val="2"/>
    </font>
    <font>
      <vertAlign val="superscript"/>
      <sz val="9"/>
      <name val="Arial"/>
      <family val="2"/>
    </font>
    <font>
      <sz val="9"/>
      <color theme="1"/>
      <name val="Arial"/>
      <family val="2"/>
    </font>
    <font>
      <b/>
      <sz val="12"/>
      <color rgb="FF244061"/>
      <name val="Arial"/>
      <family val="2"/>
    </font>
    <font>
      <sz val="12"/>
      <color theme="0" tint="-0.499984740745262"/>
      <name val="Arial"/>
      <family val="2"/>
    </font>
    <font>
      <sz val="12"/>
      <name val="Arial"/>
      <family val="2"/>
    </font>
    <font>
      <sz val="9"/>
      <color rgb="FF000000"/>
      <name val="Arial"/>
      <family val="2"/>
    </font>
    <font>
      <sz val="9"/>
      <color rgb="FF244061"/>
      <name val="Arial"/>
      <family val="2"/>
    </font>
    <font>
      <b/>
      <sz val="10"/>
      <name val="Arial"/>
      <family val="2"/>
    </font>
    <font>
      <u/>
      <sz val="11"/>
      <color rgb="FF0000FF"/>
      <name val="Arial"/>
      <family val="2"/>
    </font>
    <font>
      <sz val="12"/>
      <color rgb="FF244061"/>
      <name val="Arial"/>
      <family val="2"/>
    </font>
    <font>
      <sz val="10"/>
      <color rgb="FF244061"/>
      <name val="Arial"/>
      <family val="2"/>
    </font>
    <font>
      <b/>
      <sz val="12"/>
      <color theme="0"/>
      <name val="Arial"/>
      <family val="2"/>
    </font>
    <font>
      <u/>
      <sz val="9"/>
      <name val="Arial"/>
      <family val="2"/>
    </font>
    <font>
      <b/>
      <sz val="12"/>
      <color rgb="FF003063"/>
      <name val="Arial"/>
      <family val="2"/>
    </font>
    <font>
      <b/>
      <sz val="9"/>
      <color rgb="FFFF0000"/>
      <name val="Arial"/>
      <family val="2"/>
    </font>
    <font>
      <sz val="11"/>
      <color rgb="FF003063"/>
      <name val="Arial"/>
      <family val="2"/>
    </font>
    <font>
      <sz val="9"/>
      <color rgb="FF003063"/>
      <name val="Arial"/>
      <family val="2"/>
    </font>
    <font>
      <b/>
      <sz val="9"/>
      <color rgb="FF003063"/>
      <name val="Arial"/>
      <family val="2"/>
    </font>
    <font>
      <sz val="12"/>
      <color rgb="FF003063"/>
      <name val="Arial"/>
      <family val="2"/>
    </font>
    <font>
      <sz val="10"/>
      <color rgb="FF003063"/>
      <name val="Arial"/>
      <family val="2"/>
    </font>
    <font>
      <b/>
      <sz val="28"/>
      <color rgb="FF003063"/>
      <name val="Arial"/>
      <family val="2"/>
    </font>
    <font>
      <sz val="24"/>
      <color rgb="FF003063"/>
      <name val="Arial"/>
      <family val="2"/>
    </font>
    <font>
      <b/>
      <sz val="11"/>
      <color rgb="FF003063"/>
      <name val="Arial"/>
      <family val="2"/>
    </font>
    <font>
      <u/>
      <sz val="9"/>
      <color rgb="FF003063"/>
      <name val="Arial"/>
      <family val="2"/>
    </font>
    <font>
      <b/>
      <sz val="9"/>
      <color rgb="FF000000"/>
      <name val="Arial"/>
      <family val="2"/>
    </font>
    <font>
      <b/>
      <sz val="12"/>
      <color rgb="FF002060"/>
      <name val="Arial"/>
      <family val="2"/>
    </font>
    <font>
      <b/>
      <sz val="9"/>
      <color theme="1"/>
      <name val="Arial"/>
      <family val="2"/>
    </font>
    <font>
      <b/>
      <vertAlign val="superscript"/>
      <sz val="9"/>
      <color theme="1"/>
      <name val="Arial"/>
      <family val="2"/>
    </font>
    <font>
      <vertAlign val="superscript"/>
      <sz val="8"/>
      <color theme="1"/>
      <name val="Arial"/>
      <family val="2"/>
    </font>
    <font>
      <sz val="8"/>
      <color theme="1"/>
      <name val="Arial"/>
      <family val="2"/>
    </font>
    <font>
      <vertAlign val="superscript"/>
      <sz val="9"/>
      <color rgb="FF000000"/>
      <name val="Arial"/>
      <family val="2"/>
    </font>
    <font>
      <b/>
      <sz val="9"/>
      <name val="Arial"/>
      <family val="2"/>
    </font>
    <font>
      <vertAlign val="superscript"/>
      <sz val="8"/>
      <name val="Arial"/>
      <family val="2"/>
    </font>
    <font>
      <vertAlign val="superscript"/>
      <sz val="8"/>
      <color rgb="FFFF0000"/>
      <name val="Arial"/>
      <family val="2"/>
    </font>
    <font>
      <sz val="8"/>
      <name val="Arial"/>
      <family val="2"/>
    </font>
    <font>
      <b/>
      <vertAlign val="superscript"/>
      <sz val="9"/>
      <color rgb="FF000000"/>
      <name val="Arial"/>
      <family val="2"/>
    </font>
    <font>
      <u/>
      <sz val="8"/>
      <color rgb="FF244061"/>
      <name val="Arial"/>
      <family val="2"/>
    </font>
    <font>
      <b/>
      <u/>
      <sz val="8"/>
      <color rgb="FF244061"/>
      <name val="Arial"/>
      <family val="2"/>
    </font>
    <font>
      <u/>
      <sz val="8"/>
      <color rgb="FF003063"/>
      <name val="Arial"/>
      <family val="2"/>
    </font>
    <font>
      <b/>
      <u/>
      <sz val="8"/>
      <color rgb="FF003063"/>
      <name val="Arial"/>
      <family val="2"/>
    </font>
    <font>
      <b/>
      <vertAlign val="superscript"/>
      <sz val="9"/>
      <name val="Arial"/>
      <family val="2"/>
    </font>
    <font>
      <b/>
      <vertAlign val="superscript"/>
      <sz val="12"/>
      <color rgb="FF003063"/>
      <name val="Arial"/>
      <family val="2"/>
    </font>
    <font>
      <sz val="10"/>
      <name val="Helvetica"/>
      <family val="2"/>
    </font>
    <font>
      <sz val="10"/>
      <color rgb="FFFF0000"/>
      <name val="Arial"/>
      <family val="2"/>
    </font>
    <font>
      <sz val="10"/>
      <name val="Arial"/>
      <family val="2"/>
    </font>
    <font>
      <b/>
      <sz val="12"/>
      <color theme="1"/>
      <name val="Arial"/>
      <family val="2"/>
    </font>
    <font>
      <u/>
      <sz val="9"/>
      <color theme="1"/>
      <name val="Arial"/>
      <family val="2"/>
    </font>
    <font>
      <b/>
      <vertAlign val="superscript"/>
      <sz val="11"/>
      <color rgb="FF244061"/>
      <name val="Arial"/>
      <family val="2"/>
    </font>
    <font>
      <sz val="9"/>
      <color theme="1"/>
      <name val="MetaNormalLF-Roman"/>
      <family val="2"/>
    </font>
    <font>
      <sz val="8"/>
      <color rgb="FF000000"/>
      <name val="Arial"/>
      <family val="2"/>
    </font>
    <font>
      <vertAlign val="superscript"/>
      <sz val="8"/>
      <color rgb="FF000000"/>
      <name val="Arial"/>
      <family val="2"/>
    </font>
    <font>
      <strike/>
      <sz val="8"/>
      <color rgb="FFFF0000"/>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7">
    <border>
      <left/>
      <right/>
      <top/>
      <bottom/>
      <diagonal/>
    </border>
    <border>
      <left/>
      <right/>
      <top/>
      <bottom style="thin">
        <color indexed="64"/>
      </bottom>
      <diagonal/>
    </border>
    <border>
      <left/>
      <right/>
      <top/>
      <bottom style="thin">
        <color rgb="FF0030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30">
    <xf numFmtId="0" fontId="0" fillId="0" borderId="0"/>
    <xf numFmtId="0" fontId="18" fillId="0" borderId="0" applyNumberFormat="0" applyFill="0" applyBorder="0" applyAlignment="0" applyProtection="0"/>
    <xf numFmtId="0" fontId="22" fillId="0" borderId="0"/>
    <xf numFmtId="0" fontId="22" fillId="0" borderId="0"/>
    <xf numFmtId="0" fontId="21" fillId="0" borderId="0"/>
    <xf numFmtId="0" fontId="16" fillId="0" borderId="0"/>
    <xf numFmtId="0" fontId="22" fillId="0" borderId="0"/>
    <xf numFmtId="0" fontId="22" fillId="0" borderId="0"/>
    <xf numFmtId="0" fontId="22" fillId="0" borderId="0"/>
    <xf numFmtId="0" fontId="27" fillId="0" borderId="0"/>
    <xf numFmtId="0" fontId="34" fillId="0" borderId="0" applyNumberFormat="0" applyFill="0" applyBorder="0" applyAlignment="0" applyProtection="0"/>
    <xf numFmtId="0" fontId="15" fillId="0" borderId="0"/>
    <xf numFmtId="0" fontId="14" fillId="0" borderId="0"/>
    <xf numFmtId="0" fontId="13" fillId="0" borderId="0"/>
    <xf numFmtId="0" fontId="12" fillId="0" borderId="0"/>
    <xf numFmtId="0" fontId="16" fillId="0" borderId="0"/>
    <xf numFmtId="0" fontId="12" fillId="0" borderId="0"/>
    <xf numFmtId="0" fontId="12" fillId="0" borderId="0"/>
    <xf numFmtId="0" fontId="11" fillId="0" borderId="0"/>
    <xf numFmtId="0" fontId="10" fillId="0" borderId="0"/>
    <xf numFmtId="0" fontId="9" fillId="0" borderId="0"/>
    <xf numFmtId="0" fontId="8" fillId="0" borderId="0"/>
    <xf numFmtId="0" fontId="7" fillId="0" borderId="0"/>
    <xf numFmtId="0" fontId="27" fillId="0" borderId="0"/>
    <xf numFmtId="0" fontId="6" fillId="0" borderId="0"/>
    <xf numFmtId="0" fontId="70" fillId="0" borderId="0"/>
    <xf numFmtId="0" fontId="4" fillId="0" borderId="0"/>
    <xf numFmtId="0" fontId="3" fillId="0" borderId="0"/>
    <xf numFmtId="0" fontId="2" fillId="0" borderId="0"/>
    <xf numFmtId="0" fontId="1" fillId="0" borderId="0"/>
  </cellStyleXfs>
  <cellXfs count="620">
    <xf numFmtId="0" fontId="0" fillId="0" borderId="0" xfId="0"/>
    <xf numFmtId="0" fontId="17" fillId="0" borderId="0" xfId="0" applyFont="1" applyAlignment="1">
      <alignment vertical="center" wrapText="1"/>
    </xf>
    <xf numFmtId="0" fontId="0" fillId="0" borderId="0" xfId="0"/>
    <xf numFmtId="0" fontId="23" fillId="0" borderId="0" xfId="0" applyFont="1"/>
    <xf numFmtId="0" fontId="0" fillId="0" borderId="0" xfId="0" applyFill="1"/>
    <xf numFmtId="0" fontId="0" fillId="2" borderId="0" xfId="0" applyFill="1"/>
    <xf numFmtId="0" fontId="19" fillId="0" borderId="0" xfId="0" applyFont="1" applyFill="1" applyBorder="1" applyAlignment="1">
      <alignment horizontal="right" vertical="top" wrapText="1"/>
    </xf>
    <xf numFmtId="0" fontId="0" fillId="0" borderId="0" xfId="0" applyFill="1" applyBorder="1"/>
    <xf numFmtId="0" fontId="0" fillId="0" borderId="0" xfId="0" applyFont="1" applyFill="1"/>
    <xf numFmtId="0" fontId="0" fillId="0" borderId="0" xfId="0" applyFont="1" applyFill="1" applyAlignment="1">
      <alignment horizontal="left" vertical="top" wrapText="1"/>
    </xf>
    <xf numFmtId="0" fontId="0" fillId="0" borderId="0" xfId="0" applyFont="1" applyFill="1" applyAlignment="1">
      <alignment vertical="top"/>
    </xf>
    <xf numFmtId="0" fontId="0" fillId="0" borderId="0" xfId="0" applyFont="1" applyFill="1" applyAlignment="1">
      <alignment vertical="top" wrapText="1"/>
    </xf>
    <xf numFmtId="0" fontId="31" fillId="0" borderId="0" xfId="0" applyFont="1" applyFill="1" applyAlignment="1">
      <alignment horizontal="left" vertical="center" wrapText="1"/>
    </xf>
    <xf numFmtId="0" fontId="20" fillId="0" borderId="0" xfId="0" applyFont="1" applyFill="1" applyAlignment="1">
      <alignment horizontal="left" vertical="center" wrapText="1"/>
    </xf>
    <xf numFmtId="0" fontId="0" fillId="0" borderId="0" xfId="0" applyBorder="1"/>
    <xf numFmtId="0" fontId="19" fillId="0" borderId="0" xfId="0" applyFont="1" applyFill="1" applyBorder="1" applyAlignment="1">
      <alignment vertical="top"/>
    </xf>
    <xf numFmtId="0" fontId="19" fillId="0" borderId="0" xfId="0" applyFont="1" applyFill="1" applyBorder="1" applyAlignment="1">
      <alignment vertical="top" wrapText="1"/>
    </xf>
    <xf numFmtId="0" fontId="0" fillId="0" borderId="0" xfId="0" applyFont="1" applyFill="1" applyBorder="1"/>
    <xf numFmtId="0" fontId="0" fillId="0" borderId="0" xfId="0" applyFont="1" applyFill="1" applyBorder="1" applyAlignment="1">
      <alignment vertical="top"/>
    </xf>
    <xf numFmtId="0" fontId="31" fillId="0" borderId="0" xfId="0" applyFont="1" applyFill="1" applyBorder="1" applyAlignment="1">
      <alignment vertical="top" wrapText="1"/>
    </xf>
    <xf numFmtId="0" fontId="0" fillId="0" borderId="0" xfId="0" applyFill="1" applyBorder="1" applyAlignment="1">
      <alignment vertical="top"/>
    </xf>
    <xf numFmtId="0" fontId="31" fillId="0" borderId="0" xfId="0" applyFont="1" applyFill="1" applyBorder="1" applyAlignment="1">
      <alignment wrapText="1"/>
    </xf>
    <xf numFmtId="0" fontId="31" fillId="0" borderId="0" xfId="0" applyFont="1" applyFill="1" applyAlignment="1">
      <alignment wrapText="1"/>
    </xf>
    <xf numFmtId="0" fontId="0" fillId="0" borderId="0" xfId="0" applyAlignment="1">
      <alignment horizontal="right" vertical="top"/>
    </xf>
    <xf numFmtId="0" fontId="0" fillId="0" borderId="0" xfId="0" applyAlignment="1">
      <alignment vertical="top"/>
    </xf>
    <xf numFmtId="0" fontId="35" fillId="2" borderId="0" xfId="0" applyFont="1" applyFill="1" applyBorder="1" applyAlignment="1">
      <alignment horizontal="left" vertical="top"/>
    </xf>
    <xf numFmtId="0" fontId="27" fillId="2" borderId="0" xfId="9" applyFill="1"/>
    <xf numFmtId="0" fontId="28" fillId="2" borderId="0" xfId="0" applyFont="1" applyFill="1" applyBorder="1" applyAlignment="1">
      <alignment vertical="top" wrapText="1"/>
    </xf>
    <xf numFmtId="0" fontId="23" fillId="0" borderId="0" xfId="0" applyFont="1" applyFill="1"/>
    <xf numFmtId="0" fontId="21" fillId="0" borderId="0" xfId="0" applyFont="1"/>
    <xf numFmtId="0" fontId="38" fillId="0" borderId="0" xfId="1" applyFont="1" applyAlignment="1">
      <alignment vertical="top" wrapText="1"/>
    </xf>
    <xf numFmtId="0" fontId="24" fillId="0" borderId="0" xfId="0" applyFont="1" applyAlignment="1">
      <alignment horizontal="right" vertical="top"/>
    </xf>
    <xf numFmtId="0" fontId="38" fillId="0" borderId="0" xfId="1" applyFont="1" applyAlignment="1">
      <alignment vertical="top"/>
    </xf>
    <xf numFmtId="0" fontId="24" fillId="0" borderId="0" xfId="0" applyFont="1" applyAlignment="1">
      <alignment vertical="top"/>
    </xf>
    <xf numFmtId="0" fontId="24" fillId="0" borderId="0" xfId="0" applyFont="1" applyBorder="1" applyAlignment="1">
      <alignment horizontal="left" vertical="top"/>
    </xf>
    <xf numFmtId="0" fontId="21" fillId="0" borderId="0" xfId="0" applyFont="1" applyBorder="1"/>
    <xf numFmtId="0" fontId="27" fillId="0" borderId="0" xfId="23" applyFill="1"/>
    <xf numFmtId="0" fontId="19" fillId="0" borderId="0" xfId="23" applyFont="1" applyFill="1" applyAlignment="1">
      <alignment horizontal="right" vertical="top" wrapText="1"/>
    </xf>
    <xf numFmtId="0" fontId="27" fillId="2" borderId="0" xfId="23" applyFill="1"/>
    <xf numFmtId="0" fontId="27" fillId="2" borderId="0" xfId="23" applyFill="1" applyBorder="1"/>
    <xf numFmtId="0" fontId="17" fillId="0" borderId="0" xfId="23" applyFont="1" applyFill="1" applyBorder="1" applyAlignment="1">
      <alignment horizontal="left" vertical="center"/>
    </xf>
    <xf numFmtId="0" fontId="27" fillId="0" borderId="0" xfId="23" applyFill="1" applyBorder="1"/>
    <xf numFmtId="0" fontId="17" fillId="0" borderId="1" xfId="23" applyFont="1" applyFill="1" applyBorder="1" applyAlignment="1">
      <alignment horizontal="left" vertical="center"/>
    </xf>
    <xf numFmtId="0" fontId="27" fillId="2" borderId="2" xfId="23" applyFill="1" applyBorder="1"/>
    <xf numFmtId="0" fontId="27" fillId="2" borderId="1" xfId="23" applyFill="1" applyBorder="1"/>
    <xf numFmtId="0" fontId="29" fillId="0" borderId="0" xfId="23" applyFont="1" applyFill="1" applyBorder="1" applyAlignment="1">
      <alignment horizontal="left" vertical="top"/>
    </xf>
    <xf numFmtId="0" fontId="27" fillId="0" borderId="0" xfId="23"/>
    <xf numFmtId="0" fontId="27" fillId="0" borderId="0" xfId="23" applyBorder="1"/>
    <xf numFmtId="0" fontId="30" fillId="0" borderId="0" xfId="23" applyFont="1"/>
    <xf numFmtId="0" fontId="27" fillId="0" borderId="0" xfId="23" applyAlignment="1">
      <alignment horizontal="left"/>
    </xf>
    <xf numFmtId="0" fontId="39" fillId="0" borderId="0" xfId="23" applyFont="1" applyFill="1" applyAlignment="1">
      <alignment horizontal="right"/>
    </xf>
    <xf numFmtId="0" fontId="39" fillId="0" borderId="0" xfId="23" applyFont="1" applyFill="1" applyAlignment="1">
      <alignment horizontal="left" vertical="top" wrapText="1"/>
    </xf>
    <xf numFmtId="0" fontId="32" fillId="0" borderId="0" xfId="0" applyFont="1"/>
    <xf numFmtId="0" fontId="40" fillId="0" borderId="0" xfId="0" applyFont="1" applyAlignment="1">
      <alignment vertical="top"/>
    </xf>
    <xf numFmtId="0" fontId="42" fillId="0" borderId="0" xfId="0" applyFont="1" applyFill="1" applyBorder="1"/>
    <xf numFmtId="0" fontId="44" fillId="2" borderId="0" xfId="23" applyFont="1" applyFill="1" applyBorder="1" applyAlignment="1">
      <alignment horizontal="left"/>
    </xf>
    <xf numFmtId="0" fontId="39" fillId="0" borderId="0" xfId="23" applyFont="1" applyFill="1" applyBorder="1" applyAlignment="1">
      <alignment horizontal="right"/>
    </xf>
    <xf numFmtId="0" fontId="42" fillId="0" borderId="2" xfId="23" applyFont="1" applyFill="1" applyBorder="1"/>
    <xf numFmtId="0" fontId="45" fillId="0" borderId="2" xfId="23" applyFont="1" applyFill="1" applyBorder="1" applyAlignment="1">
      <alignment horizontal="right" vertical="top"/>
    </xf>
    <xf numFmtId="0" fontId="42" fillId="0" borderId="0" xfId="23" applyFont="1" applyFill="1" applyBorder="1"/>
    <xf numFmtId="0" fontId="45" fillId="0" borderId="0" xfId="23" applyFont="1" applyFill="1" applyBorder="1" applyAlignment="1">
      <alignment horizontal="right" vertical="top"/>
    </xf>
    <xf numFmtId="0" fontId="42" fillId="0" borderId="0" xfId="23" applyFont="1"/>
    <xf numFmtId="0" fontId="46" fillId="0" borderId="0" xfId="23" applyFont="1" applyFill="1" applyAlignment="1">
      <alignment horizontal="left"/>
    </xf>
    <xf numFmtId="0" fontId="47" fillId="0" borderId="0" xfId="23" applyFont="1" applyFill="1" applyAlignment="1">
      <alignment horizontal="left"/>
    </xf>
    <xf numFmtId="0" fontId="42" fillId="0" borderId="0" xfId="23" applyFont="1" applyAlignment="1">
      <alignment horizontal="left"/>
    </xf>
    <xf numFmtId="0" fontId="44" fillId="0" borderId="0" xfId="23" applyFont="1" applyFill="1" applyAlignment="1">
      <alignment horizontal="left"/>
    </xf>
    <xf numFmtId="0" fontId="44" fillId="0" borderId="0" xfId="23" applyFont="1" applyFill="1" applyAlignment="1">
      <alignment horizontal="left" vertical="top"/>
    </xf>
    <xf numFmtId="0" fontId="48" fillId="0" borderId="0" xfId="0" applyFont="1" applyFill="1" applyAlignment="1">
      <alignment horizontal="right" vertical="top" wrapText="1"/>
    </xf>
    <xf numFmtId="0" fontId="48" fillId="0" borderId="0" xfId="0" applyFont="1" applyFill="1" applyAlignment="1">
      <alignment horizontal="right" vertical="top"/>
    </xf>
    <xf numFmtId="0" fontId="41" fillId="0" borderId="0" xfId="0" applyFont="1" applyFill="1" applyAlignment="1">
      <alignment horizontal="left" vertical="center"/>
    </xf>
    <xf numFmtId="0" fontId="48" fillId="0" borderId="0" xfId="0" applyFont="1" applyFill="1" applyBorder="1" applyAlignment="1">
      <alignment horizontal="right" vertical="top" wrapText="1"/>
    </xf>
    <xf numFmtId="0" fontId="43" fillId="0" borderId="0" xfId="0" applyFont="1" applyFill="1" applyAlignment="1">
      <alignment horizontal="right" vertical="center" wrapText="1"/>
    </xf>
    <xf numFmtId="0" fontId="41" fillId="0" borderId="0" xfId="0" applyFont="1" applyFill="1" applyAlignment="1">
      <alignment horizontal="left" vertical="center" wrapText="1"/>
    </xf>
    <xf numFmtId="0" fontId="42" fillId="0" borderId="0" xfId="0" applyFont="1" applyFill="1"/>
    <xf numFmtId="0" fontId="48" fillId="0" borderId="0" xfId="0" applyFont="1" applyFill="1" applyBorder="1" applyAlignment="1">
      <alignment vertical="top"/>
    </xf>
    <xf numFmtId="0" fontId="48" fillId="0" borderId="0" xfId="0" applyFont="1" applyAlignment="1">
      <alignment horizontal="right" vertical="top"/>
    </xf>
    <xf numFmtId="0" fontId="48" fillId="0" borderId="0" xfId="0" applyFont="1" applyAlignment="1">
      <alignment vertical="top" wrapText="1"/>
    </xf>
    <xf numFmtId="0" fontId="49" fillId="0" borderId="0" xfId="10" applyFont="1" applyFill="1" applyAlignment="1">
      <alignment horizontal="right"/>
    </xf>
    <xf numFmtId="0" fontId="23" fillId="0" borderId="0" xfId="0" applyFont="1" applyBorder="1"/>
    <xf numFmtId="0" fontId="41" fillId="0" borderId="1" xfId="0" applyFont="1" applyFill="1" applyBorder="1" applyAlignment="1">
      <alignment horizontal="left" vertical="center"/>
    </xf>
    <xf numFmtId="0" fontId="39" fillId="0" borderId="1" xfId="0" applyFont="1" applyFill="1" applyBorder="1" applyAlignment="1">
      <alignment horizontal="left" vertical="top"/>
    </xf>
    <xf numFmtId="0" fontId="42" fillId="0" borderId="1" xfId="0" applyFont="1" applyFill="1" applyBorder="1"/>
    <xf numFmtId="0" fontId="43" fillId="0" borderId="1" xfId="0" applyFont="1" applyFill="1" applyBorder="1" applyAlignment="1">
      <alignment horizontal="right"/>
    </xf>
    <xf numFmtId="0" fontId="42" fillId="2" borderId="1" xfId="0" applyFont="1" applyFill="1" applyBorder="1"/>
    <xf numFmtId="0" fontId="42" fillId="2" borderId="1" xfId="9" applyFont="1" applyFill="1" applyBorder="1"/>
    <xf numFmtId="0" fontId="39" fillId="2" borderId="1" xfId="0" applyFont="1" applyFill="1" applyBorder="1" applyAlignment="1">
      <alignment vertical="top" wrapText="1"/>
    </xf>
    <xf numFmtId="0" fontId="42" fillId="0" borderId="1" xfId="0" applyFont="1" applyBorder="1"/>
    <xf numFmtId="0" fontId="41" fillId="0" borderId="0" xfId="0" applyFont="1" applyFill="1" applyBorder="1" applyAlignment="1">
      <alignment horizontal="left" vertical="center"/>
    </xf>
    <xf numFmtId="0" fontId="45" fillId="0" borderId="0" xfId="0" applyFont="1" applyFill="1" applyBorder="1" applyAlignment="1">
      <alignment horizontal="left"/>
    </xf>
    <xf numFmtId="0" fontId="42" fillId="0" borderId="0" xfId="0" applyFont="1" applyFill="1" applyBorder="1" applyAlignment="1">
      <alignment horizontal="right" vertical="top"/>
    </xf>
    <xf numFmtId="0" fontId="42" fillId="2" borderId="0" xfId="0" applyFont="1" applyFill="1" applyBorder="1"/>
    <xf numFmtId="0" fontId="45" fillId="2" borderId="0" xfId="9" applyFont="1" applyFill="1" applyBorder="1" applyAlignment="1">
      <alignment horizontal="left"/>
    </xf>
    <xf numFmtId="0" fontId="42" fillId="2" borderId="0" xfId="9" applyFont="1" applyFill="1"/>
    <xf numFmtId="0" fontId="45" fillId="2" borderId="0" xfId="0" applyFont="1" applyFill="1" applyBorder="1" applyAlignment="1">
      <alignment horizontal="left"/>
    </xf>
    <xf numFmtId="0" fontId="42" fillId="2" borderId="0" xfId="0" applyFont="1" applyFill="1"/>
    <xf numFmtId="0" fontId="45" fillId="2" borderId="0" xfId="0" applyFont="1" applyFill="1" applyBorder="1" applyAlignment="1">
      <alignment horizontal="left" wrapText="1"/>
    </xf>
    <xf numFmtId="0" fontId="42" fillId="0" borderId="0" xfId="0" applyFont="1"/>
    <xf numFmtId="0" fontId="0" fillId="0" borderId="0" xfId="0" applyFont="1"/>
    <xf numFmtId="0" fontId="24" fillId="3" borderId="3" xfId="0" applyFont="1" applyFill="1" applyBorder="1" applyAlignment="1">
      <alignment horizontal="center" vertical="center" wrapText="1"/>
    </xf>
    <xf numFmtId="0" fontId="0" fillId="2" borderId="0" xfId="0" applyFont="1" applyFill="1"/>
    <xf numFmtId="49" fontId="51" fillId="2" borderId="0" xfId="0" applyNumberFormat="1" applyFont="1" applyFill="1" applyAlignment="1"/>
    <xf numFmtId="49" fontId="28" fillId="2" borderId="0" xfId="0" applyNumberFormat="1" applyFont="1" applyFill="1"/>
    <xf numFmtId="49" fontId="39" fillId="2" borderId="0" xfId="0" applyNumberFormat="1" applyFont="1" applyFill="1"/>
    <xf numFmtId="164" fontId="0" fillId="0" borderId="0" xfId="0" applyNumberFormat="1" applyFont="1"/>
    <xf numFmtId="49" fontId="51" fillId="2" borderId="0" xfId="9" applyNumberFormat="1" applyFont="1" applyFill="1" applyAlignment="1"/>
    <xf numFmtId="49" fontId="28" fillId="2" borderId="0" xfId="9" applyNumberFormat="1" applyFont="1" applyFill="1"/>
    <xf numFmtId="0" fontId="0" fillId="2" borderId="0" xfId="9" applyFont="1" applyFill="1"/>
    <xf numFmtId="49" fontId="39" fillId="2" borderId="0" xfId="9" applyNumberFormat="1" applyFont="1" applyFill="1"/>
    <xf numFmtId="0" fontId="0" fillId="0" borderId="0" xfId="0" applyFont="1" applyAlignment="1">
      <alignment wrapText="1"/>
    </xf>
    <xf numFmtId="0" fontId="54" fillId="0" borderId="0" xfId="0" applyFont="1"/>
    <xf numFmtId="0" fontId="54" fillId="0" borderId="0" xfId="0" applyFont="1" applyBorder="1" applyAlignment="1">
      <alignment horizontal="left" vertical="top"/>
    </xf>
    <xf numFmtId="0" fontId="55" fillId="0" borderId="0" xfId="0" applyFont="1" applyAlignment="1"/>
    <xf numFmtId="0" fontId="55" fillId="0" borderId="0" xfId="0" applyFont="1"/>
    <xf numFmtId="0" fontId="55" fillId="0" borderId="0" xfId="0" applyFont="1" applyBorder="1" applyAlignment="1">
      <alignment horizontal="left" vertical="top"/>
    </xf>
    <xf numFmtId="0" fontId="0" fillId="0" borderId="0" xfId="0" applyFont="1" applyBorder="1"/>
    <xf numFmtId="0" fontId="0" fillId="0" borderId="0" xfId="0" applyFont="1" applyBorder="1" applyAlignment="1">
      <alignment vertical="top"/>
    </xf>
    <xf numFmtId="49" fontId="0" fillId="0" borderId="0" xfId="0" applyNumberFormat="1" applyFont="1"/>
    <xf numFmtId="0" fontId="58" fillId="0" borderId="0" xfId="0" applyFont="1"/>
    <xf numFmtId="0" fontId="59" fillId="0" borderId="0" xfId="0" applyFont="1"/>
    <xf numFmtId="0" fontId="58" fillId="0" borderId="0" xfId="0" applyFont="1" applyBorder="1" applyAlignment="1">
      <alignment horizontal="left" vertical="top"/>
    </xf>
    <xf numFmtId="0" fontId="60" fillId="0" borderId="0" xfId="0" applyFont="1" applyBorder="1" applyAlignment="1">
      <alignment horizontal="left"/>
    </xf>
    <xf numFmtId="0" fontId="60" fillId="0" borderId="0" xfId="0" applyFont="1" applyBorder="1"/>
    <xf numFmtId="4" fontId="0" fillId="0" borderId="0" xfId="0" applyNumberFormat="1" applyFont="1"/>
    <xf numFmtId="0" fontId="0" fillId="0" borderId="0" xfId="0" applyFont="1" applyFill="1" applyAlignment="1">
      <alignment horizontal="right" vertical="center" wrapText="1" indent="4"/>
    </xf>
    <xf numFmtId="0" fontId="0" fillId="0" borderId="0" xfId="0" applyFont="1" applyFill="1" applyBorder="1" applyAlignment="1">
      <alignment horizontal="right" vertical="center" wrapText="1" indent="4"/>
    </xf>
    <xf numFmtId="0" fontId="54" fillId="0" borderId="0" xfId="0" applyFont="1" applyAlignment="1">
      <alignment vertical="center"/>
    </xf>
    <xf numFmtId="167" fontId="0" fillId="0" borderId="0" xfId="0" applyNumberFormat="1" applyFont="1"/>
    <xf numFmtId="178" fontId="5" fillId="0" borderId="0" xfId="14" applyNumberFormat="1" applyFont="1"/>
    <xf numFmtId="3" fontId="0" fillId="0" borderId="0" xfId="0" applyNumberFormat="1" applyFont="1"/>
    <xf numFmtId="0" fontId="54" fillId="0" borderId="0" xfId="0" applyFont="1" applyAlignment="1">
      <alignment horizontal="justify" vertical="center"/>
    </xf>
    <xf numFmtId="0" fontId="0" fillId="0" borderId="0" xfId="0" applyFont="1" applyBorder="1" applyAlignment="1">
      <alignment horizontal="left" vertical="top"/>
    </xf>
    <xf numFmtId="0" fontId="5" fillId="0" borderId="0" xfId="7" applyFont="1"/>
    <xf numFmtId="0" fontId="54" fillId="0" borderId="0" xfId="0" applyFont="1" applyBorder="1" applyAlignment="1">
      <alignment horizontal="left" vertical="center"/>
    </xf>
    <xf numFmtId="0" fontId="55" fillId="0" borderId="0" xfId="0" applyFont="1" applyAlignment="1">
      <alignment vertical="center"/>
    </xf>
    <xf numFmtId="165" fontId="0" fillId="0" borderId="0" xfId="0" applyNumberFormat="1" applyFont="1"/>
    <xf numFmtId="0" fontId="55" fillId="0" borderId="0" xfId="0" applyFont="1" applyBorder="1" applyAlignment="1">
      <alignment vertical="top"/>
    </xf>
    <xf numFmtId="49" fontId="0" fillId="0" borderId="0" xfId="0" applyNumberFormat="1" applyFont="1" applyBorder="1" applyAlignment="1">
      <alignment vertical="top"/>
    </xf>
    <xf numFmtId="167" fontId="0" fillId="0" borderId="0" xfId="0" applyNumberFormat="1" applyFont="1" applyFill="1" applyAlignment="1">
      <alignment horizontal="right" vertical="center" indent="1"/>
    </xf>
    <xf numFmtId="164" fontId="0" fillId="0" borderId="0" xfId="0" applyNumberFormat="1" applyFont="1" applyFill="1" applyAlignment="1">
      <alignment horizontal="right" vertical="center" indent="1"/>
    </xf>
    <xf numFmtId="167" fontId="52" fillId="0" borderId="0" xfId="0" applyNumberFormat="1" applyFont="1" applyFill="1" applyAlignment="1">
      <alignment horizontal="right" vertical="center" indent="1"/>
    </xf>
    <xf numFmtId="0" fontId="0" fillId="0" borderId="0" xfId="0" applyFont="1" applyFill="1" applyAlignment="1">
      <alignment horizontal="right" vertical="center" indent="1"/>
    </xf>
    <xf numFmtId="167" fontId="0" fillId="0" borderId="0" xfId="0" applyNumberFormat="1" applyFont="1" applyFill="1" applyAlignment="1">
      <alignment horizontal="right" vertical="center" wrapText="1" indent="1"/>
    </xf>
    <xf numFmtId="0" fontId="0" fillId="3" borderId="3" xfId="0" applyFont="1" applyFill="1" applyBorder="1" applyAlignment="1">
      <alignment horizontal="center" vertical="center"/>
    </xf>
    <xf numFmtId="0" fontId="0" fillId="3" borderId="5" xfId="0" applyFont="1" applyFill="1" applyBorder="1" applyAlignment="1">
      <alignment horizontal="center" vertical="center" wrapText="1"/>
    </xf>
    <xf numFmtId="167" fontId="0" fillId="0" borderId="1" xfId="0" applyNumberFormat="1" applyFont="1" applyFill="1" applyBorder="1" applyAlignment="1">
      <alignment horizontal="right" vertical="center" indent="1"/>
    </xf>
    <xf numFmtId="164" fontId="0" fillId="0" borderId="1" xfId="0" applyNumberFormat="1" applyFont="1" applyFill="1" applyBorder="1" applyAlignment="1">
      <alignment horizontal="right" vertical="center" indent="1"/>
    </xf>
    <xf numFmtId="0" fontId="0" fillId="3" borderId="4" xfId="0" applyFont="1" applyFill="1" applyBorder="1" applyAlignment="1">
      <alignment horizontal="center" vertical="center"/>
    </xf>
    <xf numFmtId="0" fontId="0" fillId="0" borderId="6" xfId="0" applyFont="1" applyFill="1" applyBorder="1" applyAlignment="1">
      <alignment horizontal="left" vertical="center" wrapText="1" indent="1"/>
    </xf>
    <xf numFmtId="16" fontId="0" fillId="0" borderId="6" xfId="0" quotePrefix="1" applyNumberFormat="1" applyFont="1" applyFill="1" applyBorder="1" applyAlignment="1">
      <alignment horizontal="left" vertical="center" wrapText="1" indent="1"/>
    </xf>
    <xf numFmtId="17" fontId="0" fillId="0" borderId="6" xfId="0" quotePrefix="1" applyNumberFormat="1" applyFont="1" applyFill="1" applyBorder="1" applyAlignment="1">
      <alignment horizontal="left" vertical="center" wrapText="1" indent="1"/>
    </xf>
    <xf numFmtId="0" fontId="24" fillId="0" borderId="6" xfId="0" applyFont="1" applyFill="1" applyBorder="1" applyAlignment="1">
      <alignment horizontal="left" vertical="center" wrapText="1" indent="1"/>
    </xf>
    <xf numFmtId="0" fontId="52" fillId="0" borderId="6" xfId="0" applyFont="1" applyFill="1" applyBorder="1" applyAlignment="1">
      <alignment horizontal="left" vertical="center" wrapText="1" indent="1"/>
    </xf>
    <xf numFmtId="0" fontId="62" fillId="0" borderId="0" xfId="1" applyFont="1" applyFill="1" applyAlignment="1">
      <alignment horizontal="right"/>
    </xf>
    <xf numFmtId="0" fontId="0" fillId="0" borderId="6" xfId="0" applyFont="1" applyFill="1" applyBorder="1" applyAlignment="1">
      <alignment horizontal="left" vertical="center" wrapText="1" indent="2"/>
    </xf>
    <xf numFmtId="0" fontId="0" fillId="0" borderId="7" xfId="0" applyFont="1" applyFill="1" applyBorder="1" applyAlignment="1">
      <alignment horizontal="left" vertical="center" wrapText="1" indent="2"/>
    </xf>
    <xf numFmtId="164" fontId="0" fillId="0" borderId="0" xfId="0" applyNumberFormat="1" applyFont="1" applyFill="1" applyAlignment="1">
      <alignment horizontal="right" vertical="center" wrapText="1" indent="1"/>
    </xf>
    <xf numFmtId="167" fontId="0" fillId="0" borderId="0" xfId="0" applyNumberFormat="1" applyFont="1" applyFill="1" applyBorder="1" applyAlignment="1">
      <alignment horizontal="right" vertical="center" wrapText="1" indent="1"/>
    </xf>
    <xf numFmtId="164" fontId="0" fillId="0" borderId="0" xfId="0" applyNumberFormat="1" applyFont="1" applyFill="1" applyBorder="1" applyAlignment="1">
      <alignment horizontal="right" vertical="center" wrapText="1" indent="1"/>
    </xf>
    <xf numFmtId="0" fontId="0" fillId="3" borderId="3" xfId="0" applyFont="1" applyFill="1" applyBorder="1" applyAlignment="1">
      <alignment horizontal="center" vertical="center" wrapText="1"/>
    </xf>
    <xf numFmtId="0" fontId="0" fillId="3" borderId="5" xfId="0" applyFont="1" applyFill="1" applyBorder="1" applyAlignment="1">
      <alignment horizontal="center" vertical="center"/>
    </xf>
    <xf numFmtId="0" fontId="0" fillId="0" borderId="6" xfId="0" applyFont="1" applyFill="1" applyBorder="1" applyAlignment="1">
      <alignment horizontal="left" vertical="center" wrapText="1" indent="3"/>
    </xf>
    <xf numFmtId="167" fontId="0" fillId="0" borderId="1" xfId="0" applyNumberFormat="1" applyFont="1" applyFill="1" applyBorder="1" applyAlignment="1">
      <alignment horizontal="right" vertical="center" wrapText="1" indent="1"/>
    </xf>
    <xf numFmtId="167" fontId="24" fillId="0" borderId="1" xfId="0" applyNumberFormat="1" applyFont="1" applyFill="1" applyBorder="1" applyAlignment="1">
      <alignment horizontal="right" vertical="center" wrapText="1" indent="1"/>
    </xf>
    <xf numFmtId="164" fontId="0" fillId="0" borderId="1" xfId="0" applyNumberFormat="1" applyFont="1" applyFill="1" applyBorder="1" applyAlignment="1">
      <alignment horizontal="right" vertical="center" wrapText="1" indent="1"/>
    </xf>
    <xf numFmtId="0" fontId="0" fillId="0" borderId="9" xfId="0" applyFont="1" applyFill="1" applyBorder="1" applyAlignment="1">
      <alignment horizontal="right" vertical="center" wrapText="1" indent="3"/>
    </xf>
    <xf numFmtId="0" fontId="0" fillId="0" borderId="8" xfId="0" applyFont="1" applyFill="1" applyBorder="1" applyAlignment="1">
      <alignment horizontal="justify" vertical="center" wrapText="1"/>
    </xf>
    <xf numFmtId="0" fontId="0" fillId="0" borderId="0" xfId="0" applyFont="1" applyFill="1" applyBorder="1" applyAlignment="1">
      <alignment horizontal="right" vertical="center" wrapText="1" indent="3"/>
    </xf>
    <xf numFmtId="0" fontId="0" fillId="0" borderId="6" xfId="0" applyFont="1" applyFill="1" applyBorder="1" applyAlignment="1">
      <alignment horizontal="justify" vertical="center" wrapText="1"/>
    </xf>
    <xf numFmtId="17" fontId="0" fillId="0" borderId="0" xfId="0" quotePrefix="1" applyNumberFormat="1" applyFont="1" applyFill="1" applyBorder="1" applyAlignment="1">
      <alignment horizontal="right" vertical="center" wrapText="1" indent="3"/>
    </xf>
    <xf numFmtId="0" fontId="0" fillId="0" borderId="0" xfId="0" applyFont="1" applyFill="1" applyBorder="1" applyAlignment="1">
      <alignment horizontal="left" vertical="center" wrapText="1" indent="1"/>
    </xf>
    <xf numFmtId="0" fontId="52" fillId="0" borderId="0" xfId="0" applyFont="1" applyFill="1" applyBorder="1" applyAlignment="1">
      <alignment horizontal="left" vertical="center" wrapText="1" indent="1"/>
    </xf>
    <xf numFmtId="0" fontId="52" fillId="0" borderId="6" xfId="0" applyFont="1" applyFill="1" applyBorder="1" applyAlignment="1">
      <alignment horizontal="justify" vertical="center" wrapText="1"/>
    </xf>
    <xf numFmtId="0" fontId="52" fillId="0" borderId="1" xfId="0" applyFont="1" applyFill="1" applyBorder="1" applyAlignment="1">
      <alignment horizontal="left" vertical="center" wrapText="1" indent="1"/>
    </xf>
    <xf numFmtId="0" fontId="52" fillId="0" borderId="7" xfId="0" applyFont="1" applyFill="1" applyBorder="1" applyAlignment="1">
      <alignment horizontal="justify" vertical="center" wrapText="1"/>
    </xf>
    <xf numFmtId="0" fontId="25" fillId="0" borderId="0" xfId="0" applyFont="1" applyFill="1"/>
    <xf numFmtId="180" fontId="0" fillId="0" borderId="0" xfId="0" applyNumberFormat="1" applyFont="1" applyFill="1" applyAlignment="1">
      <alignment horizontal="right" vertical="center" wrapText="1" indent="1"/>
    </xf>
    <xf numFmtId="180" fontId="0" fillId="0" borderId="0" xfId="0" applyNumberFormat="1" applyFont="1" applyFill="1" applyBorder="1" applyAlignment="1">
      <alignment horizontal="right" vertical="center" wrapText="1" indent="1"/>
    </xf>
    <xf numFmtId="182" fontId="0" fillId="0" borderId="0" xfId="0" applyNumberFormat="1" applyFont="1" applyFill="1" applyAlignment="1">
      <alignment horizontal="right" vertical="center" wrapText="1" indent="1"/>
    </xf>
    <xf numFmtId="181" fontId="0" fillId="0" borderId="0" xfId="0" applyNumberFormat="1" applyFont="1" applyFill="1" applyAlignment="1">
      <alignment horizontal="right" vertical="center" wrapText="1" indent="1"/>
    </xf>
    <xf numFmtId="174" fontId="0" fillId="0" borderId="0" xfId="0" applyNumberFormat="1" applyFont="1" applyFill="1" applyAlignment="1">
      <alignment horizontal="right" vertical="center" wrapText="1" indent="1"/>
    </xf>
    <xf numFmtId="182" fontId="0" fillId="0" borderId="0" xfId="0" applyNumberFormat="1" applyFont="1" applyFill="1" applyBorder="1" applyAlignment="1">
      <alignment horizontal="right" vertical="center" wrapText="1" indent="1"/>
    </xf>
    <xf numFmtId="0" fontId="0" fillId="3" borderId="4" xfId="0" applyFont="1" applyFill="1" applyBorder="1" applyAlignment="1">
      <alignment horizontal="center" vertical="center" wrapText="1"/>
    </xf>
    <xf numFmtId="0" fontId="33" fillId="2" borderId="0" xfId="0" applyFont="1" applyFill="1"/>
    <xf numFmtId="0" fontId="19" fillId="2" borderId="0" xfId="0" applyFont="1" applyFill="1" applyAlignment="1">
      <alignment horizontal="right" vertical="center"/>
    </xf>
    <xf numFmtId="0" fontId="19" fillId="2" borderId="0" xfId="0" applyFont="1" applyFill="1" applyAlignment="1">
      <alignment horizontal="left" vertical="center"/>
    </xf>
    <xf numFmtId="0" fontId="33" fillId="2" borderId="0" xfId="9" applyFont="1" applyFill="1"/>
    <xf numFmtId="173" fontId="5" fillId="2" borderId="0" xfId="2" applyNumberFormat="1" applyFont="1" applyFill="1"/>
    <xf numFmtId="173" fontId="0" fillId="2" borderId="0" xfId="2" applyNumberFormat="1" applyFont="1" applyFill="1"/>
    <xf numFmtId="0" fontId="49" fillId="2" borderId="0" xfId="10" applyFont="1" applyFill="1" applyAlignment="1">
      <alignment horizontal="right"/>
    </xf>
    <xf numFmtId="0" fontId="19" fillId="2" borderId="0" xfId="0" applyFont="1" applyFill="1" applyBorder="1" applyAlignment="1">
      <alignment horizontal="right" vertical="center"/>
    </xf>
    <xf numFmtId="0" fontId="0" fillId="2" borderId="0" xfId="9" applyFont="1" applyFill="1" applyBorder="1"/>
    <xf numFmtId="0" fontId="0" fillId="2" borderId="0" xfId="0" applyFont="1" applyFill="1" applyBorder="1"/>
    <xf numFmtId="0" fontId="57" fillId="2" borderId="0" xfId="0" applyFont="1" applyFill="1"/>
    <xf numFmtId="0" fontId="24" fillId="0" borderId="7" xfId="0" applyFont="1" applyFill="1" applyBorder="1" applyAlignment="1">
      <alignment horizontal="left" indent="1"/>
    </xf>
    <xf numFmtId="0" fontId="64" fillId="2" borderId="0" xfId="1" applyFont="1" applyFill="1" applyAlignment="1">
      <alignment horizontal="right"/>
    </xf>
    <xf numFmtId="0" fontId="62" fillId="2" borderId="0" xfId="1" applyFont="1" applyFill="1" applyAlignment="1">
      <alignment horizontal="right"/>
    </xf>
    <xf numFmtId="0" fontId="64" fillId="0" borderId="0" xfId="1" applyFont="1" applyFill="1" applyAlignment="1">
      <alignment horizontal="right"/>
    </xf>
    <xf numFmtId="0" fontId="27" fillId="0" borderId="0" xfId="9" applyFill="1"/>
    <xf numFmtId="167" fontId="24" fillId="0" borderId="0" xfId="0" applyNumberFormat="1" applyFont="1" applyFill="1" applyAlignment="1">
      <alignment horizontal="right" vertical="center" indent="1"/>
    </xf>
    <xf numFmtId="164" fontId="24" fillId="0" borderId="0" xfId="0" applyNumberFormat="1" applyFont="1" applyFill="1" applyAlignment="1">
      <alignment horizontal="right" vertical="center" indent="1"/>
    </xf>
    <xf numFmtId="167" fontId="57" fillId="0" borderId="0" xfId="0" applyNumberFormat="1" applyFont="1" applyFill="1" applyAlignment="1">
      <alignment horizontal="right" vertical="center" indent="1"/>
    </xf>
    <xf numFmtId="164" fontId="57" fillId="0" borderId="0" xfId="0" applyNumberFormat="1" applyFont="1" applyFill="1" applyAlignment="1">
      <alignment horizontal="right" vertical="center" indent="1"/>
    </xf>
    <xf numFmtId="0" fontId="31" fillId="3" borderId="3" xfId="0" applyFont="1" applyFill="1" applyBorder="1" applyAlignment="1">
      <alignment horizontal="center" vertical="center" wrapText="1"/>
    </xf>
    <xf numFmtId="164" fontId="31" fillId="3" borderId="3" xfId="0" applyNumberFormat="1" applyFont="1" applyFill="1" applyBorder="1" applyAlignment="1">
      <alignment horizontal="center" vertical="center" wrapText="1"/>
    </xf>
    <xf numFmtId="164" fontId="31" fillId="3" borderId="5" xfId="0" applyNumberFormat="1" applyFont="1" applyFill="1" applyBorder="1" applyAlignment="1">
      <alignment horizontal="center" vertical="center" wrapText="1"/>
    </xf>
    <xf numFmtId="0" fontId="31" fillId="0" borderId="6" xfId="0" applyFont="1" applyFill="1" applyBorder="1" applyAlignment="1">
      <alignment horizontal="left" vertical="center" wrapText="1" indent="1"/>
    </xf>
    <xf numFmtId="167" fontId="57" fillId="0" borderId="1" xfId="0" applyNumberFormat="1" applyFont="1" applyFill="1" applyBorder="1" applyAlignment="1">
      <alignment horizontal="right" vertical="center" indent="1"/>
    </xf>
    <xf numFmtId="164" fontId="24" fillId="3" borderId="3" xfId="0" applyNumberFormat="1" applyFont="1" applyFill="1" applyBorder="1" applyAlignment="1">
      <alignment horizontal="center" vertical="center" wrapText="1"/>
    </xf>
    <xf numFmtId="164" fontId="24" fillId="3" borderId="5"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0" borderId="6" xfId="0" applyFont="1" applyFill="1" applyBorder="1" applyAlignment="1">
      <alignment horizontal="left" indent="1"/>
    </xf>
    <xf numFmtId="0" fontId="57" fillId="0" borderId="6" xfId="0" applyFont="1" applyFill="1" applyBorder="1" applyAlignment="1">
      <alignment horizontal="left" vertical="center" wrapText="1" indent="1"/>
    </xf>
    <xf numFmtId="0" fontId="57" fillId="0" borderId="7" xfId="0" applyFont="1" applyFill="1" applyBorder="1" applyAlignment="1">
      <alignment horizontal="left" vertical="center" wrapText="1" indent="1"/>
    </xf>
    <xf numFmtId="0" fontId="55" fillId="0" borderId="0" xfId="0" applyFont="1" applyFill="1"/>
    <xf numFmtId="164" fontId="0" fillId="0" borderId="0" xfId="0" applyNumberFormat="1" applyFont="1" applyFill="1"/>
    <xf numFmtId="49" fontId="0" fillId="3" borderId="3" xfId="0" applyNumberFormat="1" applyFont="1" applyFill="1" applyBorder="1" applyAlignment="1">
      <alignment horizontal="center" vertical="center" wrapText="1"/>
    </xf>
    <xf numFmtId="49" fontId="0" fillId="3" borderId="5" xfId="0" applyNumberFormat="1" applyFont="1" applyFill="1" applyBorder="1" applyAlignment="1">
      <alignment horizontal="center" vertical="center" wrapText="1"/>
    </xf>
    <xf numFmtId="167" fontId="0" fillId="0" borderId="9" xfId="0" applyNumberFormat="1" applyFont="1" applyFill="1" applyBorder="1" applyAlignment="1">
      <alignment horizontal="right" wrapText="1" indent="1"/>
    </xf>
    <xf numFmtId="167" fontId="24" fillId="0" borderId="0" xfId="0" applyNumberFormat="1" applyFont="1" applyFill="1" applyBorder="1" applyAlignment="1">
      <alignment horizontal="right" vertical="center" wrapText="1" indent="1"/>
    </xf>
    <xf numFmtId="167" fontId="31" fillId="0" borderId="0" xfId="0" applyNumberFormat="1" applyFont="1" applyFill="1" applyBorder="1" applyAlignment="1">
      <alignment horizontal="right" vertical="center" wrapText="1" indent="1"/>
    </xf>
    <xf numFmtId="0" fontId="0" fillId="0" borderId="8" xfId="0" applyFont="1" applyFill="1" applyBorder="1" applyAlignment="1">
      <alignment horizontal="left" wrapText="1" indent="1"/>
    </xf>
    <xf numFmtId="0" fontId="24" fillId="0" borderId="7" xfId="0" applyFont="1" applyFill="1" applyBorder="1" applyAlignment="1">
      <alignment horizontal="left" vertical="center" wrapText="1" indent="1"/>
    </xf>
    <xf numFmtId="0" fontId="0" fillId="0" borderId="8" xfId="0" applyFont="1" applyFill="1" applyBorder="1" applyAlignment="1">
      <alignment horizontal="left" vertical="center" wrapText="1" indent="4"/>
    </xf>
    <xf numFmtId="164" fontId="31" fillId="0" borderId="0" xfId="0" applyNumberFormat="1" applyFont="1" applyFill="1" applyBorder="1" applyAlignment="1">
      <alignment horizontal="right" vertical="center" wrapText="1" indent="1"/>
    </xf>
    <xf numFmtId="167" fontId="31" fillId="0" borderId="1" xfId="0" applyNumberFormat="1" applyFont="1" applyFill="1" applyBorder="1" applyAlignment="1">
      <alignment horizontal="right" vertical="center" wrapText="1" indent="1"/>
    </xf>
    <xf numFmtId="164" fontId="31" fillId="0" borderId="1" xfId="0" applyNumberFormat="1" applyFont="1" applyFill="1" applyBorder="1" applyAlignment="1">
      <alignment horizontal="right" vertical="center" wrapText="1" indent="1"/>
    </xf>
    <xf numFmtId="167" fontId="31" fillId="0" borderId="0" xfId="0" applyNumberFormat="1" applyFont="1" applyFill="1" applyBorder="1" applyAlignment="1">
      <alignment horizontal="right" vertical="center" indent="1"/>
    </xf>
    <xf numFmtId="167" fontId="0" fillId="0" borderId="0" xfId="0" applyNumberFormat="1" applyFont="1" applyFill="1" applyBorder="1" applyAlignment="1">
      <alignment horizontal="right" vertical="center" indent="1"/>
    </xf>
    <xf numFmtId="3" fontId="31" fillId="0" borderId="0" xfId="0" applyNumberFormat="1" applyFont="1" applyFill="1" applyBorder="1" applyAlignment="1">
      <alignment horizontal="right" vertical="center" indent="1"/>
    </xf>
    <xf numFmtId="0" fontId="31" fillId="0" borderId="0" xfId="0" applyFont="1" applyFill="1" applyBorder="1" applyAlignment="1">
      <alignment horizontal="right" vertical="center" indent="1"/>
    </xf>
    <xf numFmtId="167" fontId="50" fillId="0" borderId="0" xfId="0" applyNumberFormat="1" applyFont="1" applyFill="1" applyBorder="1" applyAlignment="1">
      <alignment horizontal="right" vertical="center" indent="1"/>
    </xf>
    <xf numFmtId="167" fontId="31" fillId="0" borderId="1" xfId="0" applyNumberFormat="1" applyFont="1" applyFill="1" applyBorder="1" applyAlignment="1">
      <alignment horizontal="right" vertical="center" indent="1"/>
    </xf>
    <xf numFmtId="0" fontId="23" fillId="0" borderId="6" xfId="0" applyFont="1" applyFill="1" applyBorder="1" applyAlignment="1">
      <alignment horizontal="left" vertical="center" wrapText="1" indent="1"/>
    </xf>
    <xf numFmtId="0" fontId="33" fillId="2" borderId="0" xfId="0" applyFont="1" applyFill="1" applyAlignment="1">
      <alignment horizontal="center" wrapText="1"/>
    </xf>
    <xf numFmtId="0" fontId="58" fillId="2" borderId="0" xfId="0" applyFont="1" applyFill="1" applyBorder="1" applyAlignment="1">
      <alignment horizontal="left" vertical="top"/>
    </xf>
    <xf numFmtId="0" fontId="24" fillId="3" borderId="5" xfId="0" applyFont="1" applyFill="1" applyBorder="1" applyAlignment="1">
      <alignment horizontal="center" vertical="center" wrapText="1"/>
    </xf>
    <xf numFmtId="164" fontId="24" fillId="0" borderId="0" xfId="0" applyNumberFormat="1" applyFont="1" applyFill="1" applyBorder="1" applyAlignment="1">
      <alignment horizontal="right" vertical="center" wrapText="1" indent="1"/>
    </xf>
    <xf numFmtId="0" fontId="54" fillId="2" borderId="0" xfId="0" applyFont="1" applyFill="1"/>
    <xf numFmtId="0" fontId="54" fillId="2" borderId="0" xfId="0" applyFont="1" applyFill="1" applyBorder="1" applyAlignment="1">
      <alignment horizontal="left" vertical="top"/>
    </xf>
    <xf numFmtId="175" fontId="24" fillId="0" borderId="0" xfId="0" applyNumberFormat="1" applyFont="1" applyFill="1" applyBorder="1" applyAlignment="1">
      <alignment horizontal="right" indent="1"/>
    </xf>
    <xf numFmtId="169" fontId="0" fillId="0" borderId="0" xfId="0" applyNumberFormat="1" applyFont="1" applyFill="1" applyAlignment="1">
      <alignment horizontal="right" vertical="center" wrapText="1" indent="1"/>
    </xf>
    <xf numFmtId="169" fontId="0" fillId="0" borderId="0" xfId="0" applyNumberFormat="1" applyFont="1" applyFill="1" applyBorder="1" applyAlignment="1">
      <alignment horizontal="right" vertical="center" wrapText="1" indent="1"/>
    </xf>
    <xf numFmtId="4" fontId="0" fillId="0" borderId="9" xfId="0" applyNumberFormat="1" applyFont="1" applyFill="1" applyBorder="1" applyAlignment="1">
      <alignment horizontal="right" vertical="center" wrapText="1" indent="1"/>
    </xf>
    <xf numFmtId="4" fontId="0" fillId="0" borderId="0" xfId="0" applyNumberFormat="1" applyFont="1" applyFill="1" applyBorder="1" applyAlignment="1">
      <alignment horizontal="right" vertical="center" wrapText="1" indent="1"/>
    </xf>
    <xf numFmtId="4" fontId="0" fillId="0" borderId="1" xfId="0" applyNumberFormat="1" applyFont="1" applyFill="1" applyBorder="1" applyAlignment="1">
      <alignment horizontal="right" vertical="center" wrapText="1" indent="1"/>
    </xf>
    <xf numFmtId="0" fontId="0" fillId="0" borderId="8" xfId="0" applyFont="1" applyFill="1" applyBorder="1" applyAlignment="1">
      <alignment horizontal="left" vertical="center" indent="1"/>
    </xf>
    <xf numFmtId="0" fontId="0" fillId="0" borderId="6" xfId="0" applyFont="1" applyFill="1" applyBorder="1" applyAlignment="1">
      <alignment horizontal="left" vertical="center" indent="1"/>
    </xf>
    <xf numFmtId="0" fontId="0" fillId="0" borderId="7" xfId="0" applyFont="1" applyFill="1" applyBorder="1" applyAlignment="1">
      <alignment horizontal="left" vertical="center" indent="1"/>
    </xf>
    <xf numFmtId="4" fontId="0" fillId="0" borderId="6" xfId="0" applyNumberFormat="1" applyFont="1" applyFill="1" applyBorder="1" applyAlignment="1">
      <alignment horizontal="right" vertical="center" wrapText="1" indent="1"/>
    </xf>
    <xf numFmtId="4" fontId="0" fillId="0" borderId="7" xfId="0" applyNumberFormat="1" applyFont="1" applyFill="1" applyBorder="1" applyAlignment="1">
      <alignment horizontal="right" vertical="center" wrapText="1" indent="1"/>
    </xf>
    <xf numFmtId="16" fontId="0" fillId="0" borderId="6" xfId="0" quotePrefix="1" applyNumberFormat="1" applyFont="1" applyFill="1" applyBorder="1" applyAlignment="1">
      <alignment horizontal="left" vertical="center" wrapText="1" indent="2"/>
    </xf>
    <xf numFmtId="17" fontId="0" fillId="0" borderId="6" xfId="0" quotePrefix="1" applyNumberFormat="1" applyFont="1" applyFill="1" applyBorder="1" applyAlignment="1">
      <alignment horizontal="left" vertical="center" wrapText="1" indent="2"/>
    </xf>
    <xf numFmtId="0" fontId="52" fillId="0" borderId="7" xfId="0" applyFont="1" applyFill="1" applyBorder="1" applyAlignment="1">
      <alignment horizontal="left" vertical="center" wrapText="1" indent="1"/>
    </xf>
    <xf numFmtId="49" fontId="52" fillId="0" borderId="6" xfId="4" applyNumberFormat="1" applyFont="1" applyFill="1" applyBorder="1" applyAlignment="1">
      <alignment horizontal="left" vertical="center" wrapText="1" indent="1"/>
    </xf>
    <xf numFmtId="17" fontId="0" fillId="3" borderId="3" xfId="0" quotePrefix="1" applyNumberFormat="1" applyFont="1" applyFill="1" applyBorder="1" applyAlignment="1">
      <alignment horizontal="center" vertical="center"/>
    </xf>
    <xf numFmtId="0" fontId="31" fillId="0" borderId="6" xfId="0" applyFont="1" applyFill="1" applyBorder="1" applyAlignment="1">
      <alignment horizontal="left" vertical="center" wrapText="1" indent="2"/>
    </xf>
    <xf numFmtId="0" fontId="24" fillId="0" borderId="6" xfId="0" applyFont="1" applyFill="1" applyBorder="1" applyAlignment="1">
      <alignment horizontal="left" vertical="center" wrapText="1" indent="2"/>
    </xf>
    <xf numFmtId="168" fontId="0" fillId="0" borderId="0" xfId="0" applyNumberFormat="1" applyFont="1" applyFill="1" applyBorder="1" applyAlignment="1">
      <alignment horizontal="right" vertical="center" indent="1"/>
    </xf>
    <xf numFmtId="179" fontId="0" fillId="0" borderId="0" xfId="0" applyNumberFormat="1" applyFont="1" applyFill="1" applyBorder="1" applyAlignment="1">
      <alignment horizontal="right" vertical="center" indent="1"/>
    </xf>
    <xf numFmtId="168" fontId="24" fillId="0" borderId="0" xfId="0" applyNumberFormat="1" applyFont="1" applyFill="1" applyBorder="1" applyAlignment="1">
      <alignment horizontal="right" vertical="center" indent="1"/>
    </xf>
    <xf numFmtId="168" fontId="23" fillId="0" borderId="0" xfId="0" applyNumberFormat="1" applyFont="1" applyFill="1" applyBorder="1" applyAlignment="1">
      <alignment horizontal="right" vertical="center" indent="1"/>
    </xf>
    <xf numFmtId="179" fontId="24" fillId="0" borderId="0" xfId="0" applyNumberFormat="1" applyFont="1" applyFill="1" applyBorder="1" applyAlignment="1">
      <alignment horizontal="right" vertical="center" indent="1"/>
    </xf>
    <xf numFmtId="168" fontId="57" fillId="0" borderId="0" xfId="0" applyNumberFormat="1" applyFont="1" applyFill="1" applyBorder="1" applyAlignment="1">
      <alignment horizontal="right" vertical="center" indent="1"/>
    </xf>
    <xf numFmtId="179" fontId="57" fillId="0" borderId="0" xfId="0" applyNumberFormat="1" applyFont="1" applyFill="1" applyBorder="1" applyAlignment="1">
      <alignment horizontal="right" vertical="center" indent="1"/>
    </xf>
    <xf numFmtId="168" fontId="0" fillId="0" borderId="1" xfId="0" applyNumberFormat="1" applyFont="1" applyFill="1" applyBorder="1" applyAlignment="1">
      <alignment horizontal="right" vertical="center" indent="1"/>
    </xf>
    <xf numFmtId="179" fontId="0" fillId="0" borderId="1" xfId="0" applyNumberFormat="1" applyFont="1" applyFill="1" applyBorder="1" applyAlignment="1">
      <alignment horizontal="right" vertical="center" indent="1"/>
    </xf>
    <xf numFmtId="168" fontId="24" fillId="0" borderId="1" xfId="0" applyNumberFormat="1" applyFont="1" applyFill="1" applyBorder="1" applyAlignment="1">
      <alignment horizontal="right" vertical="center" indent="1"/>
    </xf>
    <xf numFmtId="0" fontId="24" fillId="0" borderId="6" xfId="0" applyFont="1" applyFill="1" applyBorder="1" applyAlignment="1">
      <alignment horizontal="left" vertical="center" indent="1"/>
    </xf>
    <xf numFmtId="0" fontId="52" fillId="0" borderId="6" xfId="0" applyFont="1" applyFill="1" applyBorder="1" applyAlignment="1">
      <alignment horizontal="left" vertical="center" indent="1"/>
    </xf>
    <xf numFmtId="0" fontId="24" fillId="0" borderId="7" xfId="0" applyFont="1" applyFill="1" applyBorder="1" applyAlignment="1">
      <alignment horizontal="left" vertical="center" indent="1"/>
    </xf>
    <xf numFmtId="0" fontId="52" fillId="0" borderId="8" xfId="0" applyFont="1" applyFill="1" applyBorder="1" applyAlignment="1">
      <alignment horizontal="left" vertical="center" wrapText="1" indent="1"/>
    </xf>
    <xf numFmtId="0" fontId="24" fillId="0" borderId="0" xfId="0" applyFont="1" applyFill="1"/>
    <xf numFmtId="0" fontId="57" fillId="0" borderId="6" xfId="0" applyFont="1" applyFill="1" applyBorder="1" applyAlignment="1">
      <alignment horizontal="left" vertical="center" indent="1"/>
    </xf>
    <xf numFmtId="0" fontId="57" fillId="0" borderId="7" xfId="0" applyFont="1" applyFill="1" applyBorder="1" applyAlignment="1">
      <alignment horizontal="left" vertical="center" indent="1"/>
    </xf>
    <xf numFmtId="0" fontId="33" fillId="2" borderId="0" xfId="6" applyFont="1" applyFill="1" applyAlignment="1">
      <alignment horizontal="center" wrapText="1"/>
    </xf>
    <xf numFmtId="0" fontId="28" fillId="2" borderId="0" xfId="9" applyFont="1" applyFill="1" applyAlignment="1">
      <alignment vertical="top"/>
    </xf>
    <xf numFmtId="0" fontId="19" fillId="2" borderId="0" xfId="6" applyFont="1" applyFill="1" applyAlignment="1">
      <alignment horizontal="right" vertical="center"/>
    </xf>
    <xf numFmtId="0" fontId="19" fillId="2" borderId="0" xfId="6" applyFont="1" applyFill="1" applyAlignment="1">
      <alignment horizontal="right" vertical="top"/>
    </xf>
    <xf numFmtId="0" fontId="0" fillId="2" borderId="0" xfId="9" applyFont="1" applyFill="1" applyAlignment="1">
      <alignment vertical="top"/>
    </xf>
    <xf numFmtId="0" fontId="37" fillId="2" borderId="0" xfId="9" applyFont="1" applyFill="1"/>
    <xf numFmtId="0" fontId="36" fillId="2" borderId="0" xfId="6" applyFont="1" applyFill="1" applyAlignment="1">
      <alignment vertical="top"/>
    </xf>
    <xf numFmtId="0" fontId="5" fillId="2" borderId="0" xfId="6" applyFont="1" applyFill="1"/>
    <xf numFmtId="0" fontId="28" fillId="2" borderId="0" xfId="9" applyFont="1" applyFill="1"/>
    <xf numFmtId="0" fontId="39" fillId="2" borderId="0" xfId="9" applyFont="1" applyFill="1" applyAlignment="1">
      <alignment vertical="top"/>
    </xf>
    <xf numFmtId="0" fontId="0" fillId="3" borderId="8" xfId="6" applyFont="1" applyFill="1" applyBorder="1" applyAlignment="1">
      <alignment horizontal="center" vertical="center"/>
    </xf>
    <xf numFmtId="0" fontId="0" fillId="3" borderId="6" xfId="6" applyFont="1" applyFill="1" applyBorder="1" applyAlignment="1">
      <alignment horizontal="center" vertical="center"/>
    </xf>
    <xf numFmtId="0" fontId="0" fillId="3" borderId="7" xfId="6" applyFont="1" applyFill="1" applyBorder="1" applyAlignment="1">
      <alignment horizontal="center" vertical="center"/>
    </xf>
    <xf numFmtId="0" fontId="0" fillId="3" borderId="10" xfId="6" applyFont="1" applyFill="1" applyBorder="1" applyAlignment="1">
      <alignment horizontal="center" vertical="center"/>
    </xf>
    <xf numFmtId="0" fontId="0" fillId="3" borderId="15" xfId="6" applyFont="1" applyFill="1" applyBorder="1" applyAlignment="1">
      <alignment horizontal="center" vertical="center"/>
    </xf>
    <xf numFmtId="0" fontId="0" fillId="3" borderId="12" xfId="6" applyFont="1" applyFill="1" applyBorder="1" applyAlignment="1">
      <alignment horizontal="center" vertical="center"/>
    </xf>
    <xf numFmtId="0" fontId="39" fillId="2" borderId="1" xfId="0" applyFont="1" applyFill="1" applyBorder="1" applyAlignment="1">
      <alignment horizontal="left" vertical="top" wrapText="1"/>
    </xf>
    <xf numFmtId="0" fontId="31" fillId="3" borderId="3" xfId="0" applyFont="1" applyFill="1" applyBorder="1" applyAlignment="1">
      <alignment horizontal="center" vertical="center" wrapText="1"/>
    </xf>
    <xf numFmtId="164" fontId="0" fillId="3" borderId="5" xfId="0" applyNumberFormat="1" applyFont="1" applyFill="1" applyBorder="1" applyAlignment="1">
      <alignment horizontal="center" vertical="center" wrapText="1"/>
    </xf>
    <xf numFmtId="0" fontId="0" fillId="0" borderId="8" xfId="0" applyFont="1" applyFill="1" applyBorder="1" applyAlignment="1">
      <alignment horizontal="left" vertical="center" wrapText="1" indent="1"/>
    </xf>
    <xf numFmtId="164" fontId="0" fillId="0" borderId="9" xfId="0" applyNumberFormat="1" applyFont="1" applyFill="1" applyBorder="1" applyAlignment="1">
      <alignment horizontal="right" vertical="center" wrapText="1" indent="1"/>
    </xf>
    <xf numFmtId="164" fontId="0" fillId="3" borderId="3" xfId="0" applyNumberFormat="1" applyFont="1" applyFill="1" applyBorder="1" applyAlignment="1">
      <alignment horizontal="center" vertical="center" wrapText="1"/>
    </xf>
    <xf numFmtId="0" fontId="31" fillId="0" borderId="0" xfId="6" applyFont="1" applyFill="1" applyAlignment="1">
      <alignment horizontal="left" vertical="center" wrapText="1" indent="1"/>
    </xf>
    <xf numFmtId="0" fontId="31" fillId="0" borderId="6" xfId="6" applyFont="1" applyFill="1" applyBorder="1" applyAlignment="1">
      <alignment horizontal="left" vertical="center" wrapText="1" indent="1"/>
    </xf>
    <xf numFmtId="0" fontId="31" fillId="0" borderId="0" xfId="6" applyFont="1" applyFill="1" applyAlignment="1">
      <alignment horizontal="left" vertical="center" indent="1"/>
    </xf>
    <xf numFmtId="0" fontId="31" fillId="0" borderId="1" xfId="6" applyFont="1" applyFill="1" applyBorder="1" applyAlignment="1">
      <alignment horizontal="left" vertical="center" wrapText="1" indent="1"/>
    </xf>
    <xf numFmtId="0" fontId="31" fillId="0" borderId="7" xfId="6" applyFont="1" applyFill="1" applyBorder="1" applyAlignment="1">
      <alignment horizontal="left" vertical="center" wrapText="1" indent="1"/>
    </xf>
    <xf numFmtId="0" fontId="31" fillId="0" borderId="8" xfId="0" applyFont="1" applyFill="1" applyBorder="1" applyAlignment="1">
      <alignment horizontal="left" vertical="center" wrapText="1" indent="1"/>
    </xf>
    <xf numFmtId="177" fontId="0" fillId="0" borderId="0" xfId="9" applyNumberFormat="1" applyFont="1" applyFill="1" applyAlignment="1">
      <alignment horizontal="right" vertical="center" indent="1"/>
    </xf>
    <xf numFmtId="177" fontId="21" fillId="0" borderId="0" xfId="9" applyNumberFormat="1" applyFont="1" applyFill="1" applyAlignment="1">
      <alignment horizontal="right" vertical="center" indent="1"/>
    </xf>
    <xf numFmtId="177" fontId="33" fillId="0" borderId="0" xfId="9" applyNumberFormat="1" applyFont="1" applyFill="1" applyBorder="1" applyAlignment="1">
      <alignment horizontal="right" vertical="center" wrapText="1" indent="1"/>
    </xf>
    <xf numFmtId="177" fontId="0" fillId="0" borderId="0" xfId="9" applyNumberFormat="1" applyFont="1" applyFill="1" applyBorder="1" applyAlignment="1">
      <alignment horizontal="right" vertical="center" indent="1"/>
    </xf>
    <xf numFmtId="177" fontId="0" fillId="0" borderId="1" xfId="9" applyNumberFormat="1" applyFont="1" applyFill="1" applyBorder="1" applyAlignment="1">
      <alignment horizontal="right" vertical="center" indent="1"/>
    </xf>
    <xf numFmtId="177" fontId="0" fillId="0" borderId="9" xfId="9" applyNumberFormat="1" applyFont="1" applyFill="1" applyBorder="1" applyAlignment="1">
      <alignment horizontal="right" vertical="center" indent="1"/>
    </xf>
    <xf numFmtId="177" fontId="21" fillId="0" borderId="0" xfId="9" applyNumberFormat="1" applyFont="1" applyFill="1" applyBorder="1" applyAlignment="1">
      <alignment horizontal="right" vertical="center" indent="1"/>
    </xf>
    <xf numFmtId="172" fontId="0" fillId="0" borderId="0" xfId="9" applyNumberFormat="1" applyFont="1" applyFill="1" applyBorder="1" applyAlignment="1">
      <alignment horizontal="right" vertical="center" indent="1"/>
    </xf>
    <xf numFmtId="172" fontId="24" fillId="0" borderId="0" xfId="9" applyNumberFormat="1" applyFont="1" applyFill="1" applyBorder="1" applyAlignment="1">
      <alignment horizontal="right" vertical="center" wrapText="1" indent="1"/>
    </xf>
    <xf numFmtId="167" fontId="0" fillId="0" borderId="9" xfId="0" applyNumberFormat="1" applyFont="1" applyFill="1" applyBorder="1" applyAlignment="1">
      <alignment horizontal="right" vertical="center" wrapText="1" indent="1"/>
    </xf>
    <xf numFmtId="167" fontId="31" fillId="0" borderId="9" xfId="0" applyNumberFormat="1" applyFont="1" applyFill="1" applyBorder="1" applyAlignment="1">
      <alignment horizontal="right" vertical="center" wrapText="1" indent="1"/>
    </xf>
    <xf numFmtId="164" fontId="31" fillId="0" borderId="9" xfId="0" applyNumberFormat="1" applyFont="1" applyFill="1" applyBorder="1" applyAlignment="1">
      <alignment horizontal="right" vertical="center" wrapText="1" indent="1"/>
    </xf>
    <xf numFmtId="166" fontId="24" fillId="0" borderId="0" xfId="0" applyNumberFormat="1" applyFont="1" applyFill="1" applyAlignment="1">
      <alignment horizontal="right" vertical="center" indent="1"/>
    </xf>
    <xf numFmtId="0" fontId="24" fillId="0" borderId="8" xfId="0" applyFont="1" applyFill="1" applyBorder="1" applyAlignment="1">
      <alignment horizontal="left" vertical="center" indent="1"/>
    </xf>
    <xf numFmtId="175" fontId="24" fillId="0" borderId="0" xfId="0" applyNumberFormat="1" applyFont="1" applyFill="1" applyBorder="1" applyAlignment="1">
      <alignment horizontal="right" vertical="center" indent="1"/>
    </xf>
    <xf numFmtId="167" fontId="24" fillId="0" borderId="0" xfId="0" applyNumberFormat="1" applyFont="1" applyFill="1" applyBorder="1" applyAlignment="1">
      <alignment horizontal="right" vertical="center" indent="1"/>
    </xf>
    <xf numFmtId="166" fontId="24" fillId="0" borderId="0" xfId="0" applyNumberFormat="1" applyFont="1" applyFill="1" applyAlignment="1">
      <alignment horizontal="right" vertical="center" wrapText="1" indent="1"/>
    </xf>
    <xf numFmtId="179" fontId="24" fillId="0" borderId="0" xfId="0" applyNumberFormat="1" applyFont="1" applyFill="1" applyAlignment="1">
      <alignment horizontal="right" vertical="center" wrapText="1" indent="1"/>
    </xf>
    <xf numFmtId="166" fontId="57" fillId="0" borderId="1" xfId="0" applyNumberFormat="1" applyFont="1" applyFill="1" applyBorder="1" applyAlignment="1">
      <alignment horizontal="right" vertical="center" wrapText="1" indent="1"/>
    </xf>
    <xf numFmtId="179" fontId="57" fillId="0" borderId="1" xfId="0" applyNumberFormat="1" applyFont="1" applyFill="1" applyBorder="1" applyAlignment="1">
      <alignment horizontal="right" vertical="center" wrapText="1" indent="1"/>
    </xf>
    <xf numFmtId="0" fontId="55" fillId="0" borderId="0" xfId="0" applyFont="1" applyBorder="1"/>
    <xf numFmtId="0" fontId="0" fillId="3" borderId="8" xfId="0" applyFont="1" applyFill="1" applyBorder="1" applyAlignment="1">
      <alignment horizontal="center" vertical="center"/>
    </xf>
    <xf numFmtId="0" fontId="0" fillId="3" borderId="16" xfId="0" applyFont="1" applyFill="1" applyBorder="1"/>
    <xf numFmtId="0" fontId="19" fillId="0" borderId="0" xfId="0" applyFont="1" applyAlignment="1">
      <alignment horizontal="right" vertical="top" wrapText="1"/>
    </xf>
    <xf numFmtId="0" fontId="41" fillId="0" borderId="0" xfId="0" applyFont="1" applyAlignment="1">
      <alignment horizontal="left" vertical="center"/>
    </xf>
    <xf numFmtId="0" fontId="45" fillId="0" borderId="0" xfId="0" applyFont="1" applyAlignment="1">
      <alignment horizontal="left"/>
    </xf>
    <xf numFmtId="0" fontId="42" fillId="0" borderId="0" xfId="0" applyFont="1" applyAlignment="1">
      <alignment horizontal="right" vertical="top"/>
    </xf>
    <xf numFmtId="0" fontId="41" fillId="0" borderId="1" xfId="0" applyFont="1" applyBorder="1" applyAlignment="1">
      <alignment horizontal="left" vertical="center"/>
    </xf>
    <xf numFmtId="0" fontId="39" fillId="0" borderId="1" xfId="0" applyFont="1" applyBorder="1" applyAlignment="1">
      <alignment horizontal="left" vertical="top"/>
    </xf>
    <xf numFmtId="0" fontId="43" fillId="0" borderId="1" xfId="0" applyFont="1" applyBorder="1" applyAlignment="1">
      <alignment horizontal="right"/>
    </xf>
    <xf numFmtId="0" fontId="24" fillId="0" borderId="0" xfId="0" quotePrefix="1" applyFont="1" applyAlignment="1">
      <alignment horizontal="right" vertical="top"/>
    </xf>
    <xf numFmtId="11" fontId="0" fillId="0" borderId="0" xfId="0" applyNumberFormat="1" applyAlignment="1">
      <alignment horizontal="right" vertical="top"/>
    </xf>
    <xf numFmtId="167" fontId="23" fillId="0" borderId="0" xfId="0" applyNumberFormat="1" applyFont="1" applyFill="1" applyBorder="1" applyAlignment="1">
      <alignment horizontal="right" vertical="center" wrapText="1" indent="1"/>
    </xf>
    <xf numFmtId="167" fontId="23" fillId="0" borderId="1" xfId="0" applyNumberFormat="1" applyFont="1" applyFill="1" applyBorder="1" applyAlignment="1">
      <alignment horizontal="right" vertical="center" wrapText="1" indent="1"/>
    </xf>
    <xf numFmtId="184" fontId="68" fillId="0" borderId="0" xfId="0" applyNumberFormat="1" applyFont="1" applyBorder="1"/>
    <xf numFmtId="167" fontId="0" fillId="0" borderId="0" xfId="0" applyNumberFormat="1" applyFont="1" applyFill="1" applyBorder="1"/>
    <xf numFmtId="0" fontId="23" fillId="0" borderId="0" xfId="0" applyFont="1" applyFill="1" applyBorder="1"/>
    <xf numFmtId="180" fontId="0" fillId="0" borderId="0" xfId="0" applyNumberFormat="1" applyFont="1" applyFill="1"/>
    <xf numFmtId="177" fontId="23" fillId="0" borderId="0" xfId="9" applyNumberFormat="1" applyFont="1" applyFill="1" applyBorder="1" applyAlignment="1">
      <alignment horizontal="right" vertical="center" indent="1"/>
    </xf>
    <xf numFmtId="177" fontId="23" fillId="0" borderId="1" xfId="9" applyNumberFormat="1" applyFont="1" applyFill="1" applyBorder="1" applyAlignment="1">
      <alignment horizontal="right" vertical="center" indent="1"/>
    </xf>
    <xf numFmtId="0" fontId="0" fillId="0" borderId="0" xfId="0" applyFont="1" applyFill="1" applyBorder="1" applyAlignment="1">
      <alignment horizontal="left" vertical="center" wrapText="1" indent="2"/>
    </xf>
    <xf numFmtId="178" fontId="69" fillId="0" borderId="0" xfId="14" applyNumberFormat="1" applyFont="1"/>
    <xf numFmtId="3" fontId="23" fillId="0" borderId="0" xfId="0" applyNumberFormat="1" applyFont="1"/>
    <xf numFmtId="3" fontId="23" fillId="0" borderId="0" xfId="0" applyNumberFormat="1" applyFont="1" applyBorder="1"/>
    <xf numFmtId="168" fontId="57" fillId="0" borderId="0" xfId="0" applyNumberFormat="1" applyFont="1" applyFill="1" applyAlignment="1">
      <alignment horizontal="right" vertical="center" wrapText="1" indent="1"/>
    </xf>
    <xf numFmtId="179" fontId="57" fillId="0" borderId="0" xfId="0" applyNumberFormat="1" applyFont="1" applyFill="1" applyAlignment="1">
      <alignment horizontal="right" vertical="center" wrapText="1" indent="1"/>
    </xf>
    <xf numFmtId="168" fontId="24" fillId="0" borderId="0" xfId="0" applyNumberFormat="1" applyFont="1" applyFill="1" applyAlignment="1">
      <alignment horizontal="right" vertical="center" wrapText="1" indent="1"/>
    </xf>
    <xf numFmtId="168" fontId="24" fillId="0" borderId="0" xfId="0" applyNumberFormat="1" applyFont="1" applyFill="1" applyAlignment="1">
      <alignment horizontal="right" vertical="center" indent="1"/>
    </xf>
    <xf numFmtId="168" fontId="57" fillId="0" borderId="0" xfId="0" applyNumberFormat="1" applyFont="1" applyFill="1" applyAlignment="1">
      <alignment horizontal="right" vertical="center" indent="1"/>
    </xf>
    <xf numFmtId="168" fontId="57" fillId="0" borderId="1" xfId="0" applyNumberFormat="1" applyFont="1" applyFill="1" applyBorder="1" applyAlignment="1">
      <alignment horizontal="right" vertical="center" indent="1"/>
    </xf>
    <xf numFmtId="167" fontId="24" fillId="0" borderId="13" xfId="0" applyNumberFormat="1" applyFont="1" applyFill="1" applyBorder="1" applyAlignment="1">
      <alignment horizontal="right" vertical="center" wrapText="1" indent="1"/>
    </xf>
    <xf numFmtId="164" fontId="24" fillId="0" borderId="1" xfId="0" applyNumberFormat="1" applyFont="1" applyFill="1" applyBorder="1" applyAlignment="1">
      <alignment horizontal="right" vertical="center" wrapText="1" indent="1"/>
    </xf>
    <xf numFmtId="180" fontId="24" fillId="0" borderId="0" xfId="0" applyNumberFormat="1" applyFont="1" applyFill="1" applyBorder="1" applyAlignment="1">
      <alignment horizontal="right" vertical="center" wrapText="1" indent="1"/>
    </xf>
    <xf numFmtId="182" fontId="24" fillId="0" borderId="0" xfId="0" applyNumberFormat="1" applyFont="1" applyFill="1" applyBorder="1" applyAlignment="1">
      <alignment horizontal="right" vertical="center" wrapText="1" indent="1"/>
    </xf>
    <xf numFmtId="180" fontId="24" fillId="0" borderId="1" xfId="0" applyNumberFormat="1" applyFont="1" applyFill="1" applyBorder="1" applyAlignment="1">
      <alignment horizontal="right" vertical="center" wrapText="1" indent="1"/>
    </xf>
    <xf numFmtId="182" fontId="24" fillId="0" borderId="1" xfId="0" applyNumberFormat="1" applyFont="1" applyFill="1" applyBorder="1" applyAlignment="1">
      <alignment horizontal="right" vertical="center" wrapText="1" indent="1"/>
    </xf>
    <xf numFmtId="177" fontId="24" fillId="0" borderId="0" xfId="9" applyNumberFormat="1" applyFont="1" applyFill="1" applyBorder="1" applyAlignment="1">
      <alignment horizontal="right" vertical="center" indent="1"/>
    </xf>
    <xf numFmtId="177" fontId="24" fillId="0" borderId="1" xfId="9" applyNumberFormat="1" applyFont="1" applyFill="1" applyBorder="1" applyAlignment="1">
      <alignment horizontal="right" vertical="center" indent="1"/>
    </xf>
    <xf numFmtId="167" fontId="24" fillId="0" borderId="1" xfId="0" applyNumberFormat="1" applyFont="1" applyFill="1" applyBorder="1" applyAlignment="1">
      <alignment horizontal="right" vertical="center" indent="1"/>
    </xf>
    <xf numFmtId="0" fontId="24" fillId="0" borderId="0" xfId="0" applyFont="1"/>
    <xf numFmtId="0" fontId="24" fillId="0" borderId="0" xfId="6" applyFont="1" applyFill="1" applyBorder="1" applyAlignment="1">
      <alignment horizontal="right" vertical="center" wrapText="1" indent="1"/>
    </xf>
    <xf numFmtId="176" fontId="24" fillId="0" borderId="0" xfId="6" applyNumberFormat="1" applyFont="1" applyFill="1" applyAlignment="1">
      <alignment horizontal="right" vertical="center" wrapText="1" indent="1"/>
    </xf>
    <xf numFmtId="0" fontId="21" fillId="2" borderId="0" xfId="6" applyFont="1" applyFill="1"/>
    <xf numFmtId="0" fontId="24" fillId="0" borderId="0" xfId="6" applyFont="1" applyFill="1" applyAlignment="1">
      <alignment horizontal="left" vertical="center" wrapText="1" indent="1"/>
    </xf>
    <xf numFmtId="0" fontId="24" fillId="0" borderId="6" xfId="6" applyFont="1" applyFill="1" applyBorder="1" applyAlignment="1">
      <alignment horizontal="left" vertical="center" wrapText="1" indent="1"/>
    </xf>
    <xf numFmtId="0" fontId="24" fillId="0" borderId="0" xfId="6" applyFont="1" applyFill="1" applyAlignment="1">
      <alignment horizontal="left" vertical="center" indent="1"/>
    </xf>
    <xf numFmtId="0" fontId="24" fillId="0" borderId="13" xfId="6" applyFont="1" applyFill="1" applyBorder="1" applyAlignment="1">
      <alignment horizontal="right" vertical="center" wrapText="1" indent="1"/>
    </xf>
    <xf numFmtId="176" fontId="24" fillId="0" borderId="1" xfId="6" applyNumberFormat="1" applyFont="1" applyFill="1" applyBorder="1" applyAlignment="1">
      <alignment horizontal="right" vertical="center" wrapText="1" indent="1"/>
    </xf>
    <xf numFmtId="0" fontId="24" fillId="0" borderId="1" xfId="6" applyFont="1" applyFill="1" applyBorder="1" applyAlignment="1">
      <alignment horizontal="left" vertical="center" wrapText="1" indent="1"/>
    </xf>
    <xf numFmtId="0" fontId="24" fillId="0" borderId="7" xfId="6" applyFont="1" applyFill="1" applyBorder="1" applyAlignment="1">
      <alignment horizontal="left" vertical="center" wrapText="1" indent="1"/>
    </xf>
    <xf numFmtId="179" fontId="24" fillId="0" borderId="13" xfId="0" applyNumberFormat="1" applyFont="1" applyFill="1" applyBorder="1" applyAlignment="1">
      <alignment horizontal="right" vertical="center" wrapText="1" indent="1"/>
    </xf>
    <xf numFmtId="179" fontId="24" fillId="0" borderId="1" xfId="0" applyNumberFormat="1" applyFont="1" applyFill="1" applyBorder="1" applyAlignment="1">
      <alignment horizontal="right" vertical="center" wrapText="1" indent="1"/>
    </xf>
    <xf numFmtId="0" fontId="24" fillId="3" borderId="5" xfId="0" applyFont="1" applyFill="1" applyBorder="1" applyAlignment="1">
      <alignment horizontal="center" vertical="center" wrapText="1"/>
    </xf>
    <xf numFmtId="0" fontId="24" fillId="3" borderId="3" xfId="0" applyFont="1" applyFill="1" applyBorder="1" applyAlignment="1">
      <alignment horizontal="center" vertical="center" wrapText="1"/>
    </xf>
    <xf numFmtId="185" fontId="2" fillId="0" borderId="0" xfId="28" applyNumberFormat="1"/>
    <xf numFmtId="0" fontId="24" fillId="0" borderId="0" xfId="0" applyNumberFormat="1" applyFont="1" applyFill="1" applyAlignment="1">
      <alignment horizontal="right" vertical="center" wrapText="1" indent="1"/>
    </xf>
    <xf numFmtId="185" fontId="2" fillId="0" borderId="0" xfId="28" applyNumberFormat="1"/>
    <xf numFmtId="185" fontId="2" fillId="0" borderId="0" xfId="28" applyNumberFormat="1"/>
    <xf numFmtId="0" fontId="0" fillId="3" borderId="4" xfId="0" applyFont="1" applyFill="1" applyBorder="1" applyAlignment="1">
      <alignment horizontal="center" vertical="center"/>
    </xf>
    <xf numFmtId="0" fontId="0" fillId="3" borderId="3" xfId="0" applyFont="1" applyFill="1" applyBorder="1" applyAlignment="1">
      <alignment horizontal="center" vertical="center"/>
    </xf>
    <xf numFmtId="0" fontId="0" fillId="3" borderId="5" xfId="0" applyFont="1" applyFill="1" applyBorder="1" applyAlignment="1">
      <alignment horizontal="center" vertical="center"/>
    </xf>
    <xf numFmtId="0" fontId="0" fillId="3" borderId="3"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54" fillId="0" borderId="0" xfId="0" applyFont="1" applyBorder="1" applyAlignment="1">
      <alignment horizontal="left" vertical="top"/>
    </xf>
    <xf numFmtId="0" fontId="55" fillId="0" borderId="0" xfId="0" applyFont="1" applyBorder="1" applyAlignment="1">
      <alignment horizontal="left" vertical="top"/>
    </xf>
    <xf numFmtId="49" fontId="0" fillId="3" borderId="3" xfId="0" applyNumberFormat="1" applyFont="1" applyFill="1" applyBorder="1" applyAlignment="1">
      <alignment horizontal="center" vertical="center"/>
    </xf>
    <xf numFmtId="49" fontId="0" fillId="3" borderId="5" xfId="0" applyNumberFormat="1" applyFont="1" applyFill="1" applyBorder="1" applyAlignment="1">
      <alignment horizontal="center" vertical="center"/>
    </xf>
    <xf numFmtId="0" fontId="55" fillId="0" borderId="0" xfId="0" applyFont="1"/>
    <xf numFmtId="167" fontId="0" fillId="0" borderId="1" xfId="0" applyNumberFormat="1" applyFont="1" applyBorder="1" applyAlignment="1">
      <alignment horizontal="right" vertical="center" wrapText="1" indent="1"/>
    </xf>
    <xf numFmtId="49" fontId="71" fillId="2" borderId="0" xfId="0" applyNumberFormat="1" applyFont="1" applyFill="1" applyAlignment="1"/>
    <xf numFmtId="49" fontId="71" fillId="2" borderId="0" xfId="0" applyNumberFormat="1" applyFont="1" applyFill="1"/>
    <xf numFmtId="0" fontId="5" fillId="2" borderId="0" xfId="0" applyFont="1" applyFill="1" applyBorder="1" applyAlignment="1">
      <alignment horizontal="left"/>
    </xf>
    <xf numFmtId="0" fontId="71" fillId="2" borderId="1" xfId="0" applyFont="1" applyFill="1" applyBorder="1" applyAlignment="1">
      <alignment vertical="top" wrapText="1"/>
    </xf>
    <xf numFmtId="0" fontId="0" fillId="2" borderId="1" xfId="0" applyFont="1" applyFill="1" applyBorder="1"/>
    <xf numFmtId="175" fontId="0" fillId="0" borderId="0" xfId="0" applyNumberFormat="1" applyFont="1"/>
    <xf numFmtId="0" fontId="0" fillId="0" borderId="7" xfId="0" applyFont="1" applyFill="1" applyBorder="1" applyAlignment="1">
      <alignment horizontal="left" vertical="center" wrapText="1" indent="1"/>
    </xf>
    <xf numFmtId="175" fontId="0" fillId="0" borderId="0" xfId="0" applyNumberFormat="1" applyFont="1" applyBorder="1"/>
    <xf numFmtId="0" fontId="0" fillId="0" borderId="0" xfId="9" applyFont="1" applyFill="1"/>
    <xf numFmtId="0" fontId="72" fillId="0" borderId="0" xfId="1" applyFont="1" applyFill="1" applyAlignment="1">
      <alignment horizontal="right"/>
    </xf>
    <xf numFmtId="169" fontId="52" fillId="0" borderId="0" xfId="0" applyNumberFormat="1" applyFont="1" applyFill="1" applyBorder="1" applyAlignment="1">
      <alignment horizontal="right" vertical="center" wrapText="1" indent="1"/>
    </xf>
    <xf numFmtId="167" fontId="52" fillId="0" borderId="0" xfId="0" applyNumberFormat="1" applyFont="1" applyFill="1" applyBorder="1" applyAlignment="1">
      <alignment horizontal="right" vertical="center" wrapText="1" indent="1"/>
    </xf>
    <xf numFmtId="169" fontId="0" fillId="0" borderId="1" xfId="0" applyNumberFormat="1" applyFont="1" applyFill="1" applyBorder="1" applyAlignment="1">
      <alignment horizontal="right" vertical="center" wrapText="1" indent="1"/>
    </xf>
    <xf numFmtId="49" fontId="71" fillId="2" borderId="0" xfId="0" applyNumberFormat="1" applyFont="1" applyFill="1" applyBorder="1"/>
    <xf numFmtId="4" fontId="0" fillId="0" borderId="11" xfId="0" applyNumberFormat="1" applyFont="1" applyFill="1" applyBorder="1" applyAlignment="1">
      <alignment horizontal="right" vertical="center" wrapText="1" indent="1"/>
    </xf>
    <xf numFmtId="4" fontId="0" fillId="0" borderId="14" xfId="0" applyNumberFormat="1" applyFont="1" applyFill="1" applyBorder="1" applyAlignment="1">
      <alignment horizontal="right" vertical="center" wrapText="1" indent="1"/>
    </xf>
    <xf numFmtId="4" fontId="0" fillId="0" borderId="13" xfId="0" applyNumberFormat="1" applyFont="1" applyFill="1" applyBorder="1" applyAlignment="1">
      <alignment horizontal="right" vertical="center" wrapText="1" indent="1"/>
    </xf>
    <xf numFmtId="0" fontId="72" fillId="0" borderId="0" xfId="10" applyFont="1" applyFill="1" applyAlignment="1">
      <alignment horizontal="right"/>
    </xf>
    <xf numFmtId="169" fontId="27" fillId="0" borderId="0" xfId="0" applyNumberFormat="1" applyFont="1" applyAlignment="1">
      <alignment horizontal="right" vertical="center" wrapText="1" indent="1"/>
    </xf>
    <xf numFmtId="169" fontId="52" fillId="0" borderId="1" xfId="0" applyNumberFormat="1" applyFont="1" applyBorder="1" applyAlignment="1">
      <alignment horizontal="right" vertical="center" wrapText="1" indent="1"/>
    </xf>
    <xf numFmtId="167" fontId="24" fillId="0" borderId="1" xfId="0" applyNumberFormat="1" applyFont="1" applyBorder="1" applyAlignment="1">
      <alignment horizontal="right" vertical="center" wrapText="1" indent="1"/>
    </xf>
    <xf numFmtId="0" fontId="24" fillId="0" borderId="0" xfId="0" applyFont="1" applyFill="1" applyBorder="1" applyAlignment="1">
      <alignment vertical="top" wrapText="1"/>
    </xf>
    <xf numFmtId="186" fontId="24" fillId="0" borderId="1" xfId="0" applyNumberFormat="1" applyFont="1" applyFill="1" applyBorder="1" applyAlignment="1">
      <alignment horizontal="right" vertical="center" wrapText="1" indent="1"/>
    </xf>
    <xf numFmtId="0" fontId="0" fillId="0" borderId="9" xfId="0" applyFont="1" applyBorder="1"/>
    <xf numFmtId="0" fontId="50" fillId="0" borderId="6" xfId="0" applyFont="1" applyFill="1" applyBorder="1" applyAlignment="1">
      <alignment horizontal="left" vertical="center" wrapText="1" indent="1"/>
    </xf>
    <xf numFmtId="0" fontId="50" fillId="0" borderId="7" xfId="0" applyFont="1" applyFill="1" applyBorder="1" applyAlignment="1">
      <alignment horizontal="left" vertical="center" wrapText="1" indent="1"/>
    </xf>
    <xf numFmtId="0" fontId="31" fillId="0" borderId="0" xfId="0" applyFont="1" applyFill="1" applyBorder="1" applyAlignment="1">
      <alignment horizontal="left" vertical="center" wrapText="1" indent="1"/>
    </xf>
    <xf numFmtId="0" fontId="50" fillId="0" borderId="0" xfId="0" applyFont="1" applyFill="1" applyBorder="1" applyAlignment="1">
      <alignment horizontal="left" vertical="center" wrapText="1" indent="1"/>
    </xf>
    <xf numFmtId="164" fontId="0" fillId="0" borderId="9" xfId="0" applyNumberFormat="1" applyFont="1" applyBorder="1"/>
    <xf numFmtId="49" fontId="39" fillId="2" borderId="0" xfId="0" applyNumberFormat="1" applyFont="1" applyFill="1" applyBorder="1"/>
    <xf numFmtId="169" fontId="52" fillId="0" borderId="0" xfId="0" applyNumberFormat="1" applyFont="1" applyAlignment="1">
      <alignment horizontal="right" vertical="center" wrapText="1" indent="1"/>
    </xf>
    <xf numFmtId="0" fontId="24" fillId="0" borderId="7" xfId="0" applyFont="1" applyFill="1" applyBorder="1" applyAlignment="1">
      <alignment horizontal="left" vertical="center" wrapText="1" indent="2"/>
    </xf>
    <xf numFmtId="0" fontId="0" fillId="3" borderId="4" xfId="0" applyFont="1" applyFill="1" applyBorder="1" applyAlignment="1">
      <alignment horizontal="center" vertical="center" wrapText="1"/>
    </xf>
    <xf numFmtId="0" fontId="44" fillId="2" borderId="0" xfId="9" applyFont="1" applyFill="1" applyAlignment="1">
      <alignment vertical="top"/>
    </xf>
    <xf numFmtId="172" fontId="24" fillId="0" borderId="0" xfId="0" applyNumberFormat="1" applyFont="1" applyFill="1" applyAlignment="1">
      <alignment horizontal="right" vertical="center" indent="1"/>
    </xf>
    <xf numFmtId="172" fontId="24" fillId="0" borderId="0" xfId="0" applyNumberFormat="1" applyFont="1" applyFill="1" applyAlignment="1">
      <alignment horizontal="right" vertical="center" wrapText="1" indent="1"/>
    </xf>
    <xf numFmtId="164" fontId="24" fillId="0" borderId="0" xfId="0" applyNumberFormat="1" applyFont="1" applyFill="1" applyAlignment="1">
      <alignment horizontal="right" vertical="center" wrapText="1" indent="1"/>
    </xf>
    <xf numFmtId="172" fontId="57" fillId="0" borderId="0" xfId="0" applyNumberFormat="1" applyFont="1" applyFill="1" applyAlignment="1">
      <alignment horizontal="right" vertical="center" indent="1"/>
    </xf>
    <xf numFmtId="172" fontId="57" fillId="0" borderId="0" xfId="0" applyNumberFormat="1" applyFont="1" applyFill="1" applyBorder="1" applyAlignment="1">
      <alignment horizontal="right" vertical="center" indent="1"/>
    </xf>
    <xf numFmtId="164" fontId="57" fillId="0" borderId="0" xfId="0" applyNumberFormat="1" applyFont="1" applyFill="1" applyBorder="1" applyAlignment="1">
      <alignment horizontal="right" vertical="center" indent="1"/>
    </xf>
    <xf numFmtId="172" fontId="57" fillId="0" borderId="1" xfId="0" applyNumberFormat="1" applyFont="1" applyFill="1" applyBorder="1" applyAlignment="1">
      <alignment horizontal="right" vertical="center" indent="1"/>
    </xf>
    <xf numFmtId="164" fontId="57" fillId="0" borderId="1" xfId="0" applyNumberFormat="1" applyFont="1" applyFill="1" applyBorder="1" applyAlignment="1">
      <alignment horizontal="right" vertical="center" indent="1"/>
    </xf>
    <xf numFmtId="175" fontId="24" fillId="0" borderId="0" xfId="0" applyNumberFormat="1" applyFont="1" applyFill="1" applyAlignment="1">
      <alignment horizontal="right" vertical="center" indent="1"/>
    </xf>
    <xf numFmtId="175" fontId="57" fillId="0" borderId="0" xfId="0" applyNumberFormat="1" applyFont="1" applyFill="1" applyAlignment="1">
      <alignment horizontal="right" vertical="center" indent="1"/>
    </xf>
    <xf numFmtId="167" fontId="57" fillId="0" borderId="0" xfId="0" applyNumberFormat="1" applyFont="1" applyFill="1" applyBorder="1" applyAlignment="1">
      <alignment horizontal="right" vertical="center" indent="1"/>
    </xf>
    <xf numFmtId="175" fontId="57" fillId="0" borderId="0" xfId="0" applyNumberFormat="1" applyFont="1" applyFill="1" applyBorder="1" applyAlignment="1">
      <alignment horizontal="right" vertical="center" indent="1"/>
    </xf>
    <xf numFmtId="175" fontId="57" fillId="0" borderId="1" xfId="0" applyNumberFormat="1" applyFont="1" applyFill="1" applyBorder="1" applyAlignment="1">
      <alignment horizontal="right" vertical="center" indent="1"/>
    </xf>
    <xf numFmtId="0" fontId="24" fillId="3" borderId="3" xfId="0" applyFont="1" applyFill="1" applyBorder="1" applyAlignment="1">
      <alignment horizontal="center" vertical="center" wrapText="1"/>
    </xf>
    <xf numFmtId="172" fontId="0" fillId="0" borderId="1" xfId="9" applyNumberFormat="1" applyFont="1" applyBorder="1" applyAlignment="1">
      <alignment horizontal="right" vertical="center" indent="1"/>
    </xf>
    <xf numFmtId="172" fontId="24" fillId="0" borderId="0" xfId="9" applyNumberFormat="1" applyFont="1" applyFill="1" applyBorder="1" applyAlignment="1">
      <alignment horizontal="right" vertical="center" indent="1"/>
    </xf>
    <xf numFmtId="167" fontId="57" fillId="0" borderId="0" xfId="4" applyNumberFormat="1" applyFont="1" applyAlignment="1">
      <alignment horizontal="right" vertical="center" indent="1"/>
    </xf>
    <xf numFmtId="164" fontId="57" fillId="0" borderId="0" xfId="0" applyNumberFormat="1" applyFont="1" applyAlignment="1">
      <alignment horizontal="right" vertical="center" indent="1"/>
    </xf>
    <xf numFmtId="167" fontId="24" fillId="0" borderId="0" xfId="0" applyNumberFormat="1" applyFont="1" applyAlignment="1">
      <alignment horizontal="right" vertical="center" indent="1"/>
    </xf>
    <xf numFmtId="164" fontId="24" fillId="0" borderId="0" xfId="0" applyNumberFormat="1" applyFont="1" applyAlignment="1">
      <alignment horizontal="right" vertical="center" indent="1"/>
    </xf>
    <xf numFmtId="167" fontId="57" fillId="0" borderId="0" xfId="0" applyNumberFormat="1" applyFont="1" applyAlignment="1">
      <alignment horizontal="right" vertical="center" indent="1"/>
    </xf>
    <xf numFmtId="167" fontId="24" fillId="0" borderId="0" xfId="0" applyNumberFormat="1" applyFont="1" applyAlignment="1">
      <alignment horizontal="right" vertical="center" wrapText="1" indent="1"/>
    </xf>
    <xf numFmtId="170" fontId="24" fillId="0" borderId="0" xfId="0" applyNumberFormat="1" applyFont="1" applyAlignment="1">
      <alignment horizontal="right" vertical="center" indent="1"/>
    </xf>
    <xf numFmtId="171" fontId="24" fillId="0" borderId="0" xfId="0" applyNumberFormat="1" applyFont="1" applyAlignment="1">
      <alignment horizontal="right" vertical="center" indent="1"/>
    </xf>
    <xf numFmtId="167" fontId="57" fillId="0" borderId="1" xfId="0" applyNumberFormat="1" applyFont="1" applyBorder="1" applyAlignment="1">
      <alignment horizontal="right" vertical="center" indent="1"/>
    </xf>
    <xf numFmtId="49" fontId="51" fillId="2" borderId="0" xfId="0" applyNumberFormat="1" applyFont="1" applyFill="1"/>
    <xf numFmtId="0" fontId="45" fillId="2" borderId="0" xfId="0" applyFont="1" applyFill="1" applyAlignment="1">
      <alignment horizontal="left"/>
    </xf>
    <xf numFmtId="0" fontId="31" fillId="0" borderId="8" xfId="0" applyFont="1" applyBorder="1" applyAlignment="1">
      <alignment horizontal="left" vertical="center" wrapText="1" indent="1"/>
    </xf>
    <xf numFmtId="167" fontId="0" fillId="0" borderId="0" xfId="0" applyNumberFormat="1" applyAlignment="1">
      <alignment horizontal="right" vertical="center" wrapText="1" indent="1"/>
    </xf>
    <xf numFmtId="4" fontId="0" fillId="0" borderId="0" xfId="0" applyNumberFormat="1" applyAlignment="1">
      <alignment horizontal="right" vertical="center" wrapText="1" indent="1"/>
    </xf>
    <xf numFmtId="0" fontId="31" fillId="0" borderId="6" xfId="0" applyFont="1" applyBorder="1" applyAlignment="1">
      <alignment horizontal="left" vertical="center" wrapText="1" indent="1"/>
    </xf>
    <xf numFmtId="167" fontId="52" fillId="0" borderId="0" xfId="0" applyNumberFormat="1" applyFont="1" applyAlignment="1">
      <alignment horizontal="right" vertical="center" indent="1"/>
    </xf>
    <xf numFmtId="4" fontId="52" fillId="0" borderId="0" xfId="0" applyNumberFormat="1" applyFont="1" applyAlignment="1">
      <alignment horizontal="right" vertical="center" indent="1"/>
    </xf>
    <xf numFmtId="167" fontId="31" fillId="0" borderId="0" xfId="0" applyNumberFormat="1" applyFont="1" applyAlignment="1">
      <alignment horizontal="right" vertical="center" wrapText="1" indent="1"/>
    </xf>
    <xf numFmtId="4" fontId="31" fillId="0" borderId="0" xfId="0" applyNumberFormat="1" applyFont="1" applyAlignment="1">
      <alignment horizontal="right" vertical="center" wrapText="1" indent="1"/>
    </xf>
    <xf numFmtId="0" fontId="24" fillId="0" borderId="6" xfId="0" applyFont="1" applyBorder="1" applyAlignment="1">
      <alignment horizontal="left" vertical="center" wrapText="1" indent="1"/>
    </xf>
    <xf numFmtId="4" fontId="74" fillId="2" borderId="0" xfId="0" applyNumberFormat="1" applyFont="1" applyFill="1" applyAlignment="1">
      <alignment horizontal="right" wrapText="1"/>
    </xf>
    <xf numFmtId="4" fontId="24" fillId="0" borderId="0" xfId="0" applyNumberFormat="1" applyFont="1" applyAlignment="1">
      <alignment horizontal="right" vertical="center" wrapText="1" indent="1"/>
    </xf>
    <xf numFmtId="167" fontId="24" fillId="0" borderId="14" xfId="0" applyNumberFormat="1" applyFont="1" applyBorder="1" applyAlignment="1">
      <alignment horizontal="right" vertical="center" wrapText="1" indent="1"/>
    </xf>
    <xf numFmtId="0" fontId="24" fillId="0" borderId="7" xfId="0" applyFont="1" applyBorder="1" applyAlignment="1">
      <alignment horizontal="left" vertical="center" wrapText="1" indent="1"/>
    </xf>
    <xf numFmtId="167" fontId="24" fillId="0" borderId="13" xfId="0" applyNumberFormat="1" applyFont="1" applyBorder="1" applyAlignment="1">
      <alignment horizontal="right" vertical="center" wrapText="1" indent="1"/>
    </xf>
    <xf numFmtId="4" fontId="24" fillId="0" borderId="1" xfId="0" applyNumberFormat="1" applyFont="1" applyBorder="1" applyAlignment="1">
      <alignment horizontal="right" vertical="center" wrapText="1" indent="1"/>
    </xf>
    <xf numFmtId="0" fontId="75" fillId="0" borderId="0" xfId="0" applyFont="1" applyAlignment="1">
      <alignment horizontal="left" vertical="center"/>
    </xf>
    <xf numFmtId="0" fontId="75" fillId="0" borderId="0" xfId="0" applyFont="1" applyAlignment="1">
      <alignment vertical="center"/>
    </xf>
    <xf numFmtId="0" fontId="75" fillId="0" borderId="0" xfId="0" applyFont="1" applyAlignment="1">
      <alignment horizontal="left" vertical="top"/>
    </xf>
    <xf numFmtId="0" fontId="75" fillId="0" borderId="0" xfId="0" applyFont="1" applyAlignment="1">
      <alignment vertical="top"/>
    </xf>
    <xf numFmtId="0" fontId="60" fillId="0" borderId="0" xfId="0" applyFont="1" applyAlignment="1">
      <alignment horizontal="left" vertical="center"/>
    </xf>
    <xf numFmtId="49" fontId="51" fillId="2" borderId="0" xfId="9" applyNumberFormat="1" applyFont="1" applyFill="1"/>
    <xf numFmtId="0" fontId="45" fillId="2" borderId="0" xfId="9" applyFont="1" applyFill="1" applyAlignment="1">
      <alignment horizontal="left"/>
    </xf>
    <xf numFmtId="0" fontId="39" fillId="2" borderId="1" xfId="9" applyFont="1" applyFill="1" applyBorder="1" applyAlignment="1">
      <alignment vertical="top" wrapText="1"/>
    </xf>
    <xf numFmtId="0" fontId="33" fillId="2" borderId="0" xfId="29" applyFont="1" applyFill="1" applyAlignment="1">
      <alignment horizontal="center" wrapText="1"/>
    </xf>
    <xf numFmtId="0" fontId="19" fillId="2" borderId="0" xfId="29" applyFont="1" applyFill="1" applyAlignment="1">
      <alignment horizontal="right" vertical="center"/>
    </xf>
    <xf numFmtId="0" fontId="19" fillId="2" borderId="0" xfId="29" applyFont="1" applyFill="1" applyAlignment="1">
      <alignment horizontal="left" vertical="center"/>
    </xf>
    <xf numFmtId="0" fontId="0" fillId="3" borderId="3" xfId="29" applyFont="1" applyFill="1" applyBorder="1" applyAlignment="1">
      <alignment horizontal="center" vertical="center" wrapText="1"/>
    </xf>
    <xf numFmtId="0" fontId="0" fillId="3" borderId="5" xfId="29" applyFont="1" applyFill="1" applyBorder="1" applyAlignment="1">
      <alignment horizontal="center" vertical="center" wrapText="1"/>
    </xf>
    <xf numFmtId="0" fontId="0" fillId="0" borderId="8" xfId="29" applyFont="1" applyBorder="1" applyAlignment="1">
      <alignment horizontal="left" vertical="center" indent="1"/>
    </xf>
    <xf numFmtId="187" fontId="24" fillId="0" borderId="0" xfId="9" applyNumberFormat="1" applyFont="1" applyAlignment="1">
      <alignment horizontal="right" vertical="center" indent="1"/>
    </xf>
    <xf numFmtId="0" fontId="0" fillId="0" borderId="6" xfId="29" applyFont="1" applyBorder="1" applyAlignment="1">
      <alignment horizontal="left" indent="1"/>
    </xf>
    <xf numFmtId="0" fontId="0" fillId="0" borderId="7" xfId="29" applyFont="1" applyBorder="1" applyAlignment="1">
      <alignment horizontal="left" indent="1"/>
    </xf>
    <xf numFmtId="0" fontId="77" fillId="2" borderId="0" xfId="9" applyFont="1" applyFill="1" applyAlignment="1">
      <alignment horizontal="left" vertical="top"/>
    </xf>
    <xf numFmtId="0" fontId="55" fillId="2" borderId="0" xfId="9" applyFont="1" applyFill="1"/>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0" fontId="0" fillId="0" borderId="14" xfId="0" applyBorder="1" applyAlignment="1">
      <alignment horizontal="right" vertical="center" wrapText="1" indent="1"/>
    </xf>
    <xf numFmtId="0" fontId="0" fillId="0" borderId="0" xfId="0" applyAlignment="1">
      <alignment horizontal="right" vertical="center" wrapText="1" indent="1"/>
    </xf>
    <xf numFmtId="0" fontId="52" fillId="0" borderId="14" xfId="0" applyFont="1" applyBorder="1" applyAlignment="1">
      <alignment horizontal="right" vertical="center" wrapText="1" indent="1"/>
    </xf>
    <xf numFmtId="0" fontId="52" fillId="0" borderId="0" xfId="0" applyFont="1" applyAlignment="1">
      <alignment horizontal="right" vertical="center" wrapText="1" indent="1"/>
    </xf>
    <xf numFmtId="0" fontId="31" fillId="0" borderId="14" xfId="0" applyFont="1" applyBorder="1" applyAlignment="1">
      <alignment horizontal="right" vertical="center" wrapText="1" indent="1"/>
    </xf>
    <xf numFmtId="0" fontId="31" fillId="0" borderId="0" xfId="0" applyFont="1" applyAlignment="1">
      <alignment horizontal="right" vertical="center" wrapText="1" indent="1"/>
    </xf>
    <xf numFmtId="167" fontId="31" fillId="0" borderId="14" xfId="0" applyNumberFormat="1" applyFont="1" applyBorder="1" applyAlignment="1">
      <alignment horizontal="right" vertical="center" wrapText="1" indent="1"/>
    </xf>
    <xf numFmtId="0" fontId="24" fillId="0" borderId="14" xfId="0" applyFont="1" applyBorder="1" applyAlignment="1">
      <alignment horizontal="right" vertical="center" wrapText="1" indent="1"/>
    </xf>
    <xf numFmtId="0" fontId="24" fillId="0" borderId="0" xfId="0" applyFont="1" applyAlignment="1">
      <alignment horizontal="right" vertical="center" wrapText="1" indent="1"/>
    </xf>
    <xf numFmtId="0" fontId="24" fillId="0" borderId="13" xfId="0" applyFont="1" applyBorder="1" applyAlignment="1">
      <alignment horizontal="right" vertical="center" wrapText="1" indent="1"/>
    </xf>
    <xf numFmtId="0" fontId="24" fillId="0" borderId="1" xfId="0" applyFont="1" applyBorder="1" applyAlignment="1">
      <alignment horizontal="right" vertical="center" wrapText="1" indent="1"/>
    </xf>
    <xf numFmtId="0" fontId="0" fillId="0" borderId="11" xfId="0" applyBorder="1" applyAlignment="1">
      <alignment horizontal="right" vertical="center" wrapText="1" indent="1"/>
    </xf>
    <xf numFmtId="0" fontId="0" fillId="0" borderId="9" xfId="0" applyBorder="1" applyAlignment="1">
      <alignment horizontal="right" vertical="center" wrapText="1" indent="1"/>
    </xf>
    <xf numFmtId="0" fontId="52" fillId="0" borderId="9" xfId="0" applyFont="1" applyBorder="1" applyAlignment="1">
      <alignment horizontal="right" vertical="center" wrapText="1" indent="1"/>
    </xf>
    <xf numFmtId="0" fontId="0" fillId="0" borderId="6" xfId="0" applyBorder="1" applyAlignment="1">
      <alignment horizontal="left" vertical="center" wrapText="1" indent="1"/>
    </xf>
    <xf numFmtId="0" fontId="50" fillId="0" borderId="0" xfId="0" applyFont="1" applyAlignment="1">
      <alignment horizontal="right" vertical="center" wrapText="1" indent="1"/>
    </xf>
    <xf numFmtId="0" fontId="55" fillId="0" borderId="0" xfId="0" applyFont="1" applyAlignment="1">
      <alignment horizontal="left" vertical="center"/>
    </xf>
    <xf numFmtId="188" fontId="21" fillId="0" borderId="0" xfId="0" applyNumberFormat="1" applyFont="1"/>
    <xf numFmtId="0" fontId="55" fillId="0" borderId="0" xfId="0" applyFont="1" applyAlignment="1">
      <alignment horizontal="left" vertical="top"/>
    </xf>
    <xf numFmtId="0" fontId="54" fillId="0" borderId="0" xfId="0" applyFont="1" applyAlignment="1">
      <alignment vertical="top"/>
    </xf>
    <xf numFmtId="0" fontId="1" fillId="0" borderId="0" xfId="0" applyFont="1" applyAlignment="1">
      <alignment vertical="top"/>
    </xf>
    <xf numFmtId="0" fontId="0" fillId="0" borderId="0" xfId="9" applyFont="1"/>
    <xf numFmtId="0" fontId="64" fillId="0" borderId="0" xfId="10" applyFont="1" applyFill="1" applyAlignment="1">
      <alignment horizontal="right"/>
    </xf>
    <xf numFmtId="14" fontId="24" fillId="3" borderId="3" xfId="0" applyNumberFormat="1" applyFont="1" applyFill="1" applyBorder="1" applyAlignment="1">
      <alignment horizontal="center" vertical="center"/>
    </xf>
    <xf numFmtId="14" fontId="24" fillId="3" borderId="5" xfId="0" applyNumberFormat="1" applyFont="1" applyFill="1" applyBorder="1" applyAlignment="1">
      <alignment horizontal="center" vertical="center" wrapText="1"/>
    </xf>
    <xf numFmtId="167" fontId="24" fillId="0" borderId="0" xfId="0" applyNumberFormat="1" applyFont="1" applyFill="1" applyAlignment="1">
      <alignment horizontal="right" vertical="center" wrapText="1" indent="1"/>
    </xf>
    <xf numFmtId="167" fontId="57" fillId="0" borderId="0" xfId="0" applyNumberFormat="1" applyFont="1" applyFill="1" applyAlignment="1">
      <alignment horizontal="right" vertical="center" wrapText="1" indent="1"/>
    </xf>
    <xf numFmtId="167" fontId="57" fillId="0" borderId="1" xfId="0" applyNumberFormat="1" applyFont="1" applyFill="1" applyBorder="1" applyAlignment="1">
      <alignment horizontal="right" vertical="center" wrapText="1" indent="1"/>
    </xf>
    <xf numFmtId="0" fontId="60" fillId="0" borderId="0" xfId="0" applyFont="1" applyBorder="1" applyAlignment="1">
      <alignment vertical="top"/>
    </xf>
    <xf numFmtId="3" fontId="24" fillId="0" borderId="0" xfId="0" applyNumberFormat="1" applyFont="1" applyFill="1" applyAlignment="1">
      <alignment horizontal="right" vertical="center" indent="1"/>
    </xf>
    <xf numFmtId="167" fontId="24" fillId="0" borderId="14" xfId="0" applyNumberFormat="1" applyFont="1" applyFill="1" applyBorder="1" applyAlignment="1">
      <alignment horizontal="right" vertical="center" indent="1"/>
    </xf>
    <xf numFmtId="167" fontId="57" fillId="0" borderId="14" xfId="0" applyNumberFormat="1" applyFont="1" applyFill="1" applyBorder="1" applyAlignment="1">
      <alignment horizontal="right" vertical="center" indent="1"/>
    </xf>
    <xf numFmtId="0" fontId="31" fillId="0" borderId="6" xfId="0" applyFont="1" applyFill="1" applyBorder="1" applyAlignment="1">
      <alignment horizontal="left" vertical="center" indent="1"/>
    </xf>
    <xf numFmtId="0" fontId="0" fillId="0" borderId="0" xfId="0" applyNumberFormat="1" applyFont="1" applyFill="1" applyAlignment="1">
      <alignment horizontal="right" vertical="center" indent="1"/>
    </xf>
    <xf numFmtId="0" fontId="52" fillId="0" borderId="0" xfId="0" applyNumberFormat="1" applyFont="1" applyFill="1" applyAlignment="1">
      <alignment horizontal="right" vertical="center" indent="1"/>
    </xf>
    <xf numFmtId="0" fontId="0" fillId="0" borderId="0" xfId="0" applyNumberFormat="1" applyFont="1" applyAlignment="1">
      <alignment horizontal="right" vertical="center" wrapText="1" indent="1"/>
    </xf>
    <xf numFmtId="0" fontId="0" fillId="0" borderId="0" xfId="0" applyFont="1" applyAlignment="1">
      <alignment horizontal="right" vertical="center"/>
    </xf>
    <xf numFmtId="0" fontId="52" fillId="0" borderId="7" xfId="0" applyFont="1" applyFill="1" applyBorder="1" applyAlignment="1">
      <alignment horizontal="left" vertical="center" indent="1"/>
    </xf>
    <xf numFmtId="0" fontId="52" fillId="0" borderId="1" xfId="0" applyNumberFormat="1" applyFont="1" applyFill="1" applyBorder="1" applyAlignment="1">
      <alignment horizontal="right" vertical="center" indent="1"/>
    </xf>
    <xf numFmtId="171" fontId="57" fillId="0" borderId="1" xfId="0" applyNumberFormat="1" applyFont="1" applyBorder="1" applyAlignment="1">
      <alignment horizontal="right" vertical="center"/>
    </xf>
    <xf numFmtId="0" fontId="0" fillId="0" borderId="0" xfId="0" applyNumberFormat="1" applyFont="1" applyAlignment="1">
      <alignment horizontal="right"/>
    </xf>
    <xf numFmtId="0" fontId="27" fillId="0" borderId="0" xfId="0" applyNumberFormat="1" applyFont="1" applyAlignment="1">
      <alignment horizontal="right" vertical="center" wrapText="1" indent="1"/>
    </xf>
    <xf numFmtId="0" fontId="52" fillId="0" borderId="0" xfId="0" applyNumberFormat="1" applyFont="1" applyAlignment="1">
      <alignment horizontal="right" vertical="center" wrapText="1" indent="1"/>
    </xf>
    <xf numFmtId="0" fontId="27" fillId="0" borderId="0" xfId="0" applyNumberFormat="1" applyFont="1" applyAlignment="1">
      <alignment horizontal="right" vertical="center" indent="1"/>
    </xf>
    <xf numFmtId="0" fontId="52" fillId="0" borderId="0" xfId="0" applyNumberFormat="1" applyFont="1" applyAlignment="1">
      <alignment horizontal="right" vertical="center" indent="1"/>
    </xf>
    <xf numFmtId="0" fontId="52" fillId="0" borderId="1" xfId="0" applyNumberFormat="1" applyFont="1" applyBorder="1" applyAlignment="1">
      <alignment horizontal="right" vertical="center" wrapText="1" indent="1"/>
    </xf>
    <xf numFmtId="183" fontId="0" fillId="0" borderId="0" xfId="0" applyNumberFormat="1" applyFont="1" applyFill="1" applyAlignment="1">
      <alignment horizontal="right" vertical="center" wrapText="1" indent="1"/>
    </xf>
    <xf numFmtId="183" fontId="0" fillId="0" borderId="0" xfId="0" applyNumberFormat="1" applyFont="1" applyFill="1" applyBorder="1" applyAlignment="1">
      <alignment horizontal="right" vertical="center" wrapText="1" indent="1"/>
    </xf>
    <xf numFmtId="183" fontId="0" fillId="0" borderId="1" xfId="0" applyNumberFormat="1" applyFont="1" applyFill="1" applyBorder="1" applyAlignment="1">
      <alignment horizontal="right" vertical="center" wrapText="1" indent="1"/>
    </xf>
    <xf numFmtId="187" fontId="24" fillId="0" borderId="1" xfId="9" applyNumberFormat="1" applyFont="1" applyBorder="1" applyAlignment="1">
      <alignment horizontal="right" vertical="center" indent="1"/>
    </xf>
    <xf numFmtId="0" fontId="39" fillId="0" borderId="0" xfId="23" applyFont="1" applyFill="1" applyAlignment="1">
      <alignment horizontal="left" vertical="top" wrapText="1"/>
    </xf>
    <xf numFmtId="0" fontId="0" fillId="3" borderId="4" xfId="0" applyFont="1" applyFill="1" applyBorder="1" applyAlignment="1">
      <alignment horizontal="center" vertical="center" wrapText="1"/>
    </xf>
    <xf numFmtId="0" fontId="0" fillId="3" borderId="4" xfId="0" applyFont="1" applyFill="1" applyBorder="1" applyAlignment="1">
      <alignment horizontal="center" vertical="center"/>
    </xf>
    <xf numFmtId="0" fontId="0" fillId="3" borderId="3" xfId="0" applyFont="1" applyFill="1" applyBorder="1" applyAlignment="1">
      <alignment horizontal="center" vertical="center"/>
    </xf>
    <xf numFmtId="0" fontId="0" fillId="3" borderId="5" xfId="0" applyFont="1" applyFill="1" applyBorder="1" applyAlignment="1">
      <alignment horizontal="center" vertical="center"/>
    </xf>
    <xf numFmtId="0" fontId="39" fillId="2" borderId="0" xfId="0" applyFont="1" applyFill="1" applyBorder="1" applyAlignment="1">
      <alignment horizontal="left" vertical="top" wrapText="1"/>
    </xf>
    <xf numFmtId="0" fontId="24" fillId="3" borderId="5" xfId="0" applyFont="1" applyFill="1" applyBorder="1" applyAlignment="1">
      <alignment horizontal="center" vertical="center" wrapText="1"/>
    </xf>
    <xf numFmtId="0" fontId="0" fillId="3" borderId="3" xfId="0" applyFont="1" applyFill="1" applyBorder="1" applyAlignment="1">
      <alignment horizontal="center" vertical="center" wrapText="1"/>
    </xf>
    <xf numFmtId="0" fontId="24" fillId="3" borderId="3" xfId="0" applyFont="1" applyFill="1" applyBorder="1" applyAlignment="1">
      <alignment horizontal="center" vertical="center"/>
    </xf>
    <xf numFmtId="0" fontId="24" fillId="3" borderId="5" xfId="0" applyFont="1" applyFill="1" applyBorder="1" applyAlignment="1">
      <alignment horizontal="center" vertical="center"/>
    </xf>
    <xf numFmtId="0" fontId="25" fillId="0" borderId="0" xfId="0" applyFont="1" applyAlignment="1">
      <alignment horizontal="left" vertical="center"/>
    </xf>
    <xf numFmtId="0" fontId="26" fillId="0" borderId="0" xfId="0" applyFont="1" applyBorder="1" applyAlignment="1">
      <alignment horizontal="left" vertical="top"/>
    </xf>
    <xf numFmtId="0" fontId="54" fillId="0" borderId="0" xfId="0" applyFont="1" applyAlignment="1">
      <alignment horizontal="left" vertical="center"/>
    </xf>
    <xf numFmtId="0" fontId="54" fillId="0" borderId="0" xfId="0" applyFont="1" applyBorder="1" applyAlignment="1">
      <alignment horizontal="left" vertical="center"/>
    </xf>
    <xf numFmtId="0" fontId="0" fillId="3" borderId="8" xfId="0" applyFont="1"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10" xfId="0" applyFont="1" applyFill="1" applyBorder="1" applyAlignment="1">
      <alignment horizontal="center" vertical="center" wrapText="1"/>
    </xf>
    <xf numFmtId="0" fontId="0" fillId="3" borderId="12" xfId="0" applyFont="1" applyFill="1" applyBorder="1" applyAlignment="1">
      <alignment horizontal="center" vertical="center" wrapText="1"/>
    </xf>
    <xf numFmtId="165" fontId="0" fillId="3" borderId="10" xfId="0" applyNumberFormat="1" applyFont="1" applyFill="1" applyBorder="1" applyAlignment="1">
      <alignment horizontal="center" vertical="center" wrapText="1"/>
    </xf>
    <xf numFmtId="165" fontId="0" fillId="3" borderId="12" xfId="0" applyNumberFormat="1" applyFont="1" applyFill="1" applyBorder="1" applyAlignment="1">
      <alignment horizontal="center" vertical="center" wrapText="1"/>
    </xf>
    <xf numFmtId="165" fontId="0" fillId="3" borderId="11" xfId="0" applyNumberFormat="1" applyFont="1" applyFill="1" applyBorder="1" applyAlignment="1">
      <alignment horizontal="center" vertical="center" wrapText="1"/>
    </xf>
    <xf numFmtId="165" fontId="0" fillId="3" borderId="13" xfId="0" applyNumberFormat="1" applyFont="1" applyFill="1" applyBorder="1" applyAlignment="1">
      <alignment horizontal="center" vertical="center" wrapText="1"/>
    </xf>
    <xf numFmtId="0" fontId="19" fillId="2" borderId="0" xfId="0" applyFont="1" applyFill="1" applyAlignment="1">
      <alignment horizontal="left" vertical="center"/>
    </xf>
    <xf numFmtId="0" fontId="39" fillId="2" borderId="1" xfId="0" applyFont="1" applyFill="1" applyBorder="1" applyAlignment="1">
      <alignment horizontal="left" vertical="top" wrapText="1"/>
    </xf>
    <xf numFmtId="0" fontId="0" fillId="3" borderId="14" xfId="0" applyFont="1" applyFill="1" applyBorder="1" applyAlignment="1">
      <alignment horizontal="center" vertical="center" wrapText="1"/>
    </xf>
    <xf numFmtId="0" fontId="0" fillId="3" borderId="0"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48" fillId="2" borderId="0" xfId="0" applyFont="1" applyFill="1" applyAlignment="1">
      <alignment horizontal="left" vertical="center"/>
    </xf>
    <xf numFmtId="0" fontId="31" fillId="3" borderId="4"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31" fillId="3" borderId="5" xfId="0" applyFont="1" applyFill="1" applyBorder="1" applyAlignment="1">
      <alignment horizontal="center" vertical="center" wrapText="1"/>
    </xf>
    <xf numFmtId="0" fontId="54" fillId="0" borderId="9" xfId="0" applyFont="1" applyBorder="1"/>
    <xf numFmtId="0" fontId="55" fillId="0" borderId="0" xfId="0" applyFont="1" applyFill="1"/>
    <xf numFmtId="0" fontId="24" fillId="3" borderId="4"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54" fillId="0" borderId="0" xfId="0" applyFont="1" applyFill="1" applyBorder="1" applyAlignment="1">
      <alignment horizontal="left" vertical="top"/>
    </xf>
    <xf numFmtId="0" fontId="19" fillId="2" borderId="0" xfId="0" applyFont="1" applyFill="1" applyAlignment="1">
      <alignment horizontal="left" vertical="center" wrapText="1"/>
    </xf>
    <xf numFmtId="49" fontId="0" fillId="3" borderId="4" xfId="0" applyNumberFormat="1" applyFont="1" applyFill="1" applyBorder="1" applyAlignment="1">
      <alignment horizontal="center" vertical="center" wrapText="1"/>
    </xf>
    <xf numFmtId="49" fontId="0" fillId="3" borderId="3" xfId="0" applyNumberFormat="1" applyFont="1" applyFill="1" applyBorder="1" applyAlignment="1">
      <alignment horizontal="center" vertical="center" wrapText="1"/>
    </xf>
    <xf numFmtId="49" fontId="0" fillId="3" borderId="5" xfId="0" applyNumberFormat="1" applyFont="1" applyFill="1" applyBorder="1" applyAlignment="1">
      <alignment horizontal="center" vertical="center" wrapText="1"/>
    </xf>
    <xf numFmtId="0" fontId="50" fillId="0" borderId="9" xfId="0" applyFont="1" applyFill="1" applyBorder="1" applyAlignment="1">
      <alignment horizontal="center" vertical="center" wrapText="1"/>
    </xf>
    <xf numFmtId="3" fontId="50" fillId="0" borderId="0" xfId="0" applyNumberFormat="1" applyFont="1" applyFill="1" applyBorder="1" applyAlignment="1">
      <alignment horizontal="center" vertical="center"/>
    </xf>
    <xf numFmtId="0" fontId="50" fillId="0" borderId="0" xfId="0" applyFont="1" applyFill="1" applyBorder="1" applyAlignment="1">
      <alignment horizontal="center" vertical="center" wrapText="1"/>
    </xf>
    <xf numFmtId="0" fontId="54" fillId="0" borderId="0" xfId="0" applyFont="1" applyBorder="1" applyAlignment="1">
      <alignment horizontal="left" vertical="top"/>
    </xf>
    <xf numFmtId="164" fontId="0" fillId="3" borderId="3" xfId="0" applyNumberFormat="1" applyFont="1" applyFill="1" applyBorder="1" applyAlignment="1">
      <alignment horizontal="center" vertical="center"/>
    </xf>
    <xf numFmtId="164" fontId="0" fillId="3" borderId="5" xfId="0" applyNumberFormat="1" applyFont="1" applyFill="1" applyBorder="1" applyAlignment="1">
      <alignment horizontal="center" vertical="center" wrapText="1"/>
    </xf>
    <xf numFmtId="0" fontId="58" fillId="2" borderId="0" xfId="0" applyFont="1" applyFill="1" applyBorder="1" applyAlignment="1">
      <alignment horizontal="left" vertical="center"/>
    </xf>
    <xf numFmtId="0" fontId="58" fillId="2" borderId="0" xfId="0" applyFont="1" applyFill="1" applyBorder="1" applyAlignment="1">
      <alignment horizontal="left" vertical="top"/>
    </xf>
    <xf numFmtId="0" fontId="39" fillId="2" borderId="1" xfId="9" applyFont="1" applyFill="1" applyBorder="1" applyAlignment="1">
      <alignment horizontal="left" vertical="top" wrapText="1"/>
    </xf>
    <xf numFmtId="0" fontId="19" fillId="2" borderId="0" xfId="0" applyFont="1" applyFill="1" applyAlignment="1">
      <alignment horizontal="left" vertical="top" wrapText="1"/>
    </xf>
    <xf numFmtId="0" fontId="55" fillId="0" borderId="0" xfId="0" applyFont="1" applyBorder="1" applyAlignment="1">
      <alignment horizontal="left" vertical="top"/>
    </xf>
    <xf numFmtId="0" fontId="55" fillId="0" borderId="0" xfId="0" applyFont="1" applyAlignment="1">
      <alignment horizontal="left"/>
    </xf>
    <xf numFmtId="49" fontId="0" fillId="3" borderId="4" xfId="0" applyNumberFormat="1" applyFont="1" applyFill="1" applyBorder="1" applyAlignment="1">
      <alignment horizontal="center" vertical="center"/>
    </xf>
    <xf numFmtId="49" fontId="0" fillId="3" borderId="3" xfId="0" applyNumberFormat="1" applyFont="1" applyFill="1" applyBorder="1" applyAlignment="1">
      <alignment horizontal="center" vertical="center"/>
    </xf>
    <xf numFmtId="49" fontId="0" fillId="3" borderId="5" xfId="0" applyNumberFormat="1" applyFont="1" applyFill="1" applyBorder="1" applyAlignment="1">
      <alignment horizontal="center" vertical="center"/>
    </xf>
    <xf numFmtId="0" fontId="55" fillId="0" borderId="0" xfId="0" applyFont="1"/>
    <xf numFmtId="0" fontId="55" fillId="0" borderId="0" xfId="0" applyFont="1" applyBorder="1" applyAlignment="1">
      <alignment horizontal="left" vertical="top" wrapText="1"/>
    </xf>
    <xf numFmtId="0" fontId="24" fillId="3" borderId="4" xfId="0" applyFont="1" applyFill="1" applyBorder="1" applyAlignment="1">
      <alignment horizontal="center" vertical="center"/>
    </xf>
    <xf numFmtId="0" fontId="48" fillId="2" borderId="0" xfId="0" applyFont="1" applyFill="1" applyAlignment="1">
      <alignment horizontal="left" vertical="center" wrapText="1"/>
    </xf>
    <xf numFmtId="0" fontId="54" fillId="0" borderId="0" xfId="0" applyFont="1" applyBorder="1"/>
    <xf numFmtId="0" fontId="60" fillId="0" borderId="0" xfId="0" applyFont="1" applyAlignment="1">
      <alignment horizontal="left" vertical="top" wrapText="1"/>
    </xf>
    <xf numFmtId="0" fontId="39" fillId="2" borderId="0" xfId="0" applyFont="1" applyFill="1" applyAlignment="1">
      <alignment horizontal="left" vertical="top" wrapText="1"/>
    </xf>
    <xf numFmtId="166" fontId="24" fillId="3" borderId="3" xfId="0" applyNumberFormat="1" applyFont="1" applyFill="1" applyBorder="1" applyAlignment="1">
      <alignment horizontal="center" vertical="center"/>
    </xf>
    <xf numFmtId="0" fontId="19" fillId="2" borderId="0" xfId="29" applyFont="1" applyFill="1" applyAlignment="1">
      <alignment horizontal="left" vertical="center"/>
    </xf>
    <xf numFmtId="0" fontId="0" fillId="3" borderId="4" xfId="29" applyFont="1" applyFill="1" applyBorder="1" applyAlignment="1">
      <alignment horizontal="center" vertical="center" wrapText="1"/>
    </xf>
    <xf numFmtId="0" fontId="0" fillId="3" borderId="3" xfId="29" applyFont="1" applyFill="1" applyBorder="1" applyAlignment="1">
      <alignment horizontal="center" vertical="center" wrapText="1"/>
    </xf>
    <xf numFmtId="0" fontId="0" fillId="3" borderId="5" xfId="29"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166" fontId="0" fillId="3" borderId="3" xfId="0" applyNumberFormat="1" applyFill="1" applyBorder="1" applyAlignment="1">
      <alignment horizontal="center" vertical="center"/>
    </xf>
    <xf numFmtId="166" fontId="0" fillId="3" borderId="5" xfId="0" applyNumberFormat="1" applyFill="1" applyBorder="1" applyAlignment="1">
      <alignment horizontal="center" vertical="center"/>
    </xf>
    <xf numFmtId="0" fontId="55" fillId="0" borderId="0" xfId="0" applyFont="1" applyAlignment="1">
      <alignment horizontal="left" vertical="center"/>
    </xf>
    <xf numFmtId="0" fontId="55" fillId="0" borderId="0" xfId="0" applyFont="1" applyAlignment="1">
      <alignment horizontal="left" vertical="top"/>
    </xf>
    <xf numFmtId="0" fontId="55" fillId="0" borderId="0" xfId="0" applyFont="1" applyAlignment="1">
      <alignment horizontal="left" vertical="top" wrapText="1"/>
    </xf>
    <xf numFmtId="166" fontId="0" fillId="3" borderId="3" xfId="0" applyNumberFormat="1" applyFill="1" applyBorder="1" applyAlignment="1">
      <alignment horizontal="center" vertical="center" wrapText="1"/>
    </xf>
    <xf numFmtId="166" fontId="0" fillId="3" borderId="5" xfId="0" applyNumberFormat="1" applyFill="1" applyBorder="1" applyAlignment="1">
      <alignment horizontal="center" vertical="center" wrapText="1"/>
    </xf>
    <xf numFmtId="164" fontId="31" fillId="3" borderId="3" xfId="0" applyNumberFormat="1" applyFont="1" applyFill="1" applyBorder="1" applyAlignment="1">
      <alignment horizontal="center" vertical="center" wrapText="1"/>
    </xf>
    <xf numFmtId="0" fontId="0" fillId="3" borderId="5" xfId="6" applyFont="1" applyFill="1" applyBorder="1" applyAlignment="1">
      <alignment horizontal="center" vertical="center"/>
    </xf>
    <xf numFmtId="0" fontId="0" fillId="3" borderId="3" xfId="6" applyFont="1" applyFill="1" applyBorder="1" applyAlignment="1">
      <alignment horizontal="center" vertical="center"/>
    </xf>
    <xf numFmtId="0" fontId="0" fillId="3" borderId="4" xfId="6" applyFont="1" applyFill="1" applyBorder="1" applyAlignment="1">
      <alignment horizontal="center" vertical="center"/>
    </xf>
  </cellXfs>
  <cellStyles count="30">
    <cellStyle name="Link" xfId="1" builtinId="8"/>
    <cellStyle name="Link 2" xfId="10" xr:uid="{00000000-0005-0000-0000-000001000000}"/>
    <cellStyle name="Standard" xfId="0" builtinId="0"/>
    <cellStyle name="Standard 10" xfId="18" xr:uid="{00000000-0005-0000-0000-000003000000}"/>
    <cellStyle name="Standard 11" xfId="6" xr:uid="{00000000-0005-0000-0000-000004000000}"/>
    <cellStyle name="Standard 11 2" xfId="24" xr:uid="{E6401AA5-763B-4163-928F-E4C1831657C7}"/>
    <cellStyle name="Standard 11 2 2" xfId="29" xr:uid="{3AB537B1-6548-410A-89A7-DEF20E3DA7A6}"/>
    <cellStyle name="Standard 12" xfId="19" xr:uid="{00000000-0005-0000-0000-000005000000}"/>
    <cellStyle name="Standard 13" xfId="20" xr:uid="{00000000-0005-0000-0000-000006000000}"/>
    <cellStyle name="Standard 14" xfId="8" xr:uid="{00000000-0005-0000-0000-000007000000}"/>
    <cellStyle name="Standard 15" xfId="21" xr:uid="{00000000-0005-0000-0000-000044000000}"/>
    <cellStyle name="Standard 16" xfId="22" xr:uid="{00000000-0005-0000-0000-000045000000}"/>
    <cellStyle name="Standard 17" xfId="25" xr:uid="{A9D7F51E-9E47-4BD5-9854-C872A0970AFC}"/>
    <cellStyle name="Standard 18" xfId="26" xr:uid="{3426989B-00A8-457F-AA5E-8D02F0355532}"/>
    <cellStyle name="Standard 19" xfId="27" xr:uid="{5D1E55C7-3680-4444-82A0-A9D598F4AB87}"/>
    <cellStyle name="Standard 2" xfId="11" xr:uid="{00000000-0005-0000-0000-000008000000}"/>
    <cellStyle name="Standard 2 2" xfId="9" xr:uid="{00000000-0005-0000-0000-000009000000}"/>
    <cellStyle name="Standard 2 2 2" xfId="23" xr:uid="{6990C95A-31BC-480C-96E5-6F4EBA6607D1}"/>
    <cellStyle name="Standard 2 3" xfId="17" xr:uid="{00000000-0005-0000-0000-00000A000000}"/>
    <cellStyle name="Standard 20" xfId="28" xr:uid="{75C2EB19-4D61-460E-8F94-88A2B662296C}"/>
    <cellStyle name="Standard 3" xfId="3" xr:uid="{00000000-0005-0000-0000-00000B000000}"/>
    <cellStyle name="Standard 3 2" xfId="7" xr:uid="{00000000-0005-0000-0000-00000C000000}"/>
    <cellStyle name="Standard 3 3" xfId="16" xr:uid="{00000000-0005-0000-0000-00000D000000}"/>
    <cellStyle name="Standard 4" xfId="2" xr:uid="{00000000-0005-0000-0000-00000E000000}"/>
    <cellStyle name="Standard 5" xfId="4" xr:uid="{00000000-0005-0000-0000-00000F000000}"/>
    <cellStyle name="Standard 5 2" xfId="15" xr:uid="{00000000-0005-0000-0000-000010000000}"/>
    <cellStyle name="Standard 6" xfId="12" xr:uid="{00000000-0005-0000-0000-000011000000}"/>
    <cellStyle name="Standard 7" xfId="5" xr:uid="{00000000-0005-0000-0000-000012000000}"/>
    <cellStyle name="Standard 8" xfId="13" xr:uid="{00000000-0005-0000-0000-000013000000}"/>
    <cellStyle name="Standard 9" xfId="14" xr:uid="{00000000-0005-0000-0000-000014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8F9E"/>
      <color rgb="FF003063"/>
      <color rgb="FF9381A1"/>
      <color rgb="FFCFE9FB"/>
      <color rgb="FF71CBF4"/>
      <color rgb="FF77C8D8"/>
      <color rgb="FFE6B287"/>
      <color rgb="FF4C7489"/>
      <color rgb="FF0076B2"/>
      <color rgb="FF00A7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3.xml"/><Relationship Id="rId1" Type="http://schemas.microsoft.com/office/2011/relationships/chartStyle" Target="style3.xml"/><Relationship Id="rId4" Type="http://schemas.openxmlformats.org/officeDocument/2006/relationships/chartUserShapes" Target="../drawings/drawing10.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7.xml"/><Relationship Id="rId1" Type="http://schemas.microsoft.com/office/2011/relationships/chartStyle" Target="style7.xml"/><Relationship Id="rId4" Type="http://schemas.openxmlformats.org/officeDocument/2006/relationships/chartUserShapes" Target="../drawings/drawing18.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8.xml"/><Relationship Id="rId1" Type="http://schemas.microsoft.com/office/2011/relationships/chartStyle" Target="style8.xml"/><Relationship Id="rId4" Type="http://schemas.openxmlformats.org/officeDocument/2006/relationships/chartUserShapes" Target="../drawings/drawing20.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9.xml"/><Relationship Id="rId1" Type="http://schemas.microsoft.com/office/2011/relationships/chartStyle" Target="style9.xml"/><Relationship Id="rId4" Type="http://schemas.openxmlformats.org/officeDocument/2006/relationships/chartUserShapes" Target="../drawings/drawing22.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10.xml"/><Relationship Id="rId1" Type="http://schemas.microsoft.com/office/2011/relationships/chartStyle" Target="style10.xml"/><Relationship Id="rId4" Type="http://schemas.openxmlformats.org/officeDocument/2006/relationships/chartUserShapes" Target="../drawings/drawing24.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11.xml"/><Relationship Id="rId1" Type="http://schemas.microsoft.com/office/2011/relationships/chartStyle" Target="style11.xml"/><Relationship Id="rId4" Type="http://schemas.openxmlformats.org/officeDocument/2006/relationships/chartUserShapes" Target="../drawings/drawing2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250555555555551E-2"/>
          <c:y val="0.10084308367780657"/>
          <c:w val="0.89369013888888893"/>
          <c:h val="0.83396482869754085"/>
        </c:manualLayout>
      </c:layout>
      <c:scatterChart>
        <c:scatterStyle val="lineMarker"/>
        <c:varyColors val="0"/>
        <c:ser>
          <c:idx val="0"/>
          <c:order val="0"/>
          <c:tx>
            <c:strRef>
              <c:f>'Grafik 1'!$E$37</c:f>
              <c:strCache>
                <c:ptCount val="1"/>
                <c:pt idx="0">
                  <c:v>Deutsche Bevölkerung in 1 000</c:v>
                </c:pt>
              </c:strCache>
            </c:strRef>
          </c:tx>
          <c:spPr>
            <a:ln w="25400" cap="rnd">
              <a:solidFill>
                <a:srgbClr val="008F9E"/>
              </a:solidFill>
              <a:round/>
            </a:ln>
            <a:effectLst/>
          </c:spPr>
          <c:marker>
            <c:symbol val="circle"/>
            <c:size val="7"/>
            <c:spPr>
              <a:solidFill>
                <a:srgbClr val="008F9E"/>
              </a:solidFill>
              <a:ln w="3175">
                <a:solidFill>
                  <a:srgbClr val="008F9E"/>
                </a:solidFill>
              </a:ln>
              <a:effectLst/>
            </c:spPr>
          </c:marker>
          <c:xVal>
            <c:numRef>
              <c:f>'Grafik 1'!$D$38:$D$90</c:f>
              <c:numCache>
                <c:formatCode>General</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numCache>
            </c:numRef>
          </c:xVal>
          <c:yVal>
            <c:numRef>
              <c:f>'Grafik 1'!$E$38:$E$90</c:f>
              <c:numCache>
                <c:formatCode>#\ ##0.000</c:formatCode>
                <c:ptCount val="53"/>
                <c:pt idx="0">
                  <c:v>1724.47</c:v>
                </c:pt>
                <c:pt idx="1">
                  <c:v>1699.319</c:v>
                </c:pt>
                <c:pt idx="2">
                  <c:v>1671.8820000000001</c:v>
                </c:pt>
                <c:pt idx="3">
                  <c:v>1641.229</c:v>
                </c:pt>
                <c:pt idx="4">
                  <c:v>1618.355</c:v>
                </c:pt>
                <c:pt idx="5">
                  <c:v>1600.9870000000001</c:v>
                </c:pt>
                <c:pt idx="6">
                  <c:v>1581.2919999999999</c:v>
                </c:pt>
                <c:pt idx="7">
                  <c:v>1560.2909999999999</c:v>
                </c:pt>
                <c:pt idx="8">
                  <c:v>1538.6410000000001</c:v>
                </c:pt>
                <c:pt idx="9">
                  <c:v>1517.7</c:v>
                </c:pt>
                <c:pt idx="10">
                  <c:v>1497.1310000000001</c:v>
                </c:pt>
                <c:pt idx="11">
                  <c:v>1479.1690000000001</c:v>
                </c:pt>
                <c:pt idx="12">
                  <c:v>1464.5050000000001</c:v>
                </c:pt>
                <c:pt idx="13">
                  <c:v>1450.498</c:v>
                </c:pt>
                <c:pt idx="14">
                  <c:v>1437.7750000000001</c:v>
                </c:pt>
                <c:pt idx="15">
                  <c:v>1422.365</c:v>
                </c:pt>
                <c:pt idx="16">
                  <c:v>1406.6990000000001</c:v>
                </c:pt>
                <c:pt idx="30">
                  <c:v>0</c:v>
                </c:pt>
              </c:numCache>
            </c:numRef>
          </c:yVal>
          <c:smooth val="0"/>
          <c:extLst>
            <c:ext xmlns:c16="http://schemas.microsoft.com/office/drawing/2014/chart" uri="{C3380CC4-5D6E-409C-BE32-E72D297353CC}">
              <c16:uniqueId val="{00000000-4FC6-4ACD-8BC4-D8058F5866EA}"/>
            </c:ext>
          </c:extLst>
        </c:ser>
        <c:ser>
          <c:idx val="1"/>
          <c:order val="1"/>
          <c:tx>
            <c:strRef>
              <c:f>'Grafik 1'!$F$37</c:f>
              <c:strCache>
                <c:ptCount val="1"/>
              </c:strCache>
            </c:strRef>
          </c:tx>
          <c:spPr>
            <a:ln w="25400" cap="rnd">
              <a:solidFill>
                <a:srgbClr val="008F9E"/>
              </a:solidFill>
              <a:round/>
            </a:ln>
            <a:effectLst/>
          </c:spPr>
          <c:marker>
            <c:symbol val="circle"/>
            <c:size val="7"/>
            <c:spPr>
              <a:solidFill>
                <a:srgbClr val="008F9E"/>
              </a:solidFill>
              <a:ln w="3175">
                <a:solidFill>
                  <a:srgbClr val="008F9E"/>
                </a:solidFill>
              </a:ln>
              <a:effectLst/>
            </c:spPr>
          </c:marker>
          <c:xVal>
            <c:numRef>
              <c:f>'Grafik 1'!$D$38:$D$90</c:f>
              <c:numCache>
                <c:formatCode>General</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numCache>
            </c:numRef>
          </c:xVal>
          <c:yVal>
            <c:numRef>
              <c:f>'Grafik 1'!$F$38:$F$90</c:f>
              <c:numCache>
                <c:formatCode>#\ ##0.000</c:formatCode>
                <c:ptCount val="53"/>
                <c:pt idx="17">
                  <c:v>1439.5150000000001</c:v>
                </c:pt>
                <c:pt idx="18">
                  <c:v>1438.8019999999999</c:v>
                </c:pt>
                <c:pt idx="19">
                  <c:v>1450.4090000000001</c:v>
                </c:pt>
                <c:pt idx="20">
                  <c:v>1456.2650000000001</c:v>
                </c:pt>
                <c:pt idx="21">
                  <c:v>1456.711</c:v>
                </c:pt>
                <c:pt idx="22">
                  <c:v>1455.1079999999999</c:v>
                </c:pt>
                <c:pt idx="23">
                  <c:v>1458.2739999999999</c:v>
                </c:pt>
                <c:pt idx="24">
                  <c:v>1456.835</c:v>
                </c:pt>
                <c:pt idx="25">
                  <c:v>1453.5319999999999</c:v>
                </c:pt>
                <c:pt idx="26">
                  <c:v>1448.5139999999999</c:v>
                </c:pt>
                <c:pt idx="27">
                  <c:v>1444.8489999999999</c:v>
                </c:pt>
                <c:pt idx="28">
                  <c:v>1441.9880000000001</c:v>
                </c:pt>
                <c:pt idx="29">
                  <c:v>1442.864</c:v>
                </c:pt>
                <c:pt idx="30">
                  <c:v>1453.5060000000001</c:v>
                </c:pt>
                <c:pt idx="31">
                  <c:v>1465.2550000000001</c:v>
                </c:pt>
                <c:pt idx="32">
                  <c:v>1473.6869999999999</c:v>
                </c:pt>
                <c:pt idx="33">
                  <c:v>1481.5129999999999</c:v>
                </c:pt>
                <c:pt idx="34">
                  <c:v>1490.4290000000001</c:v>
                </c:pt>
                <c:pt idx="35">
                  <c:v>1495.7149999999999</c:v>
                </c:pt>
                <c:pt idx="36">
                  <c:v>1505.9359999999999</c:v>
                </c:pt>
                <c:pt idx="37">
                  <c:v>1517.174</c:v>
                </c:pt>
                <c:pt idx="38">
                  <c:v>1526.86</c:v>
                </c:pt>
                <c:pt idx="39">
                  <c:v>1534.8530000000001</c:v>
                </c:pt>
                <c:pt idx="40">
                  <c:v>1544.3409999999999</c:v>
                </c:pt>
              </c:numCache>
            </c:numRef>
          </c:yVal>
          <c:smooth val="0"/>
          <c:extLst>
            <c:ext xmlns:c16="http://schemas.microsoft.com/office/drawing/2014/chart" uri="{C3380CC4-5D6E-409C-BE32-E72D297353CC}">
              <c16:uniqueId val="{00000001-4FC6-4ACD-8BC4-D8058F5866EA}"/>
            </c:ext>
          </c:extLst>
        </c:ser>
        <c:ser>
          <c:idx val="2"/>
          <c:order val="2"/>
          <c:tx>
            <c:strRef>
              <c:f>'Grafik 1'!$G$37</c:f>
              <c:strCache>
                <c:ptCount val="1"/>
              </c:strCache>
            </c:strRef>
          </c:tx>
          <c:spPr>
            <a:ln w="25400" cap="rnd">
              <a:solidFill>
                <a:srgbClr val="008F9E"/>
              </a:solidFill>
              <a:round/>
            </a:ln>
            <a:effectLst/>
          </c:spPr>
          <c:marker>
            <c:symbol val="circle"/>
            <c:size val="7"/>
            <c:spPr>
              <a:solidFill>
                <a:srgbClr val="008F9E"/>
              </a:solidFill>
              <a:ln w="3175">
                <a:solidFill>
                  <a:srgbClr val="008F9E"/>
                </a:solidFill>
              </a:ln>
              <a:effectLst/>
            </c:spPr>
          </c:marker>
          <c:xVal>
            <c:numRef>
              <c:f>'Grafik 1'!$D$38:$D$92</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xVal>
          <c:yVal>
            <c:numRef>
              <c:f>'Grafik 1'!$G$38:$G$92</c:f>
              <c:numCache>
                <c:formatCode>#\ ##0.000</c:formatCode>
                <c:ptCount val="55"/>
                <c:pt idx="41">
                  <c:v>1499.4580000000001</c:v>
                </c:pt>
                <c:pt idx="42">
                  <c:v>1507.912</c:v>
                </c:pt>
                <c:pt idx="43">
                  <c:v>1512.3530000000001</c:v>
                </c:pt>
                <c:pt idx="44">
                  <c:v>1517.605</c:v>
                </c:pt>
                <c:pt idx="45">
                  <c:v>1525.1559999999999</c:v>
                </c:pt>
                <c:pt idx="46">
                  <c:v>1528.306</c:v>
                </c:pt>
                <c:pt idx="47">
                  <c:v>1534.367</c:v>
                </c:pt>
                <c:pt idx="48">
                  <c:v>1538.914</c:v>
                </c:pt>
                <c:pt idx="49">
                  <c:v>1541.6320000000001</c:v>
                </c:pt>
                <c:pt idx="50">
                  <c:v>1540.6289999999999</c:v>
                </c:pt>
                <c:pt idx="51">
                  <c:v>1534.008</c:v>
                </c:pt>
              </c:numCache>
            </c:numRef>
          </c:yVal>
          <c:smooth val="0"/>
          <c:extLst>
            <c:ext xmlns:c16="http://schemas.microsoft.com/office/drawing/2014/chart" uri="{C3380CC4-5D6E-409C-BE32-E72D297353CC}">
              <c16:uniqueId val="{00000002-4FC6-4ACD-8BC4-D8058F5866EA}"/>
            </c:ext>
          </c:extLst>
        </c:ser>
        <c:ser>
          <c:idx val="3"/>
          <c:order val="3"/>
          <c:spPr>
            <a:ln w="19050" cap="rnd">
              <a:solidFill>
                <a:schemeClr val="accent4"/>
              </a:solidFill>
              <a:round/>
            </a:ln>
            <a:effectLst/>
          </c:spPr>
          <c:marker>
            <c:symbol val="circle"/>
            <c:size val="5"/>
            <c:spPr>
              <a:solidFill>
                <a:schemeClr val="accent4"/>
              </a:solidFill>
              <a:ln w="31750">
                <a:solidFill>
                  <a:srgbClr val="008F9E"/>
                </a:solidFill>
              </a:ln>
              <a:effectLst/>
            </c:spPr>
          </c:marker>
          <c:dPt>
            <c:idx val="52"/>
            <c:marker>
              <c:symbol val="circle"/>
              <c:size val="5"/>
              <c:spPr>
                <a:solidFill>
                  <a:srgbClr val="008F9E"/>
                </a:solidFill>
                <a:ln w="31750">
                  <a:solidFill>
                    <a:srgbClr val="008F9E"/>
                  </a:solidFill>
                </a:ln>
                <a:effectLst/>
              </c:spPr>
            </c:marker>
            <c:bubble3D val="0"/>
            <c:spPr>
              <a:ln w="19050" cap="rnd">
                <a:solidFill>
                  <a:srgbClr val="008F9E"/>
                </a:solidFill>
                <a:round/>
              </a:ln>
              <a:effectLst/>
            </c:spPr>
            <c:extLst>
              <c:ext xmlns:c16="http://schemas.microsoft.com/office/drawing/2014/chart" uri="{C3380CC4-5D6E-409C-BE32-E72D297353CC}">
                <c16:uniqueId val="{00000002-2DFB-4158-BDC5-61CC125C2A5C}"/>
              </c:ext>
            </c:extLst>
          </c:dPt>
          <c:dPt>
            <c:idx val="53"/>
            <c:marker>
              <c:symbol val="circle"/>
              <c:size val="5"/>
              <c:spPr>
                <a:solidFill>
                  <a:srgbClr val="008F9E"/>
                </a:solidFill>
                <a:ln w="31750">
                  <a:solidFill>
                    <a:srgbClr val="008F9E"/>
                  </a:solidFill>
                </a:ln>
                <a:effectLst/>
              </c:spPr>
            </c:marker>
            <c:bubble3D val="0"/>
            <c:spPr>
              <a:ln w="19050" cap="rnd">
                <a:solidFill>
                  <a:srgbClr val="008F9E"/>
                </a:solidFill>
                <a:round/>
              </a:ln>
              <a:effectLst/>
            </c:spPr>
            <c:extLst>
              <c:ext xmlns:c16="http://schemas.microsoft.com/office/drawing/2014/chart" uri="{C3380CC4-5D6E-409C-BE32-E72D297353CC}">
                <c16:uniqueId val="{00000000-2DFB-4158-BDC5-61CC125C2A5C}"/>
              </c:ext>
            </c:extLst>
          </c:dPt>
          <c:dPt>
            <c:idx val="54"/>
            <c:marker>
              <c:symbol val="circle"/>
              <c:size val="5"/>
              <c:spPr>
                <a:solidFill>
                  <a:srgbClr val="008F9E"/>
                </a:solidFill>
                <a:ln w="31750">
                  <a:solidFill>
                    <a:srgbClr val="008F9E"/>
                  </a:solidFill>
                </a:ln>
                <a:effectLst/>
              </c:spPr>
            </c:marker>
            <c:bubble3D val="0"/>
            <c:spPr>
              <a:ln w="19050" cap="rnd">
                <a:solidFill>
                  <a:srgbClr val="008F9E"/>
                </a:solidFill>
                <a:round/>
              </a:ln>
              <a:effectLst/>
            </c:spPr>
            <c:extLst>
              <c:ext xmlns:c16="http://schemas.microsoft.com/office/drawing/2014/chart" uri="{C3380CC4-5D6E-409C-BE32-E72D297353CC}">
                <c16:uniqueId val="{00000001-2DFB-4158-BDC5-61CC125C2A5C}"/>
              </c:ext>
            </c:extLst>
          </c:dPt>
          <c:xVal>
            <c:numRef>
              <c:f>'Grafik 1'!$D$38:$D$92</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xVal>
          <c:yVal>
            <c:numRef>
              <c:f>'Grafik 1'!$H$38:$H$92</c:f>
              <c:numCache>
                <c:formatCode>#\ ##0.000</c:formatCode>
                <c:ptCount val="55"/>
                <c:pt idx="52">
                  <c:v>1503.4110000000001</c:v>
                </c:pt>
                <c:pt idx="53">
                  <c:v>1502.279</c:v>
                </c:pt>
                <c:pt idx="54">
                  <c:v>1503.444</c:v>
                </c:pt>
              </c:numCache>
            </c:numRef>
          </c:yVal>
          <c:smooth val="0"/>
          <c:extLst>
            <c:ext xmlns:c16="http://schemas.microsoft.com/office/drawing/2014/chart" uri="{C3380CC4-5D6E-409C-BE32-E72D297353CC}">
              <c16:uniqueId val="{00000000-2BA7-47E1-9A1C-841F68F0C969}"/>
            </c:ext>
          </c:extLst>
        </c:ser>
        <c:dLbls>
          <c:showLegendKey val="0"/>
          <c:showVal val="0"/>
          <c:showCatName val="0"/>
          <c:showSerName val="0"/>
          <c:showPercent val="0"/>
          <c:showBubbleSize val="0"/>
        </c:dLbls>
        <c:axId val="122730904"/>
        <c:axId val="122732080"/>
      </c:scatterChart>
      <c:valAx>
        <c:axId val="122730904"/>
        <c:scaling>
          <c:orientation val="minMax"/>
          <c:max val="2025"/>
          <c:min val="1970"/>
        </c:scaling>
        <c:delete val="0"/>
        <c:axPos val="b"/>
        <c:majorGridlines>
          <c:spPr>
            <a:ln w="9525" cap="flat" cmpd="sng" algn="ctr">
              <a:no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2732080"/>
        <c:crosses val="autoZero"/>
        <c:crossBetween val="midCat"/>
        <c:majorUnit val="5"/>
        <c:minorUnit val="5"/>
      </c:valAx>
      <c:valAx>
        <c:axId val="122732080"/>
        <c:scaling>
          <c:orientation val="minMax"/>
          <c:max val="1800"/>
          <c:min val="1400"/>
        </c:scaling>
        <c:delete val="0"/>
        <c:axPos val="l"/>
        <c:majorGridlines>
          <c:spPr>
            <a:ln w="9525" cap="flat" cmpd="sng" algn="ctr">
              <a:solidFill>
                <a:schemeClr val="bg1">
                  <a:lumMod val="85000"/>
                </a:schemeClr>
              </a:solidFill>
              <a:round/>
            </a:ln>
            <a:effectLst/>
          </c:spPr>
        </c:majorGridlines>
        <c:numFmt formatCode="#\ ###\ ###"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2730904"/>
        <c:crosses val="autoZero"/>
        <c:crossBetween val="midCat"/>
        <c:majorUnit val="100"/>
        <c:minorUnit val="100"/>
      </c:valAx>
      <c:spPr>
        <a:solidFill>
          <a:schemeClr val="bg1"/>
        </a:solidFill>
        <a:ln>
          <a:noFill/>
        </a:ln>
        <a:effectLst/>
      </c:spPr>
    </c:plotArea>
    <c:plotVisOnly val="1"/>
    <c:dispBlanksAs val="gap"/>
    <c:showDLblsOverMax val="0"/>
  </c:chart>
  <c:spPr>
    <a:no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0422222222222224E-2"/>
          <c:y val="0.12053240740740741"/>
          <c:w val="0.90251847222222226"/>
          <c:h val="0.81485046296296293"/>
        </c:manualLayout>
      </c:layout>
      <c:scatterChart>
        <c:scatterStyle val="lineMarker"/>
        <c:varyColors val="0"/>
        <c:ser>
          <c:idx val="0"/>
          <c:order val="0"/>
          <c:tx>
            <c:strRef>
              <c:f>'Grafik 2'!$E$34</c:f>
              <c:strCache>
                <c:ptCount val="1"/>
                <c:pt idx="0">
                  <c:v>Ausländische Bevölkerung in 1 000</c:v>
                </c:pt>
              </c:strCache>
            </c:strRef>
          </c:tx>
          <c:spPr>
            <a:ln w="25400" cap="rnd">
              <a:solidFill>
                <a:srgbClr val="008F9E"/>
              </a:solidFill>
              <a:round/>
            </a:ln>
            <a:effectLst/>
          </c:spPr>
          <c:marker>
            <c:symbol val="circle"/>
            <c:size val="7"/>
            <c:spPr>
              <a:solidFill>
                <a:srgbClr val="008F9E"/>
              </a:solidFill>
              <a:ln w="3175">
                <a:solidFill>
                  <a:srgbClr val="008F9E"/>
                </a:solidFill>
              </a:ln>
              <a:effectLst/>
            </c:spPr>
          </c:marker>
          <c:dPt>
            <c:idx val="30"/>
            <c:marker>
              <c:symbol val="circle"/>
              <c:size val="7"/>
              <c:spPr>
                <a:solidFill>
                  <a:srgbClr val="008F9E"/>
                </a:solidFill>
                <a:ln w="3175">
                  <a:solidFill>
                    <a:srgbClr val="008F9E"/>
                  </a:solidFill>
                </a:ln>
                <a:effectLst/>
              </c:spPr>
            </c:marker>
            <c:bubble3D val="0"/>
            <c:extLst>
              <c:ext xmlns:c16="http://schemas.microsoft.com/office/drawing/2014/chart" uri="{C3380CC4-5D6E-409C-BE32-E72D297353CC}">
                <c16:uniqueId val="{00000000-D2D3-47EC-8EDB-8E8A8F400431}"/>
              </c:ext>
            </c:extLst>
          </c:dPt>
          <c:xVal>
            <c:numRef>
              <c:f>'Grafik 2'!$D$35:$D$87</c:f>
              <c:numCache>
                <c:formatCode>General</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numCache>
            </c:numRef>
          </c:xVal>
          <c:yVal>
            <c:numRef>
              <c:f>'Grafik 2'!$E$35:$E$87</c:f>
              <c:numCache>
                <c:formatCode>#\ ##0.000</c:formatCode>
                <c:ptCount val="53"/>
                <c:pt idx="0">
                  <c:v>69.17</c:v>
                </c:pt>
                <c:pt idx="1">
                  <c:v>82.302000000000007</c:v>
                </c:pt>
                <c:pt idx="2">
                  <c:v>94.331999999999994</c:v>
                </c:pt>
                <c:pt idx="3">
                  <c:v>110.392</c:v>
                </c:pt>
                <c:pt idx="4">
                  <c:v>115.447</c:v>
                </c:pt>
                <c:pt idx="5">
                  <c:v>116.396</c:v>
                </c:pt>
                <c:pt idx="6">
                  <c:v>117.32299999999999</c:v>
                </c:pt>
                <c:pt idx="7">
                  <c:v>120.04900000000001</c:v>
                </c:pt>
                <c:pt idx="8">
                  <c:v>125.664</c:v>
                </c:pt>
                <c:pt idx="9">
                  <c:v>135.34299999999999</c:v>
                </c:pt>
                <c:pt idx="10">
                  <c:v>147.964</c:v>
                </c:pt>
                <c:pt idx="11">
                  <c:v>157.96299999999999</c:v>
                </c:pt>
                <c:pt idx="12">
                  <c:v>159.34299999999999</c:v>
                </c:pt>
                <c:pt idx="13">
                  <c:v>159.03299999999999</c:v>
                </c:pt>
                <c:pt idx="14">
                  <c:v>154.672</c:v>
                </c:pt>
                <c:pt idx="15">
                  <c:v>157.51900000000001</c:v>
                </c:pt>
                <c:pt idx="16">
                  <c:v>164.56800000000001</c:v>
                </c:pt>
              </c:numCache>
            </c:numRef>
          </c:yVal>
          <c:smooth val="0"/>
          <c:extLst>
            <c:ext xmlns:c16="http://schemas.microsoft.com/office/drawing/2014/chart" uri="{C3380CC4-5D6E-409C-BE32-E72D297353CC}">
              <c16:uniqueId val="{00000001-D2D3-47EC-8EDB-8E8A8F400431}"/>
            </c:ext>
          </c:extLst>
        </c:ser>
        <c:ser>
          <c:idx val="1"/>
          <c:order val="1"/>
          <c:tx>
            <c:strRef>
              <c:f>'Grafik 2'!$F$34</c:f>
              <c:strCache>
                <c:ptCount val="1"/>
              </c:strCache>
            </c:strRef>
          </c:tx>
          <c:spPr>
            <a:ln w="25400" cap="rnd">
              <a:solidFill>
                <a:srgbClr val="008F9E"/>
              </a:solidFill>
              <a:round/>
            </a:ln>
            <a:effectLst/>
          </c:spPr>
          <c:marker>
            <c:symbol val="circle"/>
            <c:size val="7"/>
            <c:spPr>
              <a:solidFill>
                <a:srgbClr val="008F9E"/>
              </a:solidFill>
              <a:ln w="3175">
                <a:solidFill>
                  <a:srgbClr val="008F9E"/>
                </a:solidFill>
              </a:ln>
              <a:effectLst/>
            </c:spPr>
          </c:marker>
          <c:xVal>
            <c:numRef>
              <c:f>'Grafik 2'!$D$35:$D$87</c:f>
              <c:numCache>
                <c:formatCode>General</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numCache>
            </c:numRef>
          </c:xVal>
          <c:yVal>
            <c:numRef>
              <c:f>'Grafik 2'!$F$35:$F$87</c:f>
              <c:numCache>
                <c:formatCode>#\ ##0.000</c:formatCode>
                <c:ptCount val="53"/>
                <c:pt idx="17">
                  <c:v>154.67500000000001</c:v>
                </c:pt>
                <c:pt idx="18">
                  <c:v>164.268</c:v>
                </c:pt>
                <c:pt idx="19">
                  <c:v>175.81100000000001</c:v>
                </c:pt>
                <c:pt idx="20">
                  <c:v>196.09800000000001</c:v>
                </c:pt>
                <c:pt idx="21">
                  <c:v>212.04599999999999</c:v>
                </c:pt>
                <c:pt idx="22">
                  <c:v>233.67699999999999</c:v>
                </c:pt>
                <c:pt idx="23">
                  <c:v>244.613</c:v>
                </c:pt>
                <c:pt idx="24">
                  <c:v>249.03700000000001</c:v>
                </c:pt>
                <c:pt idx="25">
                  <c:v>254.369</c:v>
                </c:pt>
                <c:pt idx="26">
                  <c:v>259.47199999999998</c:v>
                </c:pt>
                <c:pt idx="27">
                  <c:v>259.88200000000001</c:v>
                </c:pt>
                <c:pt idx="28">
                  <c:v>258.101</c:v>
                </c:pt>
                <c:pt idx="29">
                  <c:v>261.87099999999998</c:v>
                </c:pt>
                <c:pt idx="30">
                  <c:v>261.88600000000002</c:v>
                </c:pt>
                <c:pt idx="31">
                  <c:v>261.108</c:v>
                </c:pt>
                <c:pt idx="32">
                  <c:v>255.119</c:v>
                </c:pt>
                <c:pt idx="33">
                  <c:v>252.57</c:v>
                </c:pt>
                <c:pt idx="34">
                  <c:v>244.40100000000001</c:v>
                </c:pt>
                <c:pt idx="35">
                  <c:v>247.91200000000001</c:v>
                </c:pt>
                <c:pt idx="36">
                  <c:v>248.24600000000001</c:v>
                </c:pt>
                <c:pt idx="37">
                  <c:v>253.45500000000001</c:v>
                </c:pt>
                <c:pt idx="38">
                  <c:v>245.24</c:v>
                </c:pt>
                <c:pt idx="39">
                  <c:v>239.37100000000001</c:v>
                </c:pt>
                <c:pt idx="40">
                  <c:v>242.107</c:v>
                </c:pt>
              </c:numCache>
            </c:numRef>
          </c:yVal>
          <c:smooth val="0"/>
          <c:extLst>
            <c:ext xmlns:c16="http://schemas.microsoft.com/office/drawing/2014/chart" uri="{C3380CC4-5D6E-409C-BE32-E72D297353CC}">
              <c16:uniqueId val="{00000002-D2D3-47EC-8EDB-8E8A8F400431}"/>
            </c:ext>
          </c:extLst>
        </c:ser>
        <c:ser>
          <c:idx val="2"/>
          <c:order val="2"/>
          <c:tx>
            <c:strRef>
              <c:f>'Grafik 2'!$G$34</c:f>
              <c:strCache>
                <c:ptCount val="1"/>
              </c:strCache>
            </c:strRef>
          </c:tx>
          <c:spPr>
            <a:ln w="25400" cap="rnd">
              <a:solidFill>
                <a:srgbClr val="008F9E"/>
              </a:solidFill>
              <a:round/>
            </a:ln>
            <a:effectLst/>
          </c:spPr>
          <c:marker>
            <c:symbol val="circle"/>
            <c:size val="7"/>
            <c:spPr>
              <a:solidFill>
                <a:srgbClr val="008F9E"/>
              </a:solidFill>
              <a:ln w="3175">
                <a:solidFill>
                  <a:srgbClr val="008F9E"/>
                </a:solidFill>
              </a:ln>
              <a:effectLst/>
            </c:spPr>
          </c:marker>
          <c:xVal>
            <c:numRef>
              <c:f>'Grafik 2'!$D$35:$D$89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xVal>
          <c:yVal>
            <c:numRef>
              <c:f>'Grafik 2'!$G$35:$G$89</c:f>
              <c:numCache>
                <c:formatCode>#\ ##0.000</c:formatCode>
                <c:ptCount val="55"/>
                <c:pt idx="41">
                  <c:v>218.72900000000001</c:v>
                </c:pt>
                <c:pt idx="42">
                  <c:v>226.36</c:v>
                </c:pt>
                <c:pt idx="43">
                  <c:v>233.989</c:v>
                </c:pt>
                <c:pt idx="44">
                  <c:v>245.18600000000001</c:v>
                </c:pt>
                <c:pt idx="45">
                  <c:v>262.25200000000001</c:v>
                </c:pt>
                <c:pt idx="46">
                  <c:v>282.13200000000001</c:v>
                </c:pt>
                <c:pt idx="47">
                  <c:v>296.21699999999998</c:v>
                </c:pt>
                <c:pt idx="48">
                  <c:v>302.26499999999999</c:v>
                </c:pt>
                <c:pt idx="49">
                  <c:v>305.62099999999998</c:v>
                </c:pt>
                <c:pt idx="50">
                  <c:v>311.84899999999999</c:v>
                </c:pt>
                <c:pt idx="51">
                  <c:v>319.92700000000002</c:v>
                </c:pt>
              </c:numCache>
            </c:numRef>
          </c:yVal>
          <c:smooth val="0"/>
          <c:extLst>
            <c:ext xmlns:c16="http://schemas.microsoft.com/office/drawing/2014/chart" uri="{C3380CC4-5D6E-409C-BE32-E72D297353CC}">
              <c16:uniqueId val="{00000003-D2D3-47EC-8EDB-8E8A8F400431}"/>
            </c:ext>
          </c:extLst>
        </c:ser>
        <c:ser>
          <c:idx val="3"/>
          <c:order val="3"/>
          <c:spPr>
            <a:ln w="22225" cap="rnd">
              <a:solidFill>
                <a:srgbClr val="008F9E"/>
              </a:solidFill>
              <a:round/>
            </a:ln>
            <a:effectLst/>
          </c:spPr>
          <c:marker>
            <c:symbol val="circle"/>
            <c:size val="5"/>
            <c:spPr>
              <a:solidFill>
                <a:srgbClr val="008F9E"/>
              </a:solidFill>
              <a:ln w="28575">
                <a:solidFill>
                  <a:srgbClr val="008F9E"/>
                </a:solidFill>
              </a:ln>
              <a:effectLst/>
            </c:spPr>
          </c:marker>
          <c:xVal>
            <c:numRef>
              <c:f>'Grafik 2'!$D$87:$D$89</c:f>
              <c:numCache>
                <c:formatCode>General</c:formatCode>
                <c:ptCount val="3"/>
                <c:pt idx="0">
                  <c:v>2022</c:v>
                </c:pt>
                <c:pt idx="1">
                  <c:v>2023</c:v>
                </c:pt>
                <c:pt idx="2">
                  <c:v>2024</c:v>
                </c:pt>
              </c:numCache>
            </c:numRef>
          </c:xVal>
          <c:yVal>
            <c:numRef>
              <c:f>'Grafik 2'!$H$87:$H$89</c:f>
              <c:numCache>
                <c:formatCode>#\ ##0.000</c:formatCode>
                <c:ptCount val="3"/>
                <c:pt idx="0">
                  <c:v>329.26400000000001</c:v>
                </c:pt>
                <c:pt idx="1">
                  <c:v>349.31700000000001</c:v>
                </c:pt>
                <c:pt idx="2">
                  <c:v>359.12099999999998</c:v>
                </c:pt>
              </c:numCache>
            </c:numRef>
          </c:yVal>
          <c:smooth val="0"/>
          <c:extLst>
            <c:ext xmlns:c16="http://schemas.microsoft.com/office/drawing/2014/chart" uri="{C3380CC4-5D6E-409C-BE32-E72D297353CC}">
              <c16:uniqueId val="{00000002-A821-4719-80A4-A1C8E30282C8}"/>
            </c:ext>
          </c:extLst>
        </c:ser>
        <c:dLbls>
          <c:showLegendKey val="0"/>
          <c:showVal val="0"/>
          <c:showCatName val="0"/>
          <c:showSerName val="0"/>
          <c:showPercent val="0"/>
          <c:showBubbleSize val="0"/>
        </c:dLbls>
        <c:axId val="122736392"/>
        <c:axId val="122731296"/>
      </c:scatterChart>
      <c:valAx>
        <c:axId val="122736392"/>
        <c:scaling>
          <c:orientation val="minMax"/>
          <c:max val="2025"/>
          <c:min val="1970"/>
        </c:scaling>
        <c:delete val="0"/>
        <c:axPos val="b"/>
        <c:majorGridlines>
          <c:spPr>
            <a:ln w="9525" cap="flat" cmpd="sng" algn="ctr">
              <a:noFill/>
              <a:round/>
            </a:ln>
            <a:effectLst/>
          </c:spPr>
        </c:majorGridlines>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2731296"/>
        <c:crosses val="autoZero"/>
        <c:crossBetween val="midCat"/>
        <c:majorUnit val="5"/>
        <c:minorUnit val="5"/>
      </c:valAx>
      <c:valAx>
        <c:axId val="122731296"/>
        <c:scaling>
          <c:orientation val="minMax"/>
          <c:max val="400"/>
          <c:min val="0"/>
        </c:scaling>
        <c:delete val="0"/>
        <c:axPos val="l"/>
        <c:majorGridlines>
          <c:spPr>
            <a:ln w="9525" cap="flat" cmpd="sng" algn="ctr">
              <a:solidFill>
                <a:sysClr val="window" lastClr="FFFFFF">
                  <a:lumMod val="85000"/>
                </a:sysClr>
              </a:solidFill>
              <a:round/>
            </a:ln>
            <a:effectLst/>
          </c:spPr>
        </c:majorGridlines>
        <c:numFmt formatCode="#\ ###\ ##0" sourceLinked="0"/>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2736392"/>
        <c:crosses val="autoZero"/>
        <c:crossBetween val="midCat"/>
        <c:majorUnit val="100"/>
        <c:minorUnit val="100"/>
      </c:valAx>
      <c:spPr>
        <a:solidFill>
          <a:sysClr val="window" lastClr="FFFFFF"/>
        </a:solidFill>
        <a:ln>
          <a:noFill/>
        </a:ln>
        <a:effectLst/>
      </c:spPr>
    </c:plotArea>
    <c:plotVisOnly val="1"/>
    <c:dispBlanksAs val="gap"/>
    <c:showDLblsOverMax val="0"/>
  </c:chart>
  <c:spPr>
    <a:solidFill>
      <a:sysClr val="window" lastClr="FFFFFF"/>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1593888888888891E-2"/>
          <c:y val="0.10583333333333333"/>
          <c:w val="0.91134680555555558"/>
          <c:h val="0.76502199074074073"/>
        </c:manualLayout>
      </c:layout>
      <c:scatterChart>
        <c:scatterStyle val="lineMarker"/>
        <c:varyColors val="0"/>
        <c:ser>
          <c:idx val="0"/>
          <c:order val="0"/>
          <c:tx>
            <c:strRef>
              <c:f>'Grafik 3'!$E$34</c:f>
              <c:strCache>
                <c:ptCount val="1"/>
                <c:pt idx="0">
                  <c:v>Geburten in 1000</c:v>
                </c:pt>
              </c:strCache>
            </c:strRef>
          </c:tx>
          <c:spPr>
            <a:ln w="25400" cap="rnd">
              <a:solidFill>
                <a:srgbClr val="008F9E"/>
              </a:solidFill>
              <a:round/>
            </a:ln>
            <a:effectLst/>
          </c:spPr>
          <c:marker>
            <c:symbol val="circle"/>
            <c:size val="7"/>
            <c:spPr>
              <a:solidFill>
                <a:srgbClr val="008F9E"/>
              </a:solidFill>
              <a:ln w="3175">
                <a:solidFill>
                  <a:srgbClr val="008F9E"/>
                </a:solidFill>
              </a:ln>
              <a:effectLst/>
            </c:spPr>
          </c:marker>
          <c:xVal>
            <c:numRef>
              <c:f>'Grafik 3'!$D$35:$D$89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xVal>
          <c:yVal>
            <c:numRef>
              <c:f>'Grafik 3'!$E$35:$E$89</c:f>
              <c:numCache>
                <c:formatCode>#\ ##0.000</c:formatCode>
                <c:ptCount val="55"/>
                <c:pt idx="0">
                  <c:v>18.39</c:v>
                </c:pt>
                <c:pt idx="1">
                  <c:v>17.637</c:v>
                </c:pt>
                <c:pt idx="2">
                  <c:v>15.223000000000001</c:v>
                </c:pt>
                <c:pt idx="3">
                  <c:v>13.666</c:v>
                </c:pt>
                <c:pt idx="4">
                  <c:v>13.535</c:v>
                </c:pt>
                <c:pt idx="5">
                  <c:v>13.192</c:v>
                </c:pt>
                <c:pt idx="6">
                  <c:v>13.601000000000001</c:v>
                </c:pt>
                <c:pt idx="7">
                  <c:v>12.987</c:v>
                </c:pt>
                <c:pt idx="8">
                  <c:v>12.616</c:v>
                </c:pt>
                <c:pt idx="9">
                  <c:v>12.722</c:v>
                </c:pt>
                <c:pt idx="10">
                  <c:v>13.58</c:v>
                </c:pt>
                <c:pt idx="11">
                  <c:v>13.494</c:v>
                </c:pt>
                <c:pt idx="12">
                  <c:v>13.262</c:v>
                </c:pt>
                <c:pt idx="13">
                  <c:v>12.818</c:v>
                </c:pt>
                <c:pt idx="14">
                  <c:v>12.407</c:v>
                </c:pt>
                <c:pt idx="15">
                  <c:v>12.711</c:v>
                </c:pt>
                <c:pt idx="16">
                  <c:v>13.404</c:v>
                </c:pt>
                <c:pt idx="17">
                  <c:v>14.259</c:v>
                </c:pt>
                <c:pt idx="18">
                  <c:v>15.359</c:v>
                </c:pt>
                <c:pt idx="19">
                  <c:v>15.335000000000001</c:v>
                </c:pt>
                <c:pt idx="20">
                  <c:v>16.693000000000001</c:v>
                </c:pt>
                <c:pt idx="21">
                  <c:v>16.503</c:v>
                </c:pt>
                <c:pt idx="22">
                  <c:v>16.497</c:v>
                </c:pt>
                <c:pt idx="23">
                  <c:v>16.257000000000001</c:v>
                </c:pt>
                <c:pt idx="24">
                  <c:v>16.201000000000001</c:v>
                </c:pt>
                <c:pt idx="25">
                  <c:v>15.872</c:v>
                </c:pt>
                <c:pt idx="26">
                  <c:v>16.594000000000001</c:v>
                </c:pt>
                <c:pt idx="27">
                  <c:v>16.97</c:v>
                </c:pt>
                <c:pt idx="28">
                  <c:v>16.234999999999999</c:v>
                </c:pt>
                <c:pt idx="29">
                  <c:v>16.033999999999999</c:v>
                </c:pt>
                <c:pt idx="30">
                  <c:v>16.158999999999999</c:v>
                </c:pt>
                <c:pt idx="31">
                  <c:v>15.786</c:v>
                </c:pt>
                <c:pt idx="32">
                  <c:v>15.707000000000001</c:v>
                </c:pt>
                <c:pt idx="33">
                  <c:v>15.916</c:v>
                </c:pt>
                <c:pt idx="34">
                  <c:v>16.103000000000002</c:v>
                </c:pt>
                <c:pt idx="35">
                  <c:v>16.178999999999998</c:v>
                </c:pt>
                <c:pt idx="36">
                  <c:v>16.088999999999999</c:v>
                </c:pt>
                <c:pt idx="37">
                  <c:v>16.727</c:v>
                </c:pt>
                <c:pt idx="38">
                  <c:v>16.751000000000001</c:v>
                </c:pt>
                <c:pt idx="39">
                  <c:v>16.779</c:v>
                </c:pt>
                <c:pt idx="40">
                  <c:v>17.376999999999999</c:v>
                </c:pt>
                <c:pt idx="41">
                  <c:v>17.125</c:v>
                </c:pt>
                <c:pt idx="42">
                  <c:v>17.706</c:v>
                </c:pt>
                <c:pt idx="43">
                  <c:v>18.137</c:v>
                </c:pt>
                <c:pt idx="44">
                  <c:v>19.039000000000001</c:v>
                </c:pt>
                <c:pt idx="45">
                  <c:v>19.768000000000001</c:v>
                </c:pt>
                <c:pt idx="46">
                  <c:v>21.48</c:v>
                </c:pt>
                <c:pt idx="47">
                  <c:v>21.132999999999999</c:v>
                </c:pt>
                <c:pt idx="48">
                  <c:v>21.126000000000001</c:v>
                </c:pt>
                <c:pt idx="49">
                  <c:v>20.94</c:v>
                </c:pt>
                <c:pt idx="50">
                  <c:v>20.431000000000001</c:v>
                </c:pt>
                <c:pt idx="51">
                  <c:v>21.018000000000001</c:v>
                </c:pt>
                <c:pt idx="52">
                  <c:v>19.053999999999998</c:v>
                </c:pt>
                <c:pt idx="53">
                  <c:v>18.263999999999999</c:v>
                </c:pt>
                <c:pt idx="54" formatCode="0.000">
                  <c:v>17.553000000000001</c:v>
                </c:pt>
              </c:numCache>
            </c:numRef>
          </c:yVal>
          <c:smooth val="0"/>
          <c:extLst>
            <c:ext xmlns:c16="http://schemas.microsoft.com/office/drawing/2014/chart" uri="{C3380CC4-5D6E-409C-BE32-E72D297353CC}">
              <c16:uniqueId val="{00000000-0BA5-41C3-9313-9BCA85EB9C32}"/>
            </c:ext>
          </c:extLst>
        </c:ser>
        <c:ser>
          <c:idx val="1"/>
          <c:order val="1"/>
          <c:tx>
            <c:strRef>
              <c:f>'Grafik 3'!$F$34</c:f>
              <c:strCache>
                <c:ptCount val="1"/>
                <c:pt idx="0">
                  <c:v>Sterbefälle in 1000</c:v>
                </c:pt>
              </c:strCache>
            </c:strRef>
          </c:tx>
          <c:spPr>
            <a:ln w="25400" cap="rnd">
              <a:solidFill>
                <a:srgbClr val="E6B287"/>
              </a:solidFill>
              <a:round/>
            </a:ln>
            <a:effectLst/>
          </c:spPr>
          <c:marker>
            <c:symbol val="circle"/>
            <c:size val="7"/>
            <c:spPr>
              <a:solidFill>
                <a:srgbClr val="E6B287"/>
              </a:solidFill>
              <a:ln w="3175">
                <a:solidFill>
                  <a:srgbClr val="E6B287"/>
                </a:solidFill>
              </a:ln>
              <a:effectLst/>
            </c:spPr>
          </c:marker>
          <c:xVal>
            <c:numRef>
              <c:f>'Grafik 3'!$D$35:$D$89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xVal>
          <c:yVal>
            <c:numRef>
              <c:f>'Grafik 3'!$F$35:$F$89</c:f>
              <c:numCache>
                <c:formatCode>#\ ##0.000</c:formatCode>
                <c:ptCount val="55"/>
                <c:pt idx="0">
                  <c:v>26.561</c:v>
                </c:pt>
                <c:pt idx="1">
                  <c:v>25.9</c:v>
                </c:pt>
                <c:pt idx="2">
                  <c:v>25.786000000000001</c:v>
                </c:pt>
                <c:pt idx="3">
                  <c:v>25.873000000000001</c:v>
                </c:pt>
                <c:pt idx="4">
                  <c:v>25.291</c:v>
                </c:pt>
                <c:pt idx="5">
                  <c:v>26.099</c:v>
                </c:pt>
                <c:pt idx="6">
                  <c:v>25.3</c:v>
                </c:pt>
                <c:pt idx="7">
                  <c:v>24.294</c:v>
                </c:pt>
                <c:pt idx="8">
                  <c:v>24.071999999999999</c:v>
                </c:pt>
                <c:pt idx="9">
                  <c:v>23.76</c:v>
                </c:pt>
                <c:pt idx="10">
                  <c:v>23.725999999999999</c:v>
                </c:pt>
                <c:pt idx="11">
                  <c:v>23.745999999999999</c:v>
                </c:pt>
                <c:pt idx="12">
                  <c:v>23.760999999999999</c:v>
                </c:pt>
                <c:pt idx="13">
                  <c:v>22.536999999999999</c:v>
                </c:pt>
                <c:pt idx="14">
                  <c:v>22.021000000000001</c:v>
                </c:pt>
                <c:pt idx="15">
                  <c:v>22.265999999999998</c:v>
                </c:pt>
                <c:pt idx="16">
                  <c:v>21.972999999999999</c:v>
                </c:pt>
                <c:pt idx="17">
                  <c:v>21.515999999999998</c:v>
                </c:pt>
                <c:pt idx="18">
                  <c:v>21.186</c:v>
                </c:pt>
                <c:pt idx="19">
                  <c:v>21.241</c:v>
                </c:pt>
                <c:pt idx="20">
                  <c:v>21.199000000000002</c:v>
                </c:pt>
                <c:pt idx="21">
                  <c:v>21.434000000000001</c:v>
                </c:pt>
                <c:pt idx="22">
                  <c:v>20.443999999999999</c:v>
                </c:pt>
                <c:pt idx="23">
                  <c:v>20.702999999999999</c:v>
                </c:pt>
                <c:pt idx="24">
                  <c:v>20.241</c:v>
                </c:pt>
                <c:pt idx="25">
                  <c:v>20.276</c:v>
                </c:pt>
                <c:pt idx="26">
                  <c:v>20.196000000000002</c:v>
                </c:pt>
                <c:pt idx="27">
                  <c:v>19.327999999999999</c:v>
                </c:pt>
                <c:pt idx="28">
                  <c:v>19.228000000000002</c:v>
                </c:pt>
                <c:pt idx="29">
                  <c:v>18.561</c:v>
                </c:pt>
                <c:pt idx="30">
                  <c:v>18.21</c:v>
                </c:pt>
                <c:pt idx="31">
                  <c:v>17.869</c:v>
                </c:pt>
                <c:pt idx="32">
                  <c:v>18.423999999999999</c:v>
                </c:pt>
                <c:pt idx="33">
                  <c:v>18.071999999999999</c:v>
                </c:pt>
                <c:pt idx="34">
                  <c:v>17.562000000000001</c:v>
                </c:pt>
                <c:pt idx="35">
                  <c:v>17.373999999999999</c:v>
                </c:pt>
                <c:pt idx="36">
                  <c:v>17.100999999999999</c:v>
                </c:pt>
                <c:pt idx="37">
                  <c:v>17.036000000000001</c:v>
                </c:pt>
                <c:pt idx="38">
                  <c:v>17.091000000000001</c:v>
                </c:pt>
                <c:pt idx="39">
                  <c:v>17.187999999999999</c:v>
                </c:pt>
                <c:pt idx="40">
                  <c:v>17.059999999999999</c:v>
                </c:pt>
                <c:pt idx="41">
                  <c:v>17.059999999999999</c:v>
                </c:pt>
                <c:pt idx="42">
                  <c:v>17.012</c:v>
                </c:pt>
                <c:pt idx="43">
                  <c:v>17.257999999999999</c:v>
                </c:pt>
                <c:pt idx="44">
                  <c:v>16.78</c:v>
                </c:pt>
                <c:pt idx="45">
                  <c:v>17.565000000000001</c:v>
                </c:pt>
                <c:pt idx="46">
                  <c:v>17.266999999999999</c:v>
                </c:pt>
                <c:pt idx="47">
                  <c:v>17.64</c:v>
                </c:pt>
                <c:pt idx="48">
                  <c:v>18.167999999999999</c:v>
                </c:pt>
                <c:pt idx="49">
                  <c:v>17.474</c:v>
                </c:pt>
                <c:pt idx="50">
                  <c:v>18.308</c:v>
                </c:pt>
                <c:pt idx="51">
                  <c:v>18.844999999999999</c:v>
                </c:pt>
                <c:pt idx="52">
                  <c:v>19.876999999999999</c:v>
                </c:pt>
                <c:pt idx="53">
                  <c:v>19.469000000000001</c:v>
                </c:pt>
                <c:pt idx="54" formatCode="0.000">
                  <c:v>18.591000000000001</c:v>
                </c:pt>
              </c:numCache>
            </c:numRef>
          </c:yVal>
          <c:smooth val="0"/>
          <c:extLst>
            <c:ext xmlns:c16="http://schemas.microsoft.com/office/drawing/2014/chart" uri="{C3380CC4-5D6E-409C-BE32-E72D297353CC}">
              <c16:uniqueId val="{00000001-0BA5-41C3-9313-9BCA85EB9C32}"/>
            </c:ext>
          </c:extLst>
        </c:ser>
        <c:dLbls>
          <c:showLegendKey val="0"/>
          <c:showVal val="0"/>
          <c:showCatName val="0"/>
          <c:showSerName val="0"/>
          <c:showPercent val="0"/>
          <c:showBubbleSize val="0"/>
        </c:dLbls>
        <c:axId val="122732864"/>
        <c:axId val="122733256"/>
      </c:scatterChart>
      <c:valAx>
        <c:axId val="122732864"/>
        <c:scaling>
          <c:orientation val="minMax"/>
          <c:max val="2025"/>
          <c:min val="1970"/>
        </c:scaling>
        <c:delete val="0"/>
        <c:axPos val="b"/>
        <c:majorGridlines>
          <c:spPr>
            <a:ln w="9525" cap="flat" cmpd="sng" algn="ctr">
              <a:noFill/>
              <a:round/>
            </a:ln>
            <a:effectLst/>
          </c:spPr>
        </c:majorGridlines>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2733256"/>
        <c:crosses val="autoZero"/>
        <c:crossBetween val="midCat"/>
        <c:majorUnit val="5"/>
        <c:minorUnit val="5"/>
      </c:valAx>
      <c:valAx>
        <c:axId val="122733256"/>
        <c:scaling>
          <c:orientation val="minMax"/>
          <c:max val="30"/>
          <c:min val="0"/>
        </c:scaling>
        <c:delete val="0"/>
        <c:axPos val="l"/>
        <c:majorGridlines>
          <c:spPr>
            <a:ln w="9525" cap="flat" cmpd="sng" algn="ctr">
              <a:solidFill>
                <a:sysClr val="window" lastClr="FFFFFF">
                  <a:lumMod val="85000"/>
                </a:sysClr>
              </a:solidFill>
              <a:round/>
            </a:ln>
            <a:effectLst/>
          </c:spPr>
        </c:majorGridlines>
        <c:numFmt formatCode="#\ ###\ ##0" sourceLinked="0"/>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2732864"/>
        <c:crosses val="autoZero"/>
        <c:crossBetween val="midCat"/>
        <c:majorUnit val="10"/>
        <c:minorUnit val="10"/>
      </c:valAx>
      <c:spPr>
        <a:solidFill>
          <a:sysClr val="window" lastClr="FFFFFF"/>
        </a:soli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4"/>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0125E-2"/>
          <c:y val="0.1175925925925926"/>
          <c:w val="0.90692819444444439"/>
          <c:h val="0.75326273148148148"/>
        </c:manualLayout>
      </c:layout>
      <c:scatterChart>
        <c:scatterStyle val="lineMarker"/>
        <c:varyColors val="0"/>
        <c:ser>
          <c:idx val="0"/>
          <c:order val="0"/>
          <c:tx>
            <c:strRef>
              <c:f>'Grafik 4'!$E$34</c:f>
              <c:strCache>
                <c:ptCount val="1"/>
                <c:pt idx="0">
                  <c:v>Zuzüge</c:v>
                </c:pt>
              </c:strCache>
            </c:strRef>
          </c:tx>
          <c:spPr>
            <a:ln w="19050" cap="rnd">
              <a:solidFill>
                <a:schemeClr val="accent1"/>
              </a:solidFill>
              <a:round/>
            </a:ln>
            <a:effectLst/>
          </c:spPr>
          <c:marker>
            <c:symbol val="circle"/>
            <c:size val="7"/>
            <c:spPr>
              <a:solidFill>
                <a:schemeClr val="accent1"/>
              </a:solidFill>
              <a:ln w="9525">
                <a:solidFill>
                  <a:schemeClr val="accent1"/>
                </a:solidFill>
              </a:ln>
              <a:effectLst/>
            </c:spPr>
          </c:marker>
          <c:xVal>
            <c:numRef>
              <c:f>'Grafik 4'!$D$36:$D$90</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xVal>
          <c:yVal>
            <c:numRef>
              <c:f>'Grafik 4'!$E$36:$E$90</c:f>
              <c:numCache>
                <c:formatCode>#\ ##0.000</c:formatCode>
                <c:ptCount val="55"/>
                <c:pt idx="0">
                  <c:v>83.366</c:v>
                </c:pt>
                <c:pt idx="1">
                  <c:v>81.548000000000002</c:v>
                </c:pt>
                <c:pt idx="2">
                  <c:v>77.600999999999999</c:v>
                </c:pt>
                <c:pt idx="3">
                  <c:v>76.046000000000006</c:v>
                </c:pt>
                <c:pt idx="4">
                  <c:v>68.957999999999998</c:v>
                </c:pt>
                <c:pt idx="5">
                  <c:v>66.557000000000002</c:v>
                </c:pt>
                <c:pt idx="6">
                  <c:v>60.587000000000003</c:v>
                </c:pt>
                <c:pt idx="7">
                  <c:v>62.607999999999997</c:v>
                </c:pt>
                <c:pt idx="8">
                  <c:v>60.692999999999998</c:v>
                </c:pt>
                <c:pt idx="9">
                  <c:v>62.698999999999998</c:v>
                </c:pt>
                <c:pt idx="10">
                  <c:v>66.495999999999995</c:v>
                </c:pt>
                <c:pt idx="11">
                  <c:v>65.408000000000001</c:v>
                </c:pt>
                <c:pt idx="12">
                  <c:v>52.441000000000003</c:v>
                </c:pt>
                <c:pt idx="13">
                  <c:v>50.087000000000003</c:v>
                </c:pt>
                <c:pt idx="14">
                  <c:v>57.097999999999999</c:v>
                </c:pt>
                <c:pt idx="15">
                  <c:v>56.783999999999999</c:v>
                </c:pt>
                <c:pt idx="16">
                  <c:v>59.825000000000003</c:v>
                </c:pt>
                <c:pt idx="17">
                  <c:v>62.753</c:v>
                </c:pt>
                <c:pt idx="18">
                  <c:v>75.56</c:v>
                </c:pt>
                <c:pt idx="19">
                  <c:v>92.287999999999997</c:v>
                </c:pt>
                <c:pt idx="20">
                  <c:v>94.215000000000003</c:v>
                </c:pt>
                <c:pt idx="21">
                  <c:v>79.052000000000007</c:v>
                </c:pt>
                <c:pt idx="22">
                  <c:v>91.382999999999996</c:v>
                </c:pt>
                <c:pt idx="23">
                  <c:v>89.207999999999998</c:v>
                </c:pt>
                <c:pt idx="24">
                  <c:v>77.522999999999996</c:v>
                </c:pt>
                <c:pt idx="25">
                  <c:v>75.103999999999999</c:v>
                </c:pt>
                <c:pt idx="26">
                  <c:v>73.908000000000001</c:v>
                </c:pt>
                <c:pt idx="27">
                  <c:v>73.647999999999996</c:v>
                </c:pt>
                <c:pt idx="28">
                  <c:v>74.88</c:v>
                </c:pt>
                <c:pt idx="29">
                  <c:v>78.652000000000001</c:v>
                </c:pt>
                <c:pt idx="30">
                  <c:v>82.424000000000007</c:v>
                </c:pt>
                <c:pt idx="31">
                  <c:v>82.352000000000004</c:v>
                </c:pt>
                <c:pt idx="32">
                  <c:v>80.334999999999994</c:v>
                </c:pt>
                <c:pt idx="33">
                  <c:v>79.480999999999995</c:v>
                </c:pt>
                <c:pt idx="34">
                  <c:v>84.59</c:v>
                </c:pt>
                <c:pt idx="35">
                  <c:v>81.725999999999999</c:v>
                </c:pt>
                <c:pt idx="36">
                  <c:v>82.442999999999998</c:v>
                </c:pt>
                <c:pt idx="37">
                  <c:v>82.102999999999994</c:v>
                </c:pt>
                <c:pt idx="38">
                  <c:v>85.858999999999995</c:v>
                </c:pt>
                <c:pt idx="39">
                  <c:v>86.879000000000005</c:v>
                </c:pt>
                <c:pt idx="40">
                  <c:v>87.537999999999997</c:v>
                </c:pt>
                <c:pt idx="41">
                  <c:v>93.465999999999994</c:v>
                </c:pt>
                <c:pt idx="42">
                  <c:v>94.346000000000004</c:v>
                </c:pt>
                <c:pt idx="43">
                  <c:v>96.781999999999996</c:v>
                </c:pt>
                <c:pt idx="44">
                  <c:v>91.593999999999994</c:v>
                </c:pt>
                <c:pt idx="45">
                  <c:v>110.07</c:v>
                </c:pt>
                <c:pt idx="46">
                  <c:v>115.11499999999999</c:v>
                </c:pt>
                <c:pt idx="47">
                  <c:v>100.53400000000001</c:v>
                </c:pt>
                <c:pt idx="48">
                  <c:v>95.79</c:v>
                </c:pt>
                <c:pt idx="49">
                  <c:v>97.239000000000004</c:v>
                </c:pt>
                <c:pt idx="50">
                  <c:v>85.885000000000005</c:v>
                </c:pt>
                <c:pt idx="51">
                  <c:v>87.105000000000004</c:v>
                </c:pt>
                <c:pt idx="52">
                  <c:v>124.49299999999999</c:v>
                </c:pt>
                <c:pt idx="53">
                  <c:v>105.66500000000001</c:v>
                </c:pt>
                <c:pt idx="54">
                  <c:v>95.602999999999994</c:v>
                </c:pt>
              </c:numCache>
            </c:numRef>
          </c:yVal>
          <c:smooth val="0"/>
          <c:extLst>
            <c:ext xmlns:c16="http://schemas.microsoft.com/office/drawing/2014/chart" uri="{C3380CC4-5D6E-409C-BE32-E72D297353CC}">
              <c16:uniqueId val="{00000000-31C5-45D3-8319-C07EC054A017}"/>
            </c:ext>
          </c:extLst>
        </c:ser>
        <c:ser>
          <c:idx val="1"/>
          <c:order val="1"/>
          <c:tx>
            <c:strRef>
              <c:f>'Grafik 4'!$F$34</c:f>
              <c:strCache>
                <c:ptCount val="1"/>
                <c:pt idx="0">
                  <c:v>Fortzüge</c:v>
                </c:pt>
              </c:strCache>
            </c:strRef>
          </c:tx>
          <c:spPr>
            <a:ln w="19050" cap="rnd">
              <a:solidFill>
                <a:srgbClr val="9381A1"/>
              </a:solidFill>
              <a:round/>
            </a:ln>
            <a:effectLst/>
          </c:spPr>
          <c:marker>
            <c:symbol val="circle"/>
            <c:size val="7"/>
            <c:spPr>
              <a:solidFill>
                <a:srgbClr val="9381A1"/>
              </a:solidFill>
              <a:ln w="9525">
                <a:solidFill>
                  <a:srgbClr val="9381A1"/>
                </a:solidFill>
              </a:ln>
              <a:effectLst/>
            </c:spPr>
          </c:marker>
          <c:xVal>
            <c:numRef>
              <c:f>'Grafik 4'!$D$36:$D$90</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xVal>
          <c:yVal>
            <c:numRef>
              <c:f>'Grafik 4'!$F$36:$F$90</c:f>
              <c:numCache>
                <c:formatCode>#\ ##0.000</c:formatCode>
                <c:ptCount val="55"/>
                <c:pt idx="0">
                  <c:v>80.947000000000003</c:v>
                </c:pt>
                <c:pt idx="1">
                  <c:v>85.304000000000002</c:v>
                </c:pt>
                <c:pt idx="2">
                  <c:v>82.444999999999993</c:v>
                </c:pt>
                <c:pt idx="3">
                  <c:v>78.432000000000002</c:v>
                </c:pt>
                <c:pt idx="4">
                  <c:v>75.021000000000001</c:v>
                </c:pt>
                <c:pt idx="5">
                  <c:v>70.069000000000003</c:v>
                </c:pt>
                <c:pt idx="6">
                  <c:v>67.656000000000006</c:v>
                </c:pt>
                <c:pt idx="7">
                  <c:v>69.575999999999993</c:v>
                </c:pt>
                <c:pt idx="8">
                  <c:v>65.272000000000006</c:v>
                </c:pt>
                <c:pt idx="9">
                  <c:v>62.923000000000002</c:v>
                </c:pt>
                <c:pt idx="10">
                  <c:v>64.298000000000002</c:v>
                </c:pt>
                <c:pt idx="11">
                  <c:v>63.119</c:v>
                </c:pt>
                <c:pt idx="12">
                  <c:v>55.225999999999999</c:v>
                </c:pt>
                <c:pt idx="13">
                  <c:v>54.685000000000002</c:v>
                </c:pt>
                <c:pt idx="14">
                  <c:v>64.567999999999998</c:v>
                </c:pt>
                <c:pt idx="15">
                  <c:v>59.792000000000002</c:v>
                </c:pt>
                <c:pt idx="16">
                  <c:v>59.872999999999998</c:v>
                </c:pt>
                <c:pt idx="17">
                  <c:v>57.24</c:v>
                </c:pt>
                <c:pt idx="18">
                  <c:v>60.853000000000002</c:v>
                </c:pt>
                <c:pt idx="19">
                  <c:v>63.231999999999999</c:v>
                </c:pt>
                <c:pt idx="20">
                  <c:v>63.566000000000003</c:v>
                </c:pt>
                <c:pt idx="21">
                  <c:v>57.726999999999997</c:v>
                </c:pt>
                <c:pt idx="22">
                  <c:v>67.408000000000001</c:v>
                </c:pt>
                <c:pt idx="23">
                  <c:v>70.66</c:v>
                </c:pt>
                <c:pt idx="24">
                  <c:v>70.498000000000005</c:v>
                </c:pt>
                <c:pt idx="25">
                  <c:v>68.671000000000006</c:v>
                </c:pt>
                <c:pt idx="26">
                  <c:v>70.221000000000004</c:v>
                </c:pt>
                <c:pt idx="27">
                  <c:v>74.545000000000002</c:v>
                </c:pt>
                <c:pt idx="28">
                  <c:v>76.528999999999996</c:v>
                </c:pt>
                <c:pt idx="29">
                  <c:v>71.478999999999999</c:v>
                </c:pt>
                <c:pt idx="30">
                  <c:v>69.715999999999994</c:v>
                </c:pt>
                <c:pt idx="31">
                  <c:v>68.915999999999997</c:v>
                </c:pt>
                <c:pt idx="32">
                  <c:v>74.921000000000006</c:v>
                </c:pt>
                <c:pt idx="33">
                  <c:v>71.828999999999994</c:v>
                </c:pt>
                <c:pt idx="34">
                  <c:v>82.138999999999996</c:v>
                </c:pt>
                <c:pt idx="35">
                  <c:v>71.602000000000004</c:v>
                </c:pt>
                <c:pt idx="36">
                  <c:v>70.712999999999994</c:v>
                </c:pt>
                <c:pt idx="37">
                  <c:v>65.323999999999998</c:v>
                </c:pt>
                <c:pt idx="38">
                  <c:v>84.108000000000004</c:v>
                </c:pt>
                <c:pt idx="39">
                  <c:v>84.411000000000001</c:v>
                </c:pt>
                <c:pt idx="40">
                  <c:v>75.668000000000006</c:v>
                </c:pt>
                <c:pt idx="41">
                  <c:v>81.230999999999995</c:v>
                </c:pt>
                <c:pt idx="42">
                  <c:v>79.334999999999994</c:v>
                </c:pt>
                <c:pt idx="43">
                  <c:v>84.822999999999993</c:v>
                </c:pt>
                <c:pt idx="44">
                  <c:v>78.218000000000004</c:v>
                </c:pt>
                <c:pt idx="45">
                  <c:v>90.72</c:v>
                </c:pt>
                <c:pt idx="46">
                  <c:v>94.914000000000001</c:v>
                </c:pt>
                <c:pt idx="47">
                  <c:v>82.525000000000006</c:v>
                </c:pt>
                <c:pt idx="48">
                  <c:v>87.811000000000007</c:v>
                </c:pt>
                <c:pt idx="49">
                  <c:v>92.236000000000004</c:v>
                </c:pt>
                <c:pt idx="50">
                  <c:v>81.828000000000003</c:v>
                </c:pt>
                <c:pt idx="51">
                  <c:v>87.177999999999997</c:v>
                </c:pt>
                <c:pt idx="52">
                  <c:v>85.064999999999998</c:v>
                </c:pt>
                <c:pt idx="53">
                  <c:v>85.778000000000006</c:v>
                </c:pt>
                <c:pt idx="54">
                  <c:v>83.138000000000005</c:v>
                </c:pt>
              </c:numCache>
            </c:numRef>
          </c:yVal>
          <c:smooth val="0"/>
          <c:extLst>
            <c:ext xmlns:c16="http://schemas.microsoft.com/office/drawing/2014/chart" uri="{C3380CC4-5D6E-409C-BE32-E72D297353CC}">
              <c16:uniqueId val="{00000001-31C5-45D3-8319-C07EC054A017}"/>
            </c:ext>
          </c:extLst>
        </c:ser>
        <c:dLbls>
          <c:showLegendKey val="0"/>
          <c:showVal val="0"/>
          <c:showCatName val="0"/>
          <c:showSerName val="0"/>
          <c:showPercent val="0"/>
          <c:showBubbleSize val="0"/>
        </c:dLbls>
        <c:axId val="346649800"/>
        <c:axId val="346654112"/>
      </c:scatterChart>
      <c:valAx>
        <c:axId val="346649800"/>
        <c:scaling>
          <c:orientation val="minMax"/>
          <c:max val="2025"/>
          <c:min val="1970"/>
        </c:scaling>
        <c:delete val="0"/>
        <c:axPos val="b"/>
        <c:majorGridlines>
          <c:spPr>
            <a:ln w="9525" cap="flat" cmpd="sng" algn="ctr">
              <a:noFill/>
              <a:round/>
            </a:ln>
            <a:effectLst/>
          </c:spPr>
        </c:majorGridlines>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46654112"/>
        <c:crosses val="autoZero"/>
        <c:crossBetween val="midCat"/>
        <c:majorUnit val="5"/>
        <c:minorUnit val="5"/>
      </c:valAx>
      <c:valAx>
        <c:axId val="346654112"/>
        <c:scaling>
          <c:orientation val="minMax"/>
          <c:max val="150"/>
          <c:min val="0"/>
        </c:scaling>
        <c:delete val="0"/>
        <c:axPos val="l"/>
        <c:majorGridlines>
          <c:spPr>
            <a:ln w="9525" cap="flat" cmpd="sng" algn="ctr">
              <a:solidFill>
                <a:sysClr val="window" lastClr="FFFFFF">
                  <a:lumMod val="85000"/>
                </a:sysClr>
              </a:solidFill>
              <a:round/>
            </a:ln>
            <a:effectLst/>
          </c:spPr>
        </c:majorGridlines>
        <c:numFmt formatCode="#\ ##0" sourceLinked="0"/>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46649800"/>
        <c:crosses val="autoZero"/>
        <c:crossBetween val="midCat"/>
        <c:majorUnit val="25"/>
        <c:minorUnit val="25"/>
      </c:valAx>
      <c:spPr>
        <a:solidFill>
          <a:sysClr val="window" lastClr="FFFFFF"/>
        </a:soli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19444444444454E-2"/>
          <c:y val="8.190069444444445E-2"/>
          <c:w val="0.8881216666666667"/>
          <c:h val="0.85735092592592588"/>
        </c:manualLayout>
      </c:layout>
      <c:barChart>
        <c:barDir val="col"/>
        <c:grouping val="stacked"/>
        <c:varyColors val="0"/>
        <c:ser>
          <c:idx val="0"/>
          <c:order val="0"/>
          <c:tx>
            <c:strRef>
              <c:f>'Grafik 5'!$E$33</c:f>
              <c:strCache>
                <c:ptCount val="1"/>
                <c:pt idx="0">
                  <c:v> unter 18 Jahre</c:v>
                </c:pt>
              </c:strCache>
            </c:strRef>
          </c:tx>
          <c:spPr>
            <a:solidFill>
              <a:srgbClr val="008F9E"/>
            </a:solidFill>
            <a:ln w="3175">
              <a:solidFill>
                <a:schemeClr val="bg1"/>
              </a:solidFill>
            </a:ln>
            <a:effectLst/>
          </c:spPr>
          <c:invertIfNegative val="0"/>
          <c:cat>
            <c:numRef>
              <c:f>'Grafik 5'!$D$34:$D$90</c:f>
              <c:numCache>
                <c:formatCode>General</c:formatCode>
                <c:ptCount val="57"/>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6">
                  <c:v>2045</c:v>
                </c:pt>
              </c:numCache>
            </c:numRef>
          </c:cat>
          <c:val>
            <c:numRef>
              <c:f>'Grafik 5'!$E$34:$E$90</c:f>
              <c:numCache>
                <c:formatCode>#\ ###\ ##0</c:formatCode>
                <c:ptCount val="57"/>
                <c:pt idx="0">
                  <c:v>381038</c:v>
                </c:pt>
                <c:pt idx="1">
                  <c:v>379013</c:v>
                </c:pt>
                <c:pt idx="2">
                  <c:v>373887</c:v>
                </c:pt>
                <c:pt idx="3">
                  <c:v>366357</c:v>
                </c:pt>
                <c:pt idx="4">
                  <c:v>359741</c:v>
                </c:pt>
                <c:pt idx="5">
                  <c:v>351988</c:v>
                </c:pt>
                <c:pt idx="6">
                  <c:v>343614</c:v>
                </c:pt>
                <c:pt idx="7">
                  <c:v>334156</c:v>
                </c:pt>
                <c:pt idx="8">
                  <c:v>324356</c:v>
                </c:pt>
                <c:pt idx="9">
                  <c:v>315027</c:v>
                </c:pt>
                <c:pt idx="10">
                  <c:v>307003</c:v>
                </c:pt>
                <c:pt idx="11">
                  <c:v>295876</c:v>
                </c:pt>
                <c:pt idx="12">
                  <c:v>283598</c:v>
                </c:pt>
                <c:pt idx="13">
                  <c:v>270380</c:v>
                </c:pt>
                <c:pt idx="14">
                  <c:v>255856</c:v>
                </c:pt>
                <c:pt idx="15">
                  <c:v>245021</c:v>
                </c:pt>
                <c:pt idx="16">
                  <c:v>237061</c:v>
                </c:pt>
                <c:pt idx="17">
                  <c:v>235815</c:v>
                </c:pt>
                <c:pt idx="18">
                  <c:v>237331</c:v>
                </c:pt>
                <c:pt idx="19">
                  <c:v>243558</c:v>
                </c:pt>
                <c:pt idx="20">
                  <c:v>251598</c:v>
                </c:pt>
                <c:pt idx="21">
                  <c:v>258903</c:v>
                </c:pt>
                <c:pt idx="22">
                  <c:v>267432</c:v>
                </c:pt>
                <c:pt idx="23">
                  <c:v>270705</c:v>
                </c:pt>
                <c:pt idx="24">
                  <c:v>271427</c:v>
                </c:pt>
                <c:pt idx="25">
                  <c:v>272868</c:v>
                </c:pt>
                <c:pt idx="26">
                  <c:v>274547</c:v>
                </c:pt>
                <c:pt idx="27">
                  <c:v>275533</c:v>
                </c:pt>
                <c:pt idx="28">
                  <c:v>274510</c:v>
                </c:pt>
                <c:pt idx="29">
                  <c:v>274814</c:v>
                </c:pt>
                <c:pt idx="30">
                  <c:v>276206</c:v>
                </c:pt>
                <c:pt idx="31">
                  <c:v>277286</c:v>
                </c:pt>
                <c:pt idx="32">
                  <c:v>277168</c:v>
                </c:pt>
                <c:pt idx="33">
                  <c:v>276628</c:v>
                </c:pt>
                <c:pt idx="34">
                  <c:v>275245</c:v>
                </c:pt>
                <c:pt idx="35">
                  <c:v>274513</c:v>
                </c:pt>
                <c:pt idx="36">
                  <c:v>273255</c:v>
                </c:pt>
                <c:pt idx="37">
                  <c:v>273184</c:v>
                </c:pt>
                <c:pt idx="38">
                  <c:v>271754</c:v>
                </c:pt>
                <c:pt idx="39">
                  <c:v>272229</c:v>
                </c:pt>
                <c:pt idx="40">
                  <c:v>273825</c:v>
                </c:pt>
                <c:pt idx="41">
                  <c:v>270968</c:v>
                </c:pt>
                <c:pt idx="42">
                  <c:v>273583</c:v>
                </c:pt>
                <c:pt idx="43">
                  <c:v>276747</c:v>
                </c:pt>
                <c:pt idx="44">
                  <c:v>281242</c:v>
                </c:pt>
                <c:pt idx="45">
                  <c:v>288774</c:v>
                </c:pt>
                <c:pt idx="46">
                  <c:v>297188</c:v>
                </c:pt>
                <c:pt idx="47">
                  <c:v>302867</c:v>
                </c:pt>
                <c:pt idx="48">
                  <c:v>306462</c:v>
                </c:pt>
                <c:pt idx="49">
                  <c:v>310886</c:v>
                </c:pt>
                <c:pt idx="50">
                  <c:v>313491</c:v>
                </c:pt>
                <c:pt idx="51">
                  <c:v>315870</c:v>
                </c:pt>
                <c:pt idx="52">
                  <c:v>313469</c:v>
                </c:pt>
                <c:pt idx="53">
                  <c:v>315584</c:v>
                </c:pt>
                <c:pt idx="54">
                  <c:v>316238</c:v>
                </c:pt>
                <c:pt idx="56">
                  <c:v>292200</c:v>
                </c:pt>
              </c:numCache>
            </c:numRef>
          </c:val>
          <c:extLst>
            <c:ext xmlns:c16="http://schemas.microsoft.com/office/drawing/2014/chart" uri="{C3380CC4-5D6E-409C-BE32-E72D297353CC}">
              <c16:uniqueId val="{00000000-458E-4B29-AB46-954FCD062592}"/>
            </c:ext>
          </c:extLst>
        </c:ser>
        <c:ser>
          <c:idx val="1"/>
          <c:order val="1"/>
          <c:tx>
            <c:strRef>
              <c:f>'Grafik 5'!$F$33</c:f>
              <c:strCache>
                <c:ptCount val="1"/>
                <c:pt idx="0">
                  <c:v> 18 bis unter 65 Jahre</c:v>
                </c:pt>
              </c:strCache>
            </c:strRef>
          </c:tx>
          <c:spPr>
            <a:solidFill>
              <a:srgbClr val="E6B287"/>
            </a:solidFill>
            <a:ln w="3175">
              <a:solidFill>
                <a:schemeClr val="bg1"/>
              </a:solidFill>
            </a:ln>
            <a:effectLst/>
          </c:spPr>
          <c:invertIfNegative val="0"/>
          <c:cat>
            <c:numRef>
              <c:f>'Grafik 5'!$D$34:$D$90</c:f>
              <c:numCache>
                <c:formatCode>General</c:formatCode>
                <c:ptCount val="57"/>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6">
                  <c:v>2045</c:v>
                </c:pt>
              </c:numCache>
            </c:numRef>
          </c:cat>
          <c:val>
            <c:numRef>
              <c:f>'Grafik 5'!$F$34:$F$90</c:f>
              <c:numCache>
                <c:formatCode>#\ ###\ ##0</c:formatCode>
                <c:ptCount val="57"/>
                <c:pt idx="0">
                  <c:v>1107256</c:v>
                </c:pt>
                <c:pt idx="1">
                  <c:v>1093450</c:v>
                </c:pt>
                <c:pt idx="2">
                  <c:v>1080238</c:v>
                </c:pt>
                <c:pt idx="3">
                  <c:v>1070431</c:v>
                </c:pt>
                <c:pt idx="4">
                  <c:v>1056519</c:v>
                </c:pt>
                <c:pt idx="5">
                  <c:v>1047434</c:v>
                </c:pt>
                <c:pt idx="6">
                  <c:v>1036908</c:v>
                </c:pt>
                <c:pt idx="7">
                  <c:v>1026981</c:v>
                </c:pt>
                <c:pt idx="8">
                  <c:v>1020299</c:v>
                </c:pt>
                <c:pt idx="9">
                  <c:v>1018356</c:v>
                </c:pt>
                <c:pt idx="10">
                  <c:v>1022755</c:v>
                </c:pt>
                <c:pt idx="11">
                  <c:v>1035118</c:v>
                </c:pt>
                <c:pt idx="12">
                  <c:v>1044327</c:v>
                </c:pt>
                <c:pt idx="13">
                  <c:v>1052268</c:v>
                </c:pt>
                <c:pt idx="14">
                  <c:v>1052929</c:v>
                </c:pt>
                <c:pt idx="15">
                  <c:v>1049807</c:v>
                </c:pt>
                <c:pt idx="16">
                  <c:v>1048857</c:v>
                </c:pt>
                <c:pt idx="17">
                  <c:v>1064984</c:v>
                </c:pt>
                <c:pt idx="18">
                  <c:v>1073816</c:v>
                </c:pt>
                <c:pt idx="19">
                  <c:v>1091827</c:v>
                </c:pt>
                <c:pt idx="20">
                  <c:v>1109977</c:v>
                </c:pt>
                <c:pt idx="21">
                  <c:v>1119908</c:v>
                </c:pt>
                <c:pt idx="22">
                  <c:v>1131839</c:v>
                </c:pt>
                <c:pt idx="23">
                  <c:v>1141838</c:v>
                </c:pt>
                <c:pt idx="24">
                  <c:v>1143991</c:v>
                </c:pt>
                <c:pt idx="25">
                  <c:v>1144778</c:v>
                </c:pt>
                <c:pt idx="26">
                  <c:v>1145098</c:v>
                </c:pt>
                <c:pt idx="27">
                  <c:v>1143338</c:v>
                </c:pt>
                <c:pt idx="28">
                  <c:v>1142218</c:v>
                </c:pt>
                <c:pt idx="29">
                  <c:v>1144192</c:v>
                </c:pt>
                <c:pt idx="30">
                  <c:v>1149508</c:v>
                </c:pt>
                <c:pt idx="31">
                  <c:v>1154252</c:v>
                </c:pt>
                <c:pt idx="32">
                  <c:v>1152524</c:v>
                </c:pt>
                <c:pt idx="33">
                  <c:v>1152204</c:v>
                </c:pt>
                <c:pt idx="34">
                  <c:v>1148670</c:v>
                </c:pt>
                <c:pt idx="35">
                  <c:v>1150492</c:v>
                </c:pt>
                <c:pt idx="36">
                  <c:v>1155288</c:v>
                </c:pt>
                <c:pt idx="37">
                  <c:v>1167430</c:v>
                </c:pt>
                <c:pt idx="38">
                  <c:v>1166992</c:v>
                </c:pt>
                <c:pt idx="39">
                  <c:v>1165585</c:v>
                </c:pt>
                <c:pt idx="40">
                  <c:v>1176506</c:v>
                </c:pt>
                <c:pt idx="41">
                  <c:v>1119816</c:v>
                </c:pt>
                <c:pt idx="42">
                  <c:v>1131735</c:v>
                </c:pt>
                <c:pt idx="43">
                  <c:v>1139034</c:v>
                </c:pt>
                <c:pt idx="44">
                  <c:v>1148535</c:v>
                </c:pt>
                <c:pt idx="45">
                  <c:v>1164225</c:v>
                </c:pt>
                <c:pt idx="46">
                  <c:v>1177938</c:v>
                </c:pt>
                <c:pt idx="47">
                  <c:v>1191397</c:v>
                </c:pt>
                <c:pt idx="48">
                  <c:v>1198462</c:v>
                </c:pt>
                <c:pt idx="49">
                  <c:v>1200008</c:v>
                </c:pt>
                <c:pt idx="50">
                  <c:v>1202355</c:v>
                </c:pt>
                <c:pt idx="51">
                  <c:v>1201527</c:v>
                </c:pt>
                <c:pt idx="52">
                  <c:v>1188028</c:v>
                </c:pt>
                <c:pt idx="53">
                  <c:v>1202977</c:v>
                </c:pt>
                <c:pt idx="54">
                  <c:v>1210235</c:v>
                </c:pt>
                <c:pt idx="56">
                  <c:v>1177700</c:v>
                </c:pt>
              </c:numCache>
            </c:numRef>
          </c:val>
          <c:extLst>
            <c:ext xmlns:c16="http://schemas.microsoft.com/office/drawing/2014/chart" uri="{C3380CC4-5D6E-409C-BE32-E72D297353CC}">
              <c16:uniqueId val="{00000001-458E-4B29-AB46-954FCD062592}"/>
            </c:ext>
          </c:extLst>
        </c:ser>
        <c:ser>
          <c:idx val="2"/>
          <c:order val="2"/>
          <c:tx>
            <c:strRef>
              <c:f>'Grafik 5'!$G$33</c:f>
              <c:strCache>
                <c:ptCount val="1"/>
                <c:pt idx="0">
                  <c:v> 65 Jahre und älter</c:v>
                </c:pt>
              </c:strCache>
            </c:strRef>
          </c:tx>
          <c:spPr>
            <a:solidFill>
              <a:srgbClr val="71CBF4"/>
            </a:solidFill>
            <a:ln w="3175">
              <a:solidFill>
                <a:schemeClr val="bg1"/>
              </a:solidFill>
            </a:ln>
            <a:effectLst/>
          </c:spPr>
          <c:invertIfNegative val="0"/>
          <c:cat>
            <c:numRef>
              <c:f>'Grafik 5'!$D$34:$D$90</c:f>
              <c:numCache>
                <c:formatCode>General</c:formatCode>
                <c:ptCount val="57"/>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6">
                  <c:v>2045</c:v>
                </c:pt>
              </c:numCache>
            </c:numRef>
          </c:cat>
          <c:val>
            <c:numRef>
              <c:f>'Grafik 5'!$G$34:$G$90</c:f>
              <c:numCache>
                <c:formatCode>#\ ###\ ##0</c:formatCode>
                <c:ptCount val="57"/>
                <c:pt idx="0">
                  <c:v>305346</c:v>
                </c:pt>
                <c:pt idx="1">
                  <c:v>309158</c:v>
                </c:pt>
                <c:pt idx="2">
                  <c:v>312089</c:v>
                </c:pt>
                <c:pt idx="3">
                  <c:v>314833</c:v>
                </c:pt>
                <c:pt idx="4">
                  <c:v>317542</c:v>
                </c:pt>
                <c:pt idx="5">
                  <c:v>317961</c:v>
                </c:pt>
                <c:pt idx="6">
                  <c:v>318093</c:v>
                </c:pt>
                <c:pt idx="7">
                  <c:v>319203</c:v>
                </c:pt>
                <c:pt idx="8">
                  <c:v>319650</c:v>
                </c:pt>
                <c:pt idx="9">
                  <c:v>319660</c:v>
                </c:pt>
                <c:pt idx="10">
                  <c:v>315337</c:v>
                </c:pt>
                <c:pt idx="11">
                  <c:v>306138</c:v>
                </c:pt>
                <c:pt idx="12">
                  <c:v>295923</c:v>
                </c:pt>
                <c:pt idx="13">
                  <c:v>286883</c:v>
                </c:pt>
                <c:pt idx="14">
                  <c:v>283662</c:v>
                </c:pt>
                <c:pt idx="15">
                  <c:v>285056</c:v>
                </c:pt>
                <c:pt idx="16">
                  <c:v>285349</c:v>
                </c:pt>
                <c:pt idx="17">
                  <c:v>293391</c:v>
                </c:pt>
                <c:pt idx="18">
                  <c:v>291923</c:v>
                </c:pt>
                <c:pt idx="19">
                  <c:v>290835</c:v>
                </c:pt>
                <c:pt idx="20">
                  <c:v>290788</c:v>
                </c:pt>
                <c:pt idx="21">
                  <c:v>289946</c:v>
                </c:pt>
                <c:pt idx="22">
                  <c:v>289514</c:v>
                </c:pt>
                <c:pt idx="23">
                  <c:v>290344</c:v>
                </c:pt>
                <c:pt idx="24">
                  <c:v>290454</c:v>
                </c:pt>
                <c:pt idx="25">
                  <c:v>290255</c:v>
                </c:pt>
                <c:pt idx="26">
                  <c:v>288341</c:v>
                </c:pt>
                <c:pt idx="27">
                  <c:v>285860</c:v>
                </c:pt>
                <c:pt idx="28">
                  <c:v>283361</c:v>
                </c:pt>
                <c:pt idx="29">
                  <c:v>285729</c:v>
                </c:pt>
                <c:pt idx="30">
                  <c:v>289678</c:v>
                </c:pt>
                <c:pt idx="31">
                  <c:v>294825</c:v>
                </c:pt>
                <c:pt idx="32">
                  <c:v>299114</c:v>
                </c:pt>
                <c:pt idx="33">
                  <c:v>305251</c:v>
                </c:pt>
                <c:pt idx="34">
                  <c:v>310915</c:v>
                </c:pt>
                <c:pt idx="35">
                  <c:v>318622</c:v>
                </c:pt>
                <c:pt idx="36">
                  <c:v>325639</c:v>
                </c:pt>
                <c:pt idx="37">
                  <c:v>330015</c:v>
                </c:pt>
                <c:pt idx="38">
                  <c:v>333354</c:v>
                </c:pt>
                <c:pt idx="39">
                  <c:v>336410</c:v>
                </c:pt>
                <c:pt idx="40">
                  <c:v>336117</c:v>
                </c:pt>
                <c:pt idx="41">
                  <c:v>327403</c:v>
                </c:pt>
                <c:pt idx="42">
                  <c:v>328954</c:v>
                </c:pt>
                <c:pt idx="43">
                  <c:v>330561</c:v>
                </c:pt>
                <c:pt idx="44">
                  <c:v>333014</c:v>
                </c:pt>
                <c:pt idx="45">
                  <c:v>334409</c:v>
                </c:pt>
                <c:pt idx="46">
                  <c:v>335312</c:v>
                </c:pt>
                <c:pt idx="47">
                  <c:v>336320</c:v>
                </c:pt>
                <c:pt idx="48">
                  <c:v>336255</c:v>
                </c:pt>
                <c:pt idx="49">
                  <c:v>336359</c:v>
                </c:pt>
                <c:pt idx="50">
                  <c:v>336632</c:v>
                </c:pt>
                <c:pt idx="51">
                  <c:v>336538</c:v>
                </c:pt>
                <c:pt idx="52">
                  <c:v>331178</c:v>
                </c:pt>
                <c:pt idx="53">
                  <c:v>333035</c:v>
                </c:pt>
                <c:pt idx="54">
                  <c:v>336092</c:v>
                </c:pt>
                <c:pt idx="56">
                  <c:v>431000</c:v>
                </c:pt>
              </c:numCache>
            </c:numRef>
          </c:val>
          <c:extLst>
            <c:ext xmlns:c16="http://schemas.microsoft.com/office/drawing/2014/chart" uri="{C3380CC4-5D6E-409C-BE32-E72D297353CC}">
              <c16:uniqueId val="{00000002-458E-4B29-AB46-954FCD062592}"/>
            </c:ext>
          </c:extLst>
        </c:ser>
        <c:dLbls>
          <c:showLegendKey val="0"/>
          <c:showVal val="0"/>
          <c:showCatName val="0"/>
          <c:showSerName val="0"/>
          <c:showPercent val="0"/>
          <c:showBubbleSize val="0"/>
        </c:dLbls>
        <c:gapWidth val="30"/>
        <c:overlap val="100"/>
        <c:axId val="346654504"/>
        <c:axId val="346654896"/>
      </c:barChart>
      <c:catAx>
        <c:axId val="34665450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46654896"/>
        <c:crosses val="autoZero"/>
        <c:auto val="0"/>
        <c:lblAlgn val="ctr"/>
        <c:lblOffset val="100"/>
        <c:tickLblSkip val="5"/>
        <c:tickMarkSkip val="1"/>
        <c:noMultiLvlLbl val="1"/>
      </c:catAx>
      <c:valAx>
        <c:axId val="346654896"/>
        <c:scaling>
          <c:orientation val="minMax"/>
          <c:max val="20000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Personen</a:t>
                </a:r>
              </a:p>
            </c:rich>
          </c:tx>
          <c:layout>
            <c:manualLayout>
              <c:xMode val="edge"/>
              <c:yMode val="edge"/>
              <c:x val="2.3439424667149681E-4"/>
              <c:y val="5.7240740740740741E-3"/>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46654504"/>
        <c:crossesAt val="1"/>
        <c:crossBetween val="between"/>
        <c:majorUnit val="500000"/>
      </c:valAx>
      <c:spPr>
        <a:solidFill>
          <a:schemeClr val="bg1"/>
        </a:solidFill>
        <a:ln>
          <a:solidFill>
            <a:schemeClr val="bg1">
              <a:lumMod val="85000"/>
            </a:schemeClr>
          </a:solidFill>
        </a:ln>
        <a:effectLst/>
      </c:spPr>
    </c:plotArea>
    <c:legend>
      <c:legendPos val="r"/>
      <c:layout>
        <c:manualLayout>
          <c:xMode val="edge"/>
          <c:yMode val="edge"/>
          <c:x val="0.39759009328891015"/>
          <c:y val="0.47990787037037036"/>
          <c:w val="0.25784285235958498"/>
          <c:h val="0.15257592592592592"/>
        </c:manualLayout>
      </c:layout>
      <c:overlay val="0"/>
      <c:spPr>
        <a:solidFill>
          <a:schemeClr val="bg1"/>
        </a:solidFill>
        <a:ln w="76200">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336724691350115E-2"/>
          <c:y val="0.11440651440309092"/>
          <c:w val="0.86860375569408577"/>
          <c:h val="0.74756761383087988"/>
        </c:manualLayout>
      </c:layout>
      <c:barChart>
        <c:barDir val="col"/>
        <c:grouping val="clustered"/>
        <c:varyColors val="0"/>
        <c:ser>
          <c:idx val="2"/>
          <c:order val="0"/>
          <c:tx>
            <c:strRef>
              <c:f>'Grafik 6'!$E$33</c:f>
              <c:strCache>
                <c:ptCount val="1"/>
                <c:pt idx="0">
                  <c:v>Durchschnittliche Anzahl der Frauen im gebärfähigen Alter</c:v>
                </c:pt>
              </c:strCache>
            </c:strRef>
          </c:tx>
          <c:spPr>
            <a:solidFill>
              <a:srgbClr val="71CBF4"/>
            </a:solidFill>
            <a:ln w="9525">
              <a:noFill/>
            </a:ln>
            <a:effectLst/>
          </c:spPr>
          <c:invertIfNegative val="0"/>
          <c:cat>
            <c:numRef>
              <c:f>'Grafik 6'!$D$34:$D$88</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cat>
          <c:val>
            <c:numRef>
              <c:f>'Grafik 6'!$E$34:$E$88</c:f>
              <c:numCache>
                <c:formatCode>#\ ##0</c:formatCode>
                <c:ptCount val="55"/>
                <c:pt idx="0">
                  <c:v>350533</c:v>
                </c:pt>
                <c:pt idx="1">
                  <c:v>349653</c:v>
                </c:pt>
                <c:pt idx="2">
                  <c:v>348198</c:v>
                </c:pt>
                <c:pt idx="3">
                  <c:v>346213</c:v>
                </c:pt>
                <c:pt idx="4">
                  <c:v>345321</c:v>
                </c:pt>
                <c:pt idx="5">
                  <c:v>344970</c:v>
                </c:pt>
                <c:pt idx="6">
                  <c:v>346374</c:v>
                </c:pt>
                <c:pt idx="7">
                  <c:v>346624</c:v>
                </c:pt>
                <c:pt idx="8">
                  <c:v>348784</c:v>
                </c:pt>
                <c:pt idx="9">
                  <c:v>348649</c:v>
                </c:pt>
                <c:pt idx="10">
                  <c:v>347851</c:v>
                </c:pt>
                <c:pt idx="11">
                  <c:v>348105</c:v>
                </c:pt>
                <c:pt idx="12">
                  <c:v>348429</c:v>
                </c:pt>
                <c:pt idx="13">
                  <c:v>346510</c:v>
                </c:pt>
                <c:pt idx="14">
                  <c:v>341902</c:v>
                </c:pt>
                <c:pt idx="15">
                  <c:v>336734</c:v>
                </c:pt>
                <c:pt idx="16">
                  <c:v>332687</c:v>
                </c:pt>
                <c:pt idx="17">
                  <c:v>336715</c:v>
                </c:pt>
                <c:pt idx="18">
                  <c:v>336002</c:v>
                </c:pt>
                <c:pt idx="19">
                  <c:v>338016</c:v>
                </c:pt>
                <c:pt idx="20">
                  <c:v>345703</c:v>
                </c:pt>
                <c:pt idx="21">
                  <c:v>350783</c:v>
                </c:pt>
                <c:pt idx="22">
                  <c:v>354467</c:v>
                </c:pt>
                <c:pt idx="23">
                  <c:v>358272</c:v>
                </c:pt>
                <c:pt idx="24">
                  <c:v>360043</c:v>
                </c:pt>
                <c:pt idx="25">
                  <c:v>360514</c:v>
                </c:pt>
                <c:pt idx="26">
                  <c:v>361338</c:v>
                </c:pt>
                <c:pt idx="27">
                  <c:v>361297</c:v>
                </c:pt>
                <c:pt idx="28">
                  <c:v>360586</c:v>
                </c:pt>
                <c:pt idx="29">
                  <c:v>361459</c:v>
                </c:pt>
                <c:pt idx="30">
                  <c:v>366599</c:v>
                </c:pt>
                <c:pt idx="31">
                  <c:v>370771</c:v>
                </c:pt>
                <c:pt idx="32">
                  <c:v>373770</c:v>
                </c:pt>
                <c:pt idx="33">
                  <c:v>376243</c:v>
                </c:pt>
                <c:pt idx="34">
                  <c:v>377940</c:v>
                </c:pt>
                <c:pt idx="35">
                  <c:v>379300</c:v>
                </c:pt>
                <c:pt idx="36">
                  <c:v>380108</c:v>
                </c:pt>
                <c:pt idx="37">
                  <c:v>382411</c:v>
                </c:pt>
                <c:pt idx="38">
                  <c:v>383153</c:v>
                </c:pt>
                <c:pt idx="39">
                  <c:v>381826</c:v>
                </c:pt>
                <c:pt idx="40">
                  <c:v>378909</c:v>
                </c:pt>
                <c:pt idx="41">
                  <c:v>362087</c:v>
                </c:pt>
                <c:pt idx="42">
                  <c:v>363159</c:v>
                </c:pt>
                <c:pt idx="43">
                  <c:v>364079</c:v>
                </c:pt>
                <c:pt idx="44">
                  <c:v>364655</c:v>
                </c:pt>
                <c:pt idx="45">
                  <c:v>366802</c:v>
                </c:pt>
                <c:pt idx="46">
                  <c:v>370135</c:v>
                </c:pt>
                <c:pt idx="47">
                  <c:v>373949</c:v>
                </c:pt>
                <c:pt idx="48">
                  <c:v>377340</c:v>
                </c:pt>
                <c:pt idx="49">
                  <c:v>379395</c:v>
                </c:pt>
                <c:pt idx="50">
                  <c:v>380471</c:v>
                </c:pt>
                <c:pt idx="51">
                  <c:v>380326</c:v>
                </c:pt>
                <c:pt idx="52" formatCode="###\ ###\ ##0">
                  <c:v>372274</c:v>
                </c:pt>
                <c:pt idx="53" formatCode="###\ ###\ ##0">
                  <c:v>380534</c:v>
                </c:pt>
                <c:pt idx="54" formatCode="###\ ###\ ##0">
                  <c:v>384137</c:v>
                </c:pt>
              </c:numCache>
            </c:numRef>
          </c:val>
          <c:extLst>
            <c:ext xmlns:c16="http://schemas.microsoft.com/office/drawing/2014/chart" uri="{C3380CC4-5D6E-409C-BE32-E72D297353CC}">
              <c16:uniqueId val="{00000002-069E-455C-A7C3-B4B446EB2CA7}"/>
            </c:ext>
          </c:extLst>
        </c:ser>
        <c:dLbls>
          <c:showLegendKey val="0"/>
          <c:showVal val="0"/>
          <c:showCatName val="0"/>
          <c:showSerName val="0"/>
          <c:showPercent val="0"/>
          <c:showBubbleSize val="0"/>
        </c:dLbls>
        <c:gapWidth val="50"/>
        <c:axId val="307003600"/>
        <c:axId val="353001304"/>
      </c:barChart>
      <c:lineChart>
        <c:grouping val="standard"/>
        <c:varyColors val="0"/>
        <c:ser>
          <c:idx val="0"/>
          <c:order val="1"/>
          <c:tx>
            <c:strRef>
              <c:f>'Grafik 6'!$F$33</c:f>
              <c:strCache>
                <c:ptCount val="1"/>
                <c:pt idx="0">
                  <c:v>Allgemeine Fruchtbarkeitsziffer</c:v>
                </c:pt>
              </c:strCache>
            </c:strRef>
          </c:tx>
          <c:spPr>
            <a:ln w="25400" cap="rnd">
              <a:solidFill>
                <a:srgbClr val="008F9E"/>
              </a:solidFill>
              <a:round/>
            </a:ln>
            <a:effectLst/>
          </c:spPr>
          <c:marker>
            <c:symbol val="circle"/>
            <c:size val="7"/>
            <c:spPr>
              <a:solidFill>
                <a:srgbClr val="008F9E"/>
              </a:solidFill>
              <a:ln w="9525">
                <a:solidFill>
                  <a:srgbClr val="008F9E"/>
                </a:solidFill>
              </a:ln>
              <a:effectLst/>
            </c:spPr>
          </c:marker>
          <c:cat>
            <c:numRef>
              <c:f>'Grafik 6'!$D$34:$D$88</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cat>
          <c:val>
            <c:numRef>
              <c:f>'Grafik 6'!$F$34:$F$88</c:f>
              <c:numCache>
                <c:formatCode>#,##0.0</c:formatCode>
                <c:ptCount val="55"/>
                <c:pt idx="0">
                  <c:v>52.5</c:v>
                </c:pt>
                <c:pt idx="1">
                  <c:v>50.4</c:v>
                </c:pt>
                <c:pt idx="2">
                  <c:v>43.7</c:v>
                </c:pt>
                <c:pt idx="3">
                  <c:v>39.5</c:v>
                </c:pt>
                <c:pt idx="4">
                  <c:v>39.200000000000003</c:v>
                </c:pt>
                <c:pt idx="5">
                  <c:v>38.200000000000003</c:v>
                </c:pt>
                <c:pt idx="6">
                  <c:v>39.299999999999997</c:v>
                </c:pt>
                <c:pt idx="7">
                  <c:v>37.5</c:v>
                </c:pt>
                <c:pt idx="8">
                  <c:v>36.200000000000003</c:v>
                </c:pt>
                <c:pt idx="9">
                  <c:v>36.5</c:v>
                </c:pt>
                <c:pt idx="10">
                  <c:v>39</c:v>
                </c:pt>
                <c:pt idx="11">
                  <c:v>38.799999999999997</c:v>
                </c:pt>
                <c:pt idx="12">
                  <c:v>38.1</c:v>
                </c:pt>
                <c:pt idx="13">
                  <c:v>37</c:v>
                </c:pt>
                <c:pt idx="14">
                  <c:v>36.299999999999997</c:v>
                </c:pt>
                <c:pt idx="15">
                  <c:v>37.700000000000003</c:v>
                </c:pt>
                <c:pt idx="16">
                  <c:v>40.299999999999997</c:v>
                </c:pt>
                <c:pt idx="17">
                  <c:v>42.3</c:v>
                </c:pt>
                <c:pt idx="18">
                  <c:v>45.7</c:v>
                </c:pt>
                <c:pt idx="19">
                  <c:v>45.4</c:v>
                </c:pt>
                <c:pt idx="20">
                  <c:v>48.3</c:v>
                </c:pt>
                <c:pt idx="21">
                  <c:v>47</c:v>
                </c:pt>
                <c:pt idx="22">
                  <c:v>46.5</c:v>
                </c:pt>
                <c:pt idx="23">
                  <c:v>45.4</c:v>
                </c:pt>
                <c:pt idx="24">
                  <c:v>45</c:v>
                </c:pt>
                <c:pt idx="25">
                  <c:v>44</c:v>
                </c:pt>
                <c:pt idx="26">
                  <c:v>45.9</c:v>
                </c:pt>
                <c:pt idx="27">
                  <c:v>47</c:v>
                </c:pt>
                <c:pt idx="28">
                  <c:v>45</c:v>
                </c:pt>
                <c:pt idx="29">
                  <c:v>44.4</c:v>
                </c:pt>
                <c:pt idx="30">
                  <c:v>44.1</c:v>
                </c:pt>
                <c:pt idx="31">
                  <c:v>42.6</c:v>
                </c:pt>
                <c:pt idx="32">
                  <c:v>42</c:v>
                </c:pt>
                <c:pt idx="33">
                  <c:v>42.3</c:v>
                </c:pt>
                <c:pt idx="34">
                  <c:v>42.6</c:v>
                </c:pt>
                <c:pt idx="35">
                  <c:v>42.7</c:v>
                </c:pt>
                <c:pt idx="36">
                  <c:v>42.3</c:v>
                </c:pt>
                <c:pt idx="37">
                  <c:v>43.7</c:v>
                </c:pt>
                <c:pt idx="38">
                  <c:v>43.7</c:v>
                </c:pt>
                <c:pt idx="39">
                  <c:v>43.9</c:v>
                </c:pt>
                <c:pt idx="40">
                  <c:v>45.9</c:v>
                </c:pt>
                <c:pt idx="41">
                  <c:v>47.3</c:v>
                </c:pt>
                <c:pt idx="42">
                  <c:v>48.8</c:v>
                </c:pt>
                <c:pt idx="43">
                  <c:v>49.8</c:v>
                </c:pt>
                <c:pt idx="44">
                  <c:v>52.2</c:v>
                </c:pt>
                <c:pt idx="45">
                  <c:v>53.9</c:v>
                </c:pt>
                <c:pt idx="46">
                  <c:v>57.6</c:v>
                </c:pt>
                <c:pt idx="47">
                  <c:v>56.3</c:v>
                </c:pt>
                <c:pt idx="48">
                  <c:v>55.8</c:v>
                </c:pt>
                <c:pt idx="49">
                  <c:v>54.977002859816288</c:v>
                </c:pt>
                <c:pt idx="50">
                  <c:v>53.3244723002448</c:v>
                </c:pt>
                <c:pt idx="51">
                  <c:v>55.1</c:v>
                </c:pt>
                <c:pt idx="52">
                  <c:v>51.182730999210257</c:v>
                </c:pt>
                <c:pt idx="53">
                  <c:v>47.995711289924159</c:v>
                </c:pt>
                <c:pt idx="54">
                  <c:v>45.694634986996832</c:v>
                </c:pt>
              </c:numCache>
            </c:numRef>
          </c:val>
          <c:smooth val="0"/>
          <c:extLst>
            <c:ext xmlns:c16="http://schemas.microsoft.com/office/drawing/2014/chart" uri="{C3380CC4-5D6E-409C-BE32-E72D297353CC}">
              <c16:uniqueId val="{00000000-2285-4679-9755-1163E44FB635}"/>
            </c:ext>
          </c:extLst>
        </c:ser>
        <c:dLbls>
          <c:showLegendKey val="0"/>
          <c:showVal val="0"/>
          <c:showCatName val="0"/>
          <c:showSerName val="0"/>
          <c:showPercent val="0"/>
          <c:showBubbleSize val="0"/>
        </c:dLbls>
        <c:marker val="1"/>
        <c:smooth val="0"/>
        <c:axId val="353002480"/>
        <c:axId val="352996208"/>
      </c:lineChart>
      <c:catAx>
        <c:axId val="30700360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3001304"/>
        <c:crosses val="autoZero"/>
        <c:auto val="0"/>
        <c:lblAlgn val="ctr"/>
        <c:lblOffset val="100"/>
        <c:tickLblSkip val="5"/>
        <c:noMultiLvlLbl val="1"/>
      </c:catAx>
      <c:valAx>
        <c:axId val="353001304"/>
        <c:scaling>
          <c:orientation val="minMax"/>
          <c:max val="400000"/>
          <c:min val="3200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Anzahl der Frauen</a:t>
                </a:r>
              </a:p>
            </c:rich>
          </c:tx>
          <c:layout>
            <c:manualLayout>
              <c:xMode val="edge"/>
              <c:yMode val="edge"/>
              <c:x val="8.3061944444444438E-2"/>
              <c:y val="4.8367361111111111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07003600"/>
        <c:crossesAt val="1"/>
        <c:crossBetween val="between"/>
        <c:majorUnit val="20000"/>
      </c:valAx>
      <c:valAx>
        <c:axId val="352996208"/>
        <c:scaling>
          <c:orientation val="minMax"/>
          <c:max val="60"/>
          <c:min val="0"/>
        </c:scaling>
        <c:delete val="0"/>
        <c:axPos val="r"/>
        <c:title>
          <c:tx>
            <c:rich>
              <a:bodyPr rot="0" spcFirstLastPara="1" vertOverflow="ellipsis" wrap="square" anchor="ctr" anchorCtr="1"/>
              <a:lstStyle/>
              <a:p>
                <a:pPr algn="r" rtl="0">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Fruchtbarkeitsziffer</a:t>
                </a:r>
              </a:p>
            </c:rich>
          </c:tx>
          <c:layout>
            <c:manualLayout>
              <c:xMode val="edge"/>
              <c:yMode val="edge"/>
              <c:x val="0.81095541666666671"/>
              <c:y val="5.1141435185185186E-2"/>
            </c:manualLayout>
          </c:layout>
          <c:overlay val="0"/>
          <c:spPr>
            <a:noFill/>
            <a:ln>
              <a:noFill/>
            </a:ln>
            <a:effectLst/>
          </c:spPr>
          <c:txPr>
            <a:bodyPr rot="0" spcFirstLastPara="1" vertOverflow="ellipsis" wrap="square" anchor="ctr" anchorCtr="1"/>
            <a:lstStyle/>
            <a:p>
              <a:pPr algn="r" rtl="0">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3002480"/>
        <c:crosses val="max"/>
        <c:crossBetween val="between"/>
        <c:majorUnit val="15"/>
        <c:minorUnit val="5"/>
      </c:valAx>
      <c:catAx>
        <c:axId val="353002480"/>
        <c:scaling>
          <c:orientation val="minMax"/>
        </c:scaling>
        <c:delete val="1"/>
        <c:axPos val="b"/>
        <c:numFmt formatCode="General" sourceLinked="1"/>
        <c:majorTickMark val="out"/>
        <c:minorTickMark val="none"/>
        <c:tickLblPos val="nextTo"/>
        <c:crossAx val="352996208"/>
        <c:crosses val="autoZero"/>
        <c:auto val="0"/>
        <c:lblAlgn val="ctr"/>
        <c:lblOffset val="100"/>
        <c:noMultiLvlLbl val="0"/>
      </c:catAx>
      <c:spPr>
        <a:solidFill>
          <a:schemeClr val="bg1"/>
        </a:solidFill>
        <a:ln>
          <a:noFill/>
        </a:ln>
        <a:effectLst/>
      </c:spPr>
    </c:plotArea>
    <c:legend>
      <c:legendPos val="b"/>
      <c:layout>
        <c:manualLayout>
          <c:xMode val="edge"/>
          <c:yMode val="edge"/>
          <c:x val="0.11587366365789642"/>
          <c:y val="0.93165815982488365"/>
          <c:w val="0.82245308132215178"/>
          <c:h val="4.9967191601049871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4674590835381243E-2"/>
          <c:y val="7.9282583793895245E-2"/>
          <c:w val="0.92163555555555554"/>
          <c:h val="0.77951361111111106"/>
        </c:manualLayout>
      </c:layout>
      <c:barChart>
        <c:barDir val="col"/>
        <c:grouping val="clustered"/>
        <c:varyColors val="0"/>
        <c:ser>
          <c:idx val="0"/>
          <c:order val="0"/>
          <c:tx>
            <c:strRef>
              <c:f>'Grafik 7'!$E$33</c:f>
              <c:strCache>
                <c:ptCount val="1"/>
                <c:pt idx="0">
                  <c:v> Frauen</c:v>
                </c:pt>
              </c:strCache>
            </c:strRef>
          </c:tx>
          <c:spPr>
            <a:solidFill>
              <a:srgbClr val="71CBF4"/>
            </a:solidFill>
            <a:ln w="3175">
              <a:solidFill>
                <a:sysClr val="window" lastClr="FFFFFF"/>
              </a:solidFill>
            </a:ln>
            <a:effectLst/>
          </c:spPr>
          <c:invertIfNegative val="0"/>
          <c:cat>
            <c:strRef>
              <c:f>'Grafik 7'!$D$34:$D$68</c:f>
              <c:strCach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2018ᵃ</c:v>
                </c:pt>
                <c:pt idx="29">
                  <c:v>2019</c:v>
                </c:pt>
                <c:pt idx="30">
                  <c:v>2020</c:v>
                </c:pt>
                <c:pt idx="31">
                  <c:v>2021</c:v>
                </c:pt>
                <c:pt idx="32">
                  <c:v>2022</c:v>
                </c:pt>
                <c:pt idx="33">
                  <c:v>2023</c:v>
                </c:pt>
                <c:pt idx="34">
                  <c:v>2024</c:v>
                </c:pt>
              </c:strCache>
            </c:strRef>
          </c:cat>
          <c:val>
            <c:numRef>
              <c:f>'Grafik 7'!$E$34:$E$68</c:f>
              <c:numCache>
                <c:formatCode>0.0</c:formatCode>
                <c:ptCount val="35"/>
                <c:pt idx="0">
                  <c:v>31</c:v>
                </c:pt>
                <c:pt idx="1">
                  <c:v>31.6</c:v>
                </c:pt>
                <c:pt idx="2">
                  <c:v>31.7</c:v>
                </c:pt>
                <c:pt idx="3">
                  <c:v>32.200000000000003</c:v>
                </c:pt>
                <c:pt idx="4">
                  <c:v>32.200000000000003</c:v>
                </c:pt>
                <c:pt idx="5">
                  <c:v>32.6</c:v>
                </c:pt>
                <c:pt idx="6">
                  <c:v>32.6</c:v>
                </c:pt>
                <c:pt idx="7">
                  <c:v>33</c:v>
                </c:pt>
                <c:pt idx="8">
                  <c:v>33.200000000000003</c:v>
                </c:pt>
                <c:pt idx="9">
                  <c:v>33.799999999999997</c:v>
                </c:pt>
                <c:pt idx="10">
                  <c:v>33.5</c:v>
                </c:pt>
                <c:pt idx="11">
                  <c:v>33.9</c:v>
                </c:pt>
                <c:pt idx="12">
                  <c:v>33.700000000000003</c:v>
                </c:pt>
                <c:pt idx="13">
                  <c:v>34</c:v>
                </c:pt>
                <c:pt idx="14">
                  <c:v>34.200000000000003</c:v>
                </c:pt>
                <c:pt idx="15">
                  <c:v>34.4</c:v>
                </c:pt>
                <c:pt idx="16">
                  <c:v>34.6</c:v>
                </c:pt>
                <c:pt idx="17">
                  <c:v>34.799999999999997</c:v>
                </c:pt>
                <c:pt idx="18">
                  <c:v>34.9</c:v>
                </c:pt>
                <c:pt idx="19">
                  <c:v>34.799999999999997</c:v>
                </c:pt>
                <c:pt idx="20">
                  <c:v>34.799999999999997</c:v>
                </c:pt>
                <c:pt idx="21">
                  <c:v>35.1</c:v>
                </c:pt>
                <c:pt idx="22">
                  <c:v>35.200000000000003</c:v>
                </c:pt>
                <c:pt idx="23">
                  <c:v>35.200000000000003</c:v>
                </c:pt>
                <c:pt idx="24">
                  <c:v>35.4</c:v>
                </c:pt>
                <c:pt idx="25">
                  <c:v>35.1</c:v>
                </c:pt>
                <c:pt idx="26">
                  <c:v>35.299999999999997</c:v>
                </c:pt>
                <c:pt idx="27">
                  <c:v>35.4</c:v>
                </c:pt>
                <c:pt idx="28">
                  <c:v>37.5</c:v>
                </c:pt>
                <c:pt idx="29">
                  <c:v>36.799999999999997</c:v>
                </c:pt>
                <c:pt idx="30">
                  <c:v>36.700000000000003</c:v>
                </c:pt>
                <c:pt idx="31">
                  <c:v>36.4</c:v>
                </c:pt>
                <c:pt idx="32">
                  <c:v>36.700000000000003</c:v>
                </c:pt>
                <c:pt idx="33">
                  <c:v>36.9</c:v>
                </c:pt>
                <c:pt idx="34" formatCode="#,##0.0">
                  <c:v>36.9</c:v>
                </c:pt>
              </c:numCache>
            </c:numRef>
          </c:val>
          <c:extLst>
            <c:ext xmlns:c16="http://schemas.microsoft.com/office/drawing/2014/chart" uri="{C3380CC4-5D6E-409C-BE32-E72D297353CC}">
              <c16:uniqueId val="{00000000-623D-4359-AC6B-BB01A3567A5C}"/>
            </c:ext>
          </c:extLst>
        </c:ser>
        <c:ser>
          <c:idx val="1"/>
          <c:order val="1"/>
          <c:tx>
            <c:strRef>
              <c:f>'Grafik 7'!$F$33</c:f>
              <c:strCache>
                <c:ptCount val="1"/>
                <c:pt idx="0">
                  <c:v> Männer</c:v>
                </c:pt>
              </c:strCache>
            </c:strRef>
          </c:tx>
          <c:spPr>
            <a:solidFill>
              <a:srgbClr val="4C7489"/>
            </a:solidFill>
            <a:ln w="3175">
              <a:solidFill>
                <a:sysClr val="window" lastClr="FFFFFF"/>
              </a:solidFill>
            </a:ln>
            <a:effectLst/>
          </c:spPr>
          <c:invertIfNegative val="0"/>
          <c:cat>
            <c:strRef>
              <c:f>'Grafik 7'!$D$34:$D$68</c:f>
              <c:strCach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2018ᵃ</c:v>
                </c:pt>
                <c:pt idx="29">
                  <c:v>2019</c:v>
                </c:pt>
                <c:pt idx="30">
                  <c:v>2020</c:v>
                </c:pt>
                <c:pt idx="31">
                  <c:v>2021</c:v>
                </c:pt>
                <c:pt idx="32">
                  <c:v>2022</c:v>
                </c:pt>
                <c:pt idx="33">
                  <c:v>2023</c:v>
                </c:pt>
                <c:pt idx="34">
                  <c:v>2024</c:v>
                </c:pt>
              </c:strCache>
            </c:strRef>
          </c:cat>
          <c:val>
            <c:numRef>
              <c:f>'Grafik 7'!$F$34:$F$68</c:f>
              <c:numCache>
                <c:formatCode>0.0</c:formatCode>
                <c:ptCount val="35"/>
                <c:pt idx="0">
                  <c:v>34</c:v>
                </c:pt>
                <c:pt idx="1">
                  <c:v>34.5</c:v>
                </c:pt>
                <c:pt idx="2">
                  <c:v>34.6</c:v>
                </c:pt>
                <c:pt idx="3">
                  <c:v>35.1</c:v>
                </c:pt>
                <c:pt idx="4">
                  <c:v>35.1</c:v>
                </c:pt>
                <c:pt idx="5">
                  <c:v>35.6</c:v>
                </c:pt>
                <c:pt idx="6">
                  <c:v>35.6</c:v>
                </c:pt>
                <c:pt idx="7">
                  <c:v>35.9</c:v>
                </c:pt>
                <c:pt idx="8">
                  <c:v>36.200000000000003</c:v>
                </c:pt>
                <c:pt idx="9">
                  <c:v>36.799999999999997</c:v>
                </c:pt>
                <c:pt idx="10">
                  <c:v>36.700000000000003</c:v>
                </c:pt>
                <c:pt idx="11">
                  <c:v>37.1</c:v>
                </c:pt>
                <c:pt idx="12">
                  <c:v>36.799999999999997</c:v>
                </c:pt>
                <c:pt idx="13">
                  <c:v>37.200000000000003</c:v>
                </c:pt>
                <c:pt idx="14">
                  <c:v>37.4</c:v>
                </c:pt>
                <c:pt idx="15">
                  <c:v>37.6</c:v>
                </c:pt>
                <c:pt idx="16">
                  <c:v>37.799999999999997</c:v>
                </c:pt>
                <c:pt idx="17">
                  <c:v>38</c:v>
                </c:pt>
                <c:pt idx="18">
                  <c:v>38.200000000000003</c:v>
                </c:pt>
                <c:pt idx="19">
                  <c:v>38</c:v>
                </c:pt>
                <c:pt idx="20">
                  <c:v>37.9</c:v>
                </c:pt>
                <c:pt idx="21">
                  <c:v>38.299999999999997</c:v>
                </c:pt>
                <c:pt idx="22">
                  <c:v>38.200000000000003</c:v>
                </c:pt>
                <c:pt idx="23">
                  <c:v>38.299999999999997</c:v>
                </c:pt>
                <c:pt idx="24">
                  <c:v>38.299999999999997</c:v>
                </c:pt>
                <c:pt idx="25">
                  <c:v>38</c:v>
                </c:pt>
                <c:pt idx="26">
                  <c:v>38.200000000000003</c:v>
                </c:pt>
                <c:pt idx="27">
                  <c:v>38.1</c:v>
                </c:pt>
                <c:pt idx="28">
                  <c:v>40.9</c:v>
                </c:pt>
                <c:pt idx="29">
                  <c:v>39.700000000000003</c:v>
                </c:pt>
                <c:pt idx="30">
                  <c:v>39.5</c:v>
                </c:pt>
                <c:pt idx="31">
                  <c:v>39</c:v>
                </c:pt>
                <c:pt idx="32">
                  <c:v>39.5</c:v>
                </c:pt>
                <c:pt idx="33">
                  <c:v>39.6</c:v>
                </c:pt>
                <c:pt idx="34" formatCode="#,##0.0">
                  <c:v>39.5</c:v>
                </c:pt>
              </c:numCache>
            </c:numRef>
          </c:val>
          <c:extLst>
            <c:ext xmlns:c16="http://schemas.microsoft.com/office/drawing/2014/chart" uri="{C3380CC4-5D6E-409C-BE32-E72D297353CC}">
              <c16:uniqueId val="{00000001-623D-4359-AC6B-BB01A3567A5C}"/>
            </c:ext>
          </c:extLst>
        </c:ser>
        <c:dLbls>
          <c:showLegendKey val="0"/>
          <c:showVal val="0"/>
          <c:showCatName val="0"/>
          <c:showSerName val="0"/>
          <c:showPercent val="0"/>
          <c:showBubbleSize val="0"/>
        </c:dLbls>
        <c:gapWidth val="50"/>
        <c:axId val="352998560"/>
        <c:axId val="352997776"/>
      </c:barChart>
      <c:catAx>
        <c:axId val="352998560"/>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270000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2997776"/>
        <c:crosses val="autoZero"/>
        <c:auto val="0"/>
        <c:lblAlgn val="ctr"/>
        <c:lblOffset val="100"/>
        <c:tickLblSkip val="1"/>
        <c:noMultiLvlLbl val="1"/>
      </c:catAx>
      <c:valAx>
        <c:axId val="352997776"/>
        <c:scaling>
          <c:orientation val="minMax"/>
          <c:max val="45"/>
          <c:min val="0"/>
        </c:scaling>
        <c:delete val="0"/>
        <c:axPos val="l"/>
        <c:majorGridlines>
          <c:spPr>
            <a:ln w="9525" cap="flat" cmpd="sng" algn="ctr">
              <a:solidFill>
                <a:sysClr val="window" lastClr="FFFFFF">
                  <a:lumMod val="85000"/>
                </a:sysClr>
              </a:solidFill>
              <a:round/>
            </a:ln>
            <a:effectLst/>
          </c:spPr>
        </c:majorGridlines>
        <c:numFmt formatCode="#\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2998560"/>
        <c:crosses val="autoZero"/>
        <c:crossBetween val="between"/>
        <c:majorUnit val="5"/>
        <c:minorUnit val="5"/>
      </c:valAx>
      <c:spPr>
        <a:solidFill>
          <a:sysClr val="window" lastClr="FFFFFF"/>
        </a:solidFill>
        <a:ln>
          <a:noFill/>
        </a:ln>
        <a:effectLst/>
      </c:spPr>
    </c:plotArea>
    <c:legend>
      <c:legendPos val="r"/>
      <c:layout>
        <c:manualLayout>
          <c:xMode val="edge"/>
          <c:yMode val="edge"/>
          <c:x val="0.41839931234710309"/>
          <c:y val="8.6755788149290053E-2"/>
          <c:w val="0.16128630966184307"/>
          <c:h val="7.3747420139440148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4"/>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5122470440380609E-2"/>
          <c:y val="8.1337962962962959E-2"/>
          <c:w val="0.90860627356433865"/>
          <c:h val="0.75491550925925921"/>
        </c:manualLayout>
      </c:layout>
      <c:barChart>
        <c:barDir val="col"/>
        <c:grouping val="clustered"/>
        <c:varyColors val="0"/>
        <c:ser>
          <c:idx val="0"/>
          <c:order val="0"/>
          <c:tx>
            <c:strRef>
              <c:f>'Grafik 8'!$E$33</c:f>
              <c:strCache>
                <c:ptCount val="1"/>
                <c:pt idx="0">
                  <c:v> Frauen</c:v>
                </c:pt>
              </c:strCache>
            </c:strRef>
          </c:tx>
          <c:spPr>
            <a:solidFill>
              <a:srgbClr val="71CBF4"/>
            </a:solidFill>
            <a:ln w="3175">
              <a:solidFill>
                <a:sysClr val="window" lastClr="FFFFFF"/>
              </a:solidFill>
            </a:ln>
            <a:effectLst/>
          </c:spPr>
          <c:invertIfNegative val="0"/>
          <c:cat>
            <c:strRef>
              <c:f>'Grafik 8'!$D$34:$D$49</c:f>
              <c:strCache>
                <c:ptCount val="16"/>
                <c:pt idx="0">
                  <c:v> unter 5</c:v>
                </c:pt>
                <c:pt idx="1">
                  <c:v>  5 – 10</c:v>
                </c:pt>
                <c:pt idx="2">
                  <c:v>10 – 15</c:v>
                </c:pt>
                <c:pt idx="3">
                  <c:v>15 – 20</c:v>
                </c:pt>
                <c:pt idx="4">
                  <c:v>20 – 25</c:v>
                </c:pt>
                <c:pt idx="5">
                  <c:v>25 – 30</c:v>
                </c:pt>
                <c:pt idx="6">
                  <c:v>30 – 35</c:v>
                </c:pt>
                <c:pt idx="7">
                  <c:v>35 – 40</c:v>
                </c:pt>
                <c:pt idx="8">
                  <c:v>40 – 45</c:v>
                </c:pt>
                <c:pt idx="9">
                  <c:v>45 – 50</c:v>
                </c:pt>
                <c:pt idx="10">
                  <c:v>50 – 55</c:v>
                </c:pt>
                <c:pt idx="11">
                  <c:v>55 – 60</c:v>
                </c:pt>
                <c:pt idx="12">
                  <c:v>60 – 65</c:v>
                </c:pt>
                <c:pt idx="13">
                  <c:v>65 – 70</c:v>
                </c:pt>
                <c:pt idx="14">
                  <c:v>70 – 75</c:v>
                </c:pt>
                <c:pt idx="15">
                  <c:v>75 und mehr</c:v>
                </c:pt>
              </c:strCache>
            </c:strRef>
          </c:cat>
          <c:val>
            <c:numRef>
              <c:f>'Grafik 8'!$E$34:$E$49</c:f>
              <c:numCache>
                <c:formatCode>\ \ \ \+\ #\ ##0;\ \ \ \–\ #\ ##0</c:formatCode>
                <c:ptCount val="16"/>
                <c:pt idx="0">
                  <c:v>-538</c:v>
                </c:pt>
                <c:pt idx="1">
                  <c:v>-190</c:v>
                </c:pt>
                <c:pt idx="2">
                  <c:v>200</c:v>
                </c:pt>
                <c:pt idx="3">
                  <c:v>1300</c:v>
                </c:pt>
                <c:pt idx="4">
                  <c:v>4291</c:v>
                </c:pt>
                <c:pt idx="5">
                  <c:v>3078</c:v>
                </c:pt>
                <c:pt idx="6">
                  <c:v>54</c:v>
                </c:pt>
                <c:pt idx="7">
                  <c:v>-713</c:v>
                </c:pt>
                <c:pt idx="8">
                  <c:v>-204</c:v>
                </c:pt>
                <c:pt idx="9">
                  <c:v>48</c:v>
                </c:pt>
                <c:pt idx="10">
                  <c:v>-54</c:v>
                </c:pt>
                <c:pt idx="11">
                  <c:v>-192</c:v>
                </c:pt>
                <c:pt idx="12">
                  <c:v>-263</c:v>
                </c:pt>
                <c:pt idx="13">
                  <c:v>-177</c:v>
                </c:pt>
                <c:pt idx="14">
                  <c:v>-30</c:v>
                </c:pt>
                <c:pt idx="15">
                  <c:v>-243</c:v>
                </c:pt>
              </c:numCache>
            </c:numRef>
          </c:val>
          <c:extLst>
            <c:ext xmlns:c16="http://schemas.microsoft.com/office/drawing/2014/chart" uri="{C3380CC4-5D6E-409C-BE32-E72D297353CC}">
              <c16:uniqueId val="{00000000-623D-4359-AC6B-BB01A3567A5C}"/>
            </c:ext>
          </c:extLst>
        </c:ser>
        <c:ser>
          <c:idx val="1"/>
          <c:order val="1"/>
          <c:tx>
            <c:strRef>
              <c:f>'Grafik 8'!$F$33</c:f>
              <c:strCache>
                <c:ptCount val="1"/>
                <c:pt idx="0">
                  <c:v> Männer</c:v>
                </c:pt>
              </c:strCache>
            </c:strRef>
          </c:tx>
          <c:spPr>
            <a:solidFill>
              <a:srgbClr val="4C7489"/>
            </a:solidFill>
            <a:ln w="3175">
              <a:solidFill>
                <a:sysClr val="window" lastClr="FFFFFF"/>
              </a:solidFill>
            </a:ln>
            <a:effectLst/>
          </c:spPr>
          <c:invertIfNegative val="0"/>
          <c:cat>
            <c:strRef>
              <c:f>'Grafik 8'!$D$34:$D$49</c:f>
              <c:strCache>
                <c:ptCount val="16"/>
                <c:pt idx="0">
                  <c:v> unter 5</c:v>
                </c:pt>
                <c:pt idx="1">
                  <c:v>  5 – 10</c:v>
                </c:pt>
                <c:pt idx="2">
                  <c:v>10 – 15</c:v>
                </c:pt>
                <c:pt idx="3">
                  <c:v>15 – 20</c:v>
                </c:pt>
                <c:pt idx="4">
                  <c:v>20 – 25</c:v>
                </c:pt>
                <c:pt idx="5">
                  <c:v>25 – 30</c:v>
                </c:pt>
                <c:pt idx="6">
                  <c:v>30 – 35</c:v>
                </c:pt>
                <c:pt idx="7">
                  <c:v>35 – 40</c:v>
                </c:pt>
                <c:pt idx="8">
                  <c:v>40 – 45</c:v>
                </c:pt>
                <c:pt idx="9">
                  <c:v>45 – 50</c:v>
                </c:pt>
                <c:pt idx="10">
                  <c:v>50 – 55</c:v>
                </c:pt>
                <c:pt idx="11">
                  <c:v>55 – 60</c:v>
                </c:pt>
                <c:pt idx="12">
                  <c:v>60 – 65</c:v>
                </c:pt>
                <c:pt idx="13">
                  <c:v>65 – 70</c:v>
                </c:pt>
                <c:pt idx="14">
                  <c:v>70 – 75</c:v>
                </c:pt>
                <c:pt idx="15">
                  <c:v>75 und mehr</c:v>
                </c:pt>
              </c:strCache>
            </c:strRef>
          </c:cat>
          <c:val>
            <c:numRef>
              <c:f>'Grafik 8'!$F$34:$F$49</c:f>
              <c:numCache>
                <c:formatCode>\ \ \ \+\ #\ ##0;\ \ \ \–\ #\ ##0</c:formatCode>
                <c:ptCount val="16"/>
                <c:pt idx="0">
                  <c:v>-628</c:v>
                </c:pt>
                <c:pt idx="1">
                  <c:v>-234</c:v>
                </c:pt>
                <c:pt idx="2">
                  <c:v>279</c:v>
                </c:pt>
                <c:pt idx="3">
                  <c:v>1629</c:v>
                </c:pt>
                <c:pt idx="4">
                  <c:v>3297</c:v>
                </c:pt>
                <c:pt idx="5">
                  <c:v>3564</c:v>
                </c:pt>
                <c:pt idx="6">
                  <c:v>671</c:v>
                </c:pt>
                <c:pt idx="7">
                  <c:v>-472</c:v>
                </c:pt>
                <c:pt idx="8">
                  <c:v>-318</c:v>
                </c:pt>
                <c:pt idx="9">
                  <c:v>-173</c:v>
                </c:pt>
                <c:pt idx="10">
                  <c:v>-200</c:v>
                </c:pt>
                <c:pt idx="11">
                  <c:v>-349</c:v>
                </c:pt>
                <c:pt idx="12">
                  <c:v>-319</c:v>
                </c:pt>
                <c:pt idx="13">
                  <c:v>-319</c:v>
                </c:pt>
                <c:pt idx="14">
                  <c:v>-139</c:v>
                </c:pt>
                <c:pt idx="15">
                  <c:v>-191</c:v>
                </c:pt>
              </c:numCache>
            </c:numRef>
          </c:val>
          <c:extLst>
            <c:ext xmlns:c16="http://schemas.microsoft.com/office/drawing/2014/chart" uri="{C3380CC4-5D6E-409C-BE32-E72D297353CC}">
              <c16:uniqueId val="{00000001-623D-4359-AC6B-BB01A3567A5C}"/>
            </c:ext>
          </c:extLst>
        </c:ser>
        <c:dLbls>
          <c:showLegendKey val="0"/>
          <c:showVal val="0"/>
          <c:showCatName val="0"/>
          <c:showSerName val="0"/>
          <c:showPercent val="0"/>
          <c:showBubbleSize val="0"/>
        </c:dLbls>
        <c:gapWidth val="50"/>
        <c:axId val="352996600"/>
        <c:axId val="352996992"/>
      </c:barChart>
      <c:catAx>
        <c:axId val="352996600"/>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270000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2996992"/>
        <c:crosses val="autoZero"/>
        <c:auto val="0"/>
        <c:lblAlgn val="ctr"/>
        <c:lblOffset val="100"/>
        <c:tickLblSkip val="1"/>
        <c:noMultiLvlLbl val="1"/>
      </c:catAx>
      <c:valAx>
        <c:axId val="352996992"/>
        <c:scaling>
          <c:orientation val="minMax"/>
          <c:max val="5000"/>
          <c:min val="-1000"/>
        </c:scaling>
        <c:delete val="0"/>
        <c:axPos val="l"/>
        <c:majorGridlines>
          <c:spPr>
            <a:ln w="9525" cap="flat" cmpd="sng" algn="ctr">
              <a:solidFill>
                <a:sysClr val="window" lastClr="FFFFFF">
                  <a:lumMod val="85000"/>
                </a:sysClr>
              </a:solidFill>
              <a:round/>
            </a:ln>
            <a:effectLst/>
          </c:spPr>
        </c:majorGridlines>
        <c:numFmt formatCode="#\ ##0;\–\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2996600"/>
        <c:crosses val="autoZero"/>
        <c:crossBetween val="between"/>
        <c:majorUnit val="1000"/>
        <c:minorUnit val="500"/>
      </c:valAx>
      <c:spPr>
        <a:solidFill>
          <a:sysClr val="window" lastClr="FFFFFF"/>
        </a:solidFill>
        <a:ln>
          <a:noFill/>
        </a:ln>
        <a:effectLst/>
      </c:spPr>
    </c:plotArea>
    <c:legend>
      <c:legendPos val="r"/>
      <c:layout>
        <c:manualLayout>
          <c:xMode val="edge"/>
          <c:yMode val="edge"/>
          <c:x val="0.57781762671545511"/>
          <c:y val="0.23344500993796302"/>
          <c:w val="0.16128630966184307"/>
          <c:h val="6.715697976128697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4"/>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123643665289415"/>
          <c:y val="0.12184143518518516"/>
          <c:w val="0.81642737026849199"/>
          <c:h val="0.66728194444444444"/>
        </c:manualLayout>
      </c:layout>
      <c:barChart>
        <c:barDir val="bar"/>
        <c:grouping val="stacked"/>
        <c:varyColors val="0"/>
        <c:ser>
          <c:idx val="0"/>
          <c:order val="0"/>
          <c:tx>
            <c:strRef>
              <c:f>'Grafik 9'!$E$33</c:f>
              <c:strCache>
                <c:ptCount val="1"/>
                <c:pt idx="0">
                  <c:v>Einpersonenhaushalte</c:v>
                </c:pt>
              </c:strCache>
            </c:strRef>
          </c:tx>
          <c:spPr>
            <a:solidFill>
              <a:srgbClr val="008F9E"/>
            </a:solidFill>
            <a:ln w="3175">
              <a:noFill/>
            </a:ln>
            <a:effectLst/>
          </c:spPr>
          <c:invertIfNegative val="0"/>
          <c:cat>
            <c:strRef>
              <c:f>'Grafik 9'!$D$35:$D$43</c:f>
              <c:strCache>
                <c:ptCount val="9"/>
                <c:pt idx="0">
                  <c:v>unter 1 250</c:v>
                </c:pt>
                <c:pt idx="1">
                  <c:v>1 250 – 1 500</c:v>
                </c:pt>
                <c:pt idx="2">
                  <c:v>1 500 – 2 000</c:v>
                </c:pt>
                <c:pt idx="3">
                  <c:v>2 000 – 2 500</c:v>
                </c:pt>
                <c:pt idx="4">
                  <c:v>2 500 – 3 000</c:v>
                </c:pt>
                <c:pt idx="5">
                  <c:v>3 000 – 3 500</c:v>
                </c:pt>
                <c:pt idx="6">
                  <c:v>3 500 – 4 000</c:v>
                </c:pt>
                <c:pt idx="7">
                  <c:v>4 000 – 5 000</c:v>
                </c:pt>
                <c:pt idx="8">
                  <c:v>5 000 und mehr</c:v>
                </c:pt>
              </c:strCache>
            </c:strRef>
          </c:cat>
          <c:val>
            <c:numRef>
              <c:f>'Grafik 9'!$E$35:$E$43</c:f>
              <c:numCache>
                <c:formatCode>###\ ###\ ###</c:formatCode>
                <c:ptCount val="9"/>
                <c:pt idx="0">
                  <c:v>132</c:v>
                </c:pt>
                <c:pt idx="1">
                  <c:v>44</c:v>
                </c:pt>
                <c:pt idx="2">
                  <c:v>95</c:v>
                </c:pt>
                <c:pt idx="3">
                  <c:v>96</c:v>
                </c:pt>
                <c:pt idx="4">
                  <c:v>54</c:v>
                </c:pt>
                <c:pt idx="5">
                  <c:v>33</c:v>
                </c:pt>
                <c:pt idx="6">
                  <c:v>15</c:v>
                </c:pt>
                <c:pt idx="7">
                  <c:v>17</c:v>
                </c:pt>
                <c:pt idx="8">
                  <c:v>15</c:v>
                </c:pt>
              </c:numCache>
            </c:numRef>
          </c:val>
          <c:extLst>
            <c:ext xmlns:c16="http://schemas.microsoft.com/office/drawing/2014/chart" uri="{C3380CC4-5D6E-409C-BE32-E72D297353CC}">
              <c16:uniqueId val="{00000000-AE6E-4B6C-BCAE-B57F67190DEC}"/>
            </c:ext>
          </c:extLst>
        </c:ser>
        <c:ser>
          <c:idx val="1"/>
          <c:order val="1"/>
          <c:tx>
            <c:strRef>
              <c:f>'Grafik 9'!$F$33</c:f>
              <c:strCache>
                <c:ptCount val="1"/>
                <c:pt idx="0">
                  <c:v>Mehrpersonenhaushalte</c:v>
                </c:pt>
              </c:strCache>
            </c:strRef>
          </c:tx>
          <c:spPr>
            <a:solidFill>
              <a:srgbClr val="77C8D8"/>
            </a:solidFill>
            <a:ln w="3175">
              <a:noFill/>
            </a:ln>
            <a:effectLst/>
          </c:spPr>
          <c:invertIfNegative val="0"/>
          <c:cat>
            <c:strRef>
              <c:f>'Grafik 9'!$D$35:$D$43</c:f>
              <c:strCache>
                <c:ptCount val="9"/>
                <c:pt idx="0">
                  <c:v>unter 1 250</c:v>
                </c:pt>
                <c:pt idx="1">
                  <c:v>1 250 – 1 500</c:v>
                </c:pt>
                <c:pt idx="2">
                  <c:v>1 500 – 2 000</c:v>
                </c:pt>
                <c:pt idx="3">
                  <c:v>2 000 – 2 500</c:v>
                </c:pt>
                <c:pt idx="4">
                  <c:v>2 500 – 3 000</c:v>
                </c:pt>
                <c:pt idx="5">
                  <c:v>3 000 – 3 500</c:v>
                </c:pt>
                <c:pt idx="6">
                  <c:v>3 500 – 4 000</c:v>
                </c:pt>
                <c:pt idx="7">
                  <c:v>4 000 – 5 000</c:v>
                </c:pt>
                <c:pt idx="8">
                  <c:v>5 000 und mehr</c:v>
                </c:pt>
              </c:strCache>
            </c:strRef>
          </c:cat>
          <c:val>
            <c:numRef>
              <c:f>'Grafik 9'!$F$35:$F$43</c:f>
              <c:numCache>
                <c:formatCode>###\ ###\ ###</c:formatCode>
                <c:ptCount val="9"/>
                <c:pt idx="0">
                  <c:v>14</c:v>
                </c:pt>
                <c:pt idx="1">
                  <c:v>10</c:v>
                </c:pt>
                <c:pt idx="2">
                  <c:v>33</c:v>
                </c:pt>
                <c:pt idx="3">
                  <c:v>42</c:v>
                </c:pt>
                <c:pt idx="4">
                  <c:v>48</c:v>
                </c:pt>
                <c:pt idx="5">
                  <c:v>47</c:v>
                </c:pt>
                <c:pt idx="6">
                  <c:v>45</c:v>
                </c:pt>
                <c:pt idx="7">
                  <c:v>83</c:v>
                </c:pt>
                <c:pt idx="8">
                  <c:v>157</c:v>
                </c:pt>
              </c:numCache>
            </c:numRef>
          </c:val>
          <c:extLst>
            <c:ext xmlns:c16="http://schemas.microsoft.com/office/drawing/2014/chart" uri="{C3380CC4-5D6E-409C-BE32-E72D297353CC}">
              <c16:uniqueId val="{00000001-AE6E-4B6C-BCAE-B57F67190DEC}"/>
            </c:ext>
          </c:extLst>
        </c:ser>
        <c:dLbls>
          <c:showLegendKey val="0"/>
          <c:showVal val="0"/>
          <c:showCatName val="0"/>
          <c:showSerName val="0"/>
          <c:showPercent val="0"/>
          <c:showBubbleSize val="0"/>
        </c:dLbls>
        <c:gapWidth val="30"/>
        <c:overlap val="100"/>
        <c:axId val="352998168"/>
        <c:axId val="353001696"/>
      </c:barChart>
      <c:dateAx>
        <c:axId val="352998168"/>
        <c:scaling>
          <c:orientation val="maxMin"/>
        </c:scaling>
        <c:delete val="0"/>
        <c:axPos val="l"/>
        <c:numFmt formatCode="General" sourceLinked="1"/>
        <c:majorTickMark val="none"/>
        <c:minorTickMark val="none"/>
        <c:tickLblPos val="nextTo"/>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3001696"/>
        <c:crosses val="autoZero"/>
        <c:auto val="0"/>
        <c:lblOffset val="0"/>
        <c:baseTimeUnit val="days"/>
        <c:majorUnit val="1"/>
      </c:dateAx>
      <c:valAx>
        <c:axId val="353001696"/>
        <c:scaling>
          <c:orientation val="minMax"/>
          <c:max val="175"/>
          <c:min val="0"/>
        </c:scaling>
        <c:delete val="0"/>
        <c:axPos val="b"/>
        <c:majorGridlines>
          <c:spPr>
            <a:ln w="9525" cap="flat" cmpd="sng" algn="ctr">
              <a:solidFill>
                <a:sysClr val="window" lastClr="FFFFFF">
                  <a:lumMod val="85000"/>
                </a:sysClr>
              </a:solidFill>
              <a:round/>
            </a:ln>
            <a:effectLst/>
          </c:spPr>
        </c:majorGridlines>
        <c:title>
          <c:tx>
            <c:rich>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1 000</a:t>
                </a:r>
              </a:p>
            </c:rich>
          </c:tx>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 ##0" sourceLinked="0"/>
        <c:majorTickMark val="none"/>
        <c:minorTickMark val="none"/>
        <c:tickLblPos val="high"/>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2998168"/>
        <c:crosses val="max"/>
        <c:crossBetween val="between"/>
        <c:majorUnit val="25"/>
      </c:valAx>
      <c:spPr>
        <a:solidFill>
          <a:sysClr val="window" lastClr="FFFFFF"/>
        </a:solidFill>
        <a:ln>
          <a:noFill/>
        </a:ln>
        <a:effectLst/>
      </c:spPr>
    </c:plotArea>
    <c:legend>
      <c:legendPos val="r"/>
      <c:layout>
        <c:manualLayout>
          <c:xMode val="edge"/>
          <c:yMode val="edge"/>
          <c:x val="0.67616151093953736"/>
          <c:y val="0.59877217141579275"/>
          <c:w val="0.21113460039284973"/>
          <c:h val="0.10291020797288232"/>
        </c:manualLayout>
      </c:layout>
      <c:overlay val="0"/>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4"/>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670852429724819E-2"/>
          <c:y val="5.2700714782193729E-2"/>
          <c:w val="0.90490836695575838"/>
          <c:h val="0.89980890728579876"/>
        </c:manualLayout>
      </c:layout>
      <c:barChart>
        <c:barDir val="bar"/>
        <c:grouping val="stacked"/>
        <c:varyColors val="0"/>
        <c:ser>
          <c:idx val="0"/>
          <c:order val="0"/>
          <c:tx>
            <c:strRef>
              <c:f>'Grafik 10'!$I$64</c:f>
              <c:strCache>
                <c:ptCount val="1"/>
                <c:pt idx="0">
                  <c:v>deutsch</c:v>
                </c:pt>
              </c:strCache>
            </c:strRef>
          </c:tx>
          <c:spPr>
            <a:solidFill>
              <a:srgbClr val="77C8D8"/>
            </a:solidFill>
            <a:ln>
              <a:noFill/>
            </a:ln>
            <a:effectLst/>
          </c:spPr>
          <c:invertIfNegative val="0"/>
          <c:cat>
            <c:numRef>
              <c:f>'Grafik 10'!$E$70:$E$170</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cat>
          <c:val>
            <c:numRef>
              <c:f>'Grafik 10'!$I$70:$I$170</c:f>
              <c:numCache>
                <c:formatCode>###\ ###</c:formatCode>
                <c:ptCount val="101"/>
                <c:pt idx="0">
                  <c:v>6898</c:v>
                </c:pt>
                <c:pt idx="1">
                  <c:v>7073</c:v>
                </c:pt>
                <c:pt idx="2">
                  <c:v>7107</c:v>
                </c:pt>
                <c:pt idx="3">
                  <c:v>7581</c:v>
                </c:pt>
                <c:pt idx="4">
                  <c:v>7131</c:v>
                </c:pt>
                <c:pt idx="5">
                  <c:v>7256</c:v>
                </c:pt>
                <c:pt idx="6">
                  <c:v>7225</c:v>
                </c:pt>
                <c:pt idx="7">
                  <c:v>7368</c:v>
                </c:pt>
                <c:pt idx="8">
                  <c:v>7533</c:v>
                </c:pt>
                <c:pt idx="9">
                  <c:v>7155</c:v>
                </c:pt>
                <c:pt idx="10">
                  <c:v>7172</c:v>
                </c:pt>
                <c:pt idx="11">
                  <c:v>6797</c:v>
                </c:pt>
                <c:pt idx="12">
                  <c:v>6626</c:v>
                </c:pt>
                <c:pt idx="13">
                  <c:v>6495</c:v>
                </c:pt>
                <c:pt idx="14">
                  <c:v>6765</c:v>
                </c:pt>
                <c:pt idx="15">
                  <c:v>6492</c:v>
                </c:pt>
                <c:pt idx="16">
                  <c:v>6714</c:v>
                </c:pt>
                <c:pt idx="17">
                  <c:v>6678</c:v>
                </c:pt>
                <c:pt idx="18">
                  <c:v>6811</c:v>
                </c:pt>
                <c:pt idx="19">
                  <c:v>7215</c:v>
                </c:pt>
                <c:pt idx="20">
                  <c:v>7915</c:v>
                </c:pt>
                <c:pt idx="21">
                  <c:v>8148</c:v>
                </c:pt>
                <c:pt idx="22">
                  <c:v>8630</c:v>
                </c:pt>
                <c:pt idx="23">
                  <c:v>9163</c:v>
                </c:pt>
                <c:pt idx="24">
                  <c:v>9943</c:v>
                </c:pt>
                <c:pt idx="25">
                  <c:v>10258</c:v>
                </c:pt>
                <c:pt idx="26">
                  <c:v>11165</c:v>
                </c:pt>
                <c:pt idx="27">
                  <c:v>11611</c:v>
                </c:pt>
                <c:pt idx="28">
                  <c:v>11359</c:v>
                </c:pt>
                <c:pt idx="29">
                  <c:v>10898</c:v>
                </c:pt>
                <c:pt idx="30">
                  <c:v>11015</c:v>
                </c:pt>
                <c:pt idx="31">
                  <c:v>11100</c:v>
                </c:pt>
                <c:pt idx="32">
                  <c:v>10753</c:v>
                </c:pt>
                <c:pt idx="33">
                  <c:v>10983</c:v>
                </c:pt>
                <c:pt idx="34">
                  <c:v>11611</c:v>
                </c:pt>
                <c:pt idx="35">
                  <c:v>11241</c:v>
                </c:pt>
                <c:pt idx="36">
                  <c:v>11469</c:v>
                </c:pt>
                <c:pt idx="37">
                  <c:v>10927</c:v>
                </c:pt>
                <c:pt idx="38">
                  <c:v>10716</c:v>
                </c:pt>
                <c:pt idx="39">
                  <c:v>10479</c:v>
                </c:pt>
                <c:pt idx="40">
                  <c:v>10318</c:v>
                </c:pt>
                <c:pt idx="41">
                  <c:v>10331</c:v>
                </c:pt>
                <c:pt idx="42">
                  <c:v>10514</c:v>
                </c:pt>
                <c:pt idx="43">
                  <c:v>10894</c:v>
                </c:pt>
                <c:pt idx="44">
                  <c:v>10564</c:v>
                </c:pt>
                <c:pt idx="45">
                  <c:v>9956</c:v>
                </c:pt>
                <c:pt idx="46">
                  <c:v>9674</c:v>
                </c:pt>
                <c:pt idx="47">
                  <c:v>9504</c:v>
                </c:pt>
                <c:pt idx="48">
                  <c:v>9472</c:v>
                </c:pt>
                <c:pt idx="49">
                  <c:v>8840</c:v>
                </c:pt>
                <c:pt idx="50">
                  <c:v>8801</c:v>
                </c:pt>
                <c:pt idx="51">
                  <c:v>8795</c:v>
                </c:pt>
                <c:pt idx="52">
                  <c:v>9163</c:v>
                </c:pt>
                <c:pt idx="53">
                  <c:v>9801</c:v>
                </c:pt>
                <c:pt idx="54">
                  <c:v>10136</c:v>
                </c:pt>
                <c:pt idx="55">
                  <c:v>10593</c:v>
                </c:pt>
                <c:pt idx="56">
                  <c:v>11479</c:v>
                </c:pt>
                <c:pt idx="57">
                  <c:v>11621</c:v>
                </c:pt>
                <c:pt idx="58">
                  <c:v>11793</c:v>
                </c:pt>
                <c:pt idx="59">
                  <c:v>11288</c:v>
                </c:pt>
                <c:pt idx="60">
                  <c:v>11417</c:v>
                </c:pt>
                <c:pt idx="61">
                  <c:v>10957</c:v>
                </c:pt>
                <c:pt idx="62">
                  <c:v>10310</c:v>
                </c:pt>
                <c:pt idx="63">
                  <c:v>10153</c:v>
                </c:pt>
                <c:pt idx="64">
                  <c:v>9622</c:v>
                </c:pt>
                <c:pt idx="65">
                  <c:v>9321</c:v>
                </c:pt>
                <c:pt idx="66">
                  <c:v>8729</c:v>
                </c:pt>
                <c:pt idx="67">
                  <c:v>8323</c:v>
                </c:pt>
                <c:pt idx="68">
                  <c:v>7789</c:v>
                </c:pt>
                <c:pt idx="69">
                  <c:v>7253</c:v>
                </c:pt>
                <c:pt idx="70">
                  <c:v>7189</c:v>
                </c:pt>
                <c:pt idx="71">
                  <c:v>6973</c:v>
                </c:pt>
                <c:pt idx="72">
                  <c:v>6875</c:v>
                </c:pt>
                <c:pt idx="73">
                  <c:v>6777</c:v>
                </c:pt>
                <c:pt idx="74">
                  <c:v>7010</c:v>
                </c:pt>
                <c:pt idx="75">
                  <c:v>6892</c:v>
                </c:pt>
                <c:pt idx="76">
                  <c:v>6600</c:v>
                </c:pt>
                <c:pt idx="77">
                  <c:v>6081</c:v>
                </c:pt>
                <c:pt idx="78">
                  <c:v>5619</c:v>
                </c:pt>
                <c:pt idx="79">
                  <c:v>5000</c:v>
                </c:pt>
                <c:pt idx="80">
                  <c:v>6291</c:v>
                </c:pt>
                <c:pt idx="81">
                  <c:v>6369</c:v>
                </c:pt>
                <c:pt idx="82">
                  <c:v>5977</c:v>
                </c:pt>
                <c:pt idx="83">
                  <c:v>6697</c:v>
                </c:pt>
                <c:pt idx="84">
                  <c:v>6795</c:v>
                </c:pt>
                <c:pt idx="85">
                  <c:v>6289</c:v>
                </c:pt>
                <c:pt idx="86">
                  <c:v>5450</c:v>
                </c:pt>
                <c:pt idx="87">
                  <c:v>4700</c:v>
                </c:pt>
                <c:pt idx="88">
                  <c:v>4334</c:v>
                </c:pt>
                <c:pt idx="89">
                  <c:v>3719</c:v>
                </c:pt>
                <c:pt idx="90">
                  <c:v>2926</c:v>
                </c:pt>
                <c:pt idx="91">
                  <c:v>1838</c:v>
                </c:pt>
                <c:pt idx="92">
                  <c:v>1539</c:v>
                </c:pt>
                <c:pt idx="93">
                  <c:v>1324</c:v>
                </c:pt>
                <c:pt idx="94">
                  <c:v>1101</c:v>
                </c:pt>
                <c:pt idx="95">
                  <c:v>890</c:v>
                </c:pt>
                <c:pt idx="96">
                  <c:v>658</c:v>
                </c:pt>
                <c:pt idx="97">
                  <c:v>484</c:v>
                </c:pt>
                <c:pt idx="98">
                  <c:v>378</c:v>
                </c:pt>
                <c:pt idx="99">
                  <c:v>251</c:v>
                </c:pt>
                <c:pt idx="100">
                  <c:v>139</c:v>
                </c:pt>
              </c:numCache>
            </c:numRef>
          </c:val>
          <c:extLst>
            <c:ext xmlns:c16="http://schemas.microsoft.com/office/drawing/2014/chart" uri="{C3380CC4-5D6E-409C-BE32-E72D297353CC}">
              <c16:uniqueId val="{00000000-C88A-4781-909B-079CA04CD7AB}"/>
            </c:ext>
          </c:extLst>
        </c:ser>
        <c:ser>
          <c:idx val="1"/>
          <c:order val="1"/>
          <c:tx>
            <c:strRef>
              <c:f>'Grafik 10'!$P$64</c:f>
              <c:strCache>
                <c:ptCount val="1"/>
                <c:pt idx="0">
                  <c:v>ausländisch</c:v>
                </c:pt>
              </c:strCache>
            </c:strRef>
          </c:tx>
          <c:spPr>
            <a:solidFill>
              <a:srgbClr val="008F9E"/>
            </a:solidFill>
            <a:ln>
              <a:noFill/>
            </a:ln>
            <a:effectLst/>
          </c:spPr>
          <c:invertIfNegative val="0"/>
          <c:cat>
            <c:numRef>
              <c:f>'Grafik 10'!$E$70:$E$170</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cat>
          <c:val>
            <c:numRef>
              <c:f>'Grafik 10'!$P$70:$P$170</c:f>
              <c:numCache>
                <c:formatCode>###\ ###</c:formatCode>
                <c:ptCount val="101"/>
                <c:pt idx="0">
                  <c:v>1424</c:v>
                </c:pt>
                <c:pt idx="1">
                  <c:v>1645</c:v>
                </c:pt>
                <c:pt idx="2">
                  <c:v>1577</c:v>
                </c:pt>
                <c:pt idx="3">
                  <c:v>1553</c:v>
                </c:pt>
                <c:pt idx="4">
                  <c:v>1534</c:v>
                </c:pt>
                <c:pt idx="5">
                  <c:v>1544</c:v>
                </c:pt>
                <c:pt idx="6">
                  <c:v>1516</c:v>
                </c:pt>
                <c:pt idx="7">
                  <c:v>1543</c:v>
                </c:pt>
                <c:pt idx="8">
                  <c:v>1614</c:v>
                </c:pt>
                <c:pt idx="9">
                  <c:v>1517</c:v>
                </c:pt>
                <c:pt idx="10">
                  <c:v>1527</c:v>
                </c:pt>
                <c:pt idx="11">
                  <c:v>1378</c:v>
                </c:pt>
                <c:pt idx="12">
                  <c:v>1433</c:v>
                </c:pt>
                <c:pt idx="13">
                  <c:v>1423</c:v>
                </c:pt>
                <c:pt idx="14">
                  <c:v>1305</c:v>
                </c:pt>
                <c:pt idx="15">
                  <c:v>1311</c:v>
                </c:pt>
                <c:pt idx="16">
                  <c:v>1380</c:v>
                </c:pt>
                <c:pt idx="17">
                  <c:v>1310</c:v>
                </c:pt>
                <c:pt idx="18">
                  <c:v>1354</c:v>
                </c:pt>
                <c:pt idx="19">
                  <c:v>1596</c:v>
                </c:pt>
                <c:pt idx="20">
                  <c:v>1790</c:v>
                </c:pt>
                <c:pt idx="21">
                  <c:v>2066</c:v>
                </c:pt>
                <c:pt idx="22">
                  <c:v>2132</c:v>
                </c:pt>
                <c:pt idx="23">
                  <c:v>2552</c:v>
                </c:pt>
                <c:pt idx="24">
                  <c:v>2923</c:v>
                </c:pt>
                <c:pt idx="25">
                  <c:v>3248</c:v>
                </c:pt>
                <c:pt idx="26">
                  <c:v>3573</c:v>
                </c:pt>
                <c:pt idx="27">
                  <c:v>3906</c:v>
                </c:pt>
                <c:pt idx="28">
                  <c:v>3763</c:v>
                </c:pt>
                <c:pt idx="29">
                  <c:v>3816</c:v>
                </c:pt>
                <c:pt idx="30">
                  <c:v>3980</c:v>
                </c:pt>
                <c:pt idx="31">
                  <c:v>4004</c:v>
                </c:pt>
                <c:pt idx="32">
                  <c:v>3772</c:v>
                </c:pt>
                <c:pt idx="33">
                  <c:v>3993</c:v>
                </c:pt>
                <c:pt idx="34">
                  <c:v>3964</c:v>
                </c:pt>
                <c:pt idx="35">
                  <c:v>3714</c:v>
                </c:pt>
                <c:pt idx="36">
                  <c:v>3555</c:v>
                </c:pt>
                <c:pt idx="37">
                  <c:v>3507</c:v>
                </c:pt>
                <c:pt idx="38">
                  <c:v>3356</c:v>
                </c:pt>
                <c:pt idx="39">
                  <c:v>3440</c:v>
                </c:pt>
                <c:pt idx="40">
                  <c:v>3214</c:v>
                </c:pt>
                <c:pt idx="41">
                  <c:v>3227</c:v>
                </c:pt>
                <c:pt idx="42">
                  <c:v>2986</c:v>
                </c:pt>
                <c:pt idx="43">
                  <c:v>3027</c:v>
                </c:pt>
                <c:pt idx="44">
                  <c:v>3027</c:v>
                </c:pt>
                <c:pt idx="45">
                  <c:v>2859</c:v>
                </c:pt>
                <c:pt idx="46">
                  <c:v>2669</c:v>
                </c:pt>
                <c:pt idx="47">
                  <c:v>2615</c:v>
                </c:pt>
                <c:pt idx="48">
                  <c:v>2626</c:v>
                </c:pt>
                <c:pt idx="49">
                  <c:v>2518</c:v>
                </c:pt>
                <c:pt idx="50">
                  <c:v>2499</c:v>
                </c:pt>
                <c:pt idx="51">
                  <c:v>2481</c:v>
                </c:pt>
                <c:pt idx="52">
                  <c:v>2338</c:v>
                </c:pt>
                <c:pt idx="53">
                  <c:v>2308</c:v>
                </c:pt>
                <c:pt idx="54">
                  <c:v>2170</c:v>
                </c:pt>
                <c:pt idx="55">
                  <c:v>1948</c:v>
                </c:pt>
                <c:pt idx="56">
                  <c:v>1955</c:v>
                </c:pt>
                <c:pt idx="57">
                  <c:v>1667</c:v>
                </c:pt>
                <c:pt idx="58">
                  <c:v>1704</c:v>
                </c:pt>
                <c:pt idx="59">
                  <c:v>1701</c:v>
                </c:pt>
                <c:pt idx="60">
                  <c:v>1531</c:v>
                </c:pt>
                <c:pt idx="61">
                  <c:v>1502</c:v>
                </c:pt>
                <c:pt idx="62">
                  <c:v>1342</c:v>
                </c:pt>
                <c:pt idx="63">
                  <c:v>1208</c:v>
                </c:pt>
                <c:pt idx="64">
                  <c:v>1312</c:v>
                </c:pt>
                <c:pt idx="65">
                  <c:v>1188</c:v>
                </c:pt>
                <c:pt idx="66">
                  <c:v>1163</c:v>
                </c:pt>
                <c:pt idx="67">
                  <c:v>1027</c:v>
                </c:pt>
                <c:pt idx="68">
                  <c:v>1041</c:v>
                </c:pt>
                <c:pt idx="69">
                  <c:v>1012</c:v>
                </c:pt>
                <c:pt idx="70">
                  <c:v>1059</c:v>
                </c:pt>
                <c:pt idx="71">
                  <c:v>1010</c:v>
                </c:pt>
                <c:pt idx="72">
                  <c:v>1011</c:v>
                </c:pt>
                <c:pt idx="73">
                  <c:v>888</c:v>
                </c:pt>
                <c:pt idx="74">
                  <c:v>966</c:v>
                </c:pt>
                <c:pt idx="75">
                  <c:v>874</c:v>
                </c:pt>
                <c:pt idx="76">
                  <c:v>780</c:v>
                </c:pt>
                <c:pt idx="77">
                  <c:v>772</c:v>
                </c:pt>
                <c:pt idx="78">
                  <c:v>681</c:v>
                </c:pt>
                <c:pt idx="79">
                  <c:v>554</c:v>
                </c:pt>
                <c:pt idx="80">
                  <c:v>447</c:v>
                </c:pt>
                <c:pt idx="81">
                  <c:v>400</c:v>
                </c:pt>
                <c:pt idx="82">
                  <c:v>390</c:v>
                </c:pt>
                <c:pt idx="83">
                  <c:v>329</c:v>
                </c:pt>
                <c:pt idx="84">
                  <c:v>328</c:v>
                </c:pt>
                <c:pt idx="85">
                  <c:v>280</c:v>
                </c:pt>
                <c:pt idx="86">
                  <c:v>258</c:v>
                </c:pt>
                <c:pt idx="87">
                  <c:v>184</c:v>
                </c:pt>
                <c:pt idx="88">
                  <c:v>148</c:v>
                </c:pt>
                <c:pt idx="89">
                  <c:v>130</c:v>
                </c:pt>
                <c:pt idx="90">
                  <c:v>109</c:v>
                </c:pt>
                <c:pt idx="91">
                  <c:v>89</c:v>
                </c:pt>
                <c:pt idx="92">
                  <c:v>55</c:v>
                </c:pt>
                <c:pt idx="93">
                  <c:v>32</c:v>
                </c:pt>
                <c:pt idx="94">
                  <c:v>51</c:v>
                </c:pt>
                <c:pt idx="95">
                  <c:v>35</c:v>
                </c:pt>
                <c:pt idx="96">
                  <c:v>32</c:v>
                </c:pt>
                <c:pt idx="97">
                  <c:v>14</c:v>
                </c:pt>
                <c:pt idx="98">
                  <c:v>19</c:v>
                </c:pt>
                <c:pt idx="99">
                  <c:v>15</c:v>
                </c:pt>
                <c:pt idx="100">
                  <c:v>5</c:v>
                </c:pt>
              </c:numCache>
            </c:numRef>
          </c:val>
          <c:extLst>
            <c:ext xmlns:c16="http://schemas.microsoft.com/office/drawing/2014/chart" uri="{C3380CC4-5D6E-409C-BE32-E72D297353CC}">
              <c16:uniqueId val="{00000001-C88A-4781-909B-079CA04CD7AB}"/>
            </c:ext>
          </c:extLst>
        </c:ser>
        <c:dLbls>
          <c:showLegendKey val="0"/>
          <c:showVal val="0"/>
          <c:showCatName val="0"/>
          <c:showSerName val="0"/>
          <c:showPercent val="0"/>
          <c:showBubbleSize val="0"/>
        </c:dLbls>
        <c:gapWidth val="20"/>
        <c:overlap val="100"/>
        <c:axId val="353003264"/>
        <c:axId val="352998952"/>
      </c:barChart>
      <c:catAx>
        <c:axId val="353003264"/>
        <c:scaling>
          <c:orientation val="minMax"/>
        </c:scaling>
        <c:delete val="0"/>
        <c:axPos val="l"/>
        <c:numFmt formatCode="General" sourceLinked="0"/>
        <c:majorTickMark val="out"/>
        <c:minorTickMark val="none"/>
        <c:tickLblPos val="nextTo"/>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352998952"/>
        <c:crosses val="autoZero"/>
        <c:auto val="0"/>
        <c:lblAlgn val="ctr"/>
        <c:lblOffset val="1000"/>
        <c:tickLblSkip val="100"/>
        <c:tickMarkSkip val="5"/>
        <c:noMultiLvlLbl val="1"/>
      </c:catAx>
      <c:valAx>
        <c:axId val="352998952"/>
        <c:scaling>
          <c:orientation val="minMax"/>
          <c:max val="30000"/>
          <c:min val="0"/>
        </c:scaling>
        <c:delete val="0"/>
        <c:axPos val="b"/>
        <c:majorGridlines>
          <c:spPr>
            <a:ln w="9525" cap="flat" cmpd="sng" algn="ctr">
              <a:solidFill>
                <a:sysClr val="window" lastClr="FFFFFF">
                  <a:lumMod val="85000"/>
                </a:sysClr>
              </a:solidFill>
              <a:round/>
            </a:ln>
            <a:effectLst/>
          </c:spPr>
        </c:majorGridlines>
        <c:numFmt formatCode="#\ ###\ ##0;\–#\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353003264"/>
        <c:crosses val="autoZero"/>
        <c:crossBetween val="between"/>
        <c:majorUnit val="5000"/>
        <c:minorUnit val="1000"/>
      </c:valAx>
      <c:spPr>
        <a:solidFill>
          <a:sysClr val="window" lastClr="FFFFFF"/>
        </a:solidFill>
        <a:ln w="6350">
          <a:solidFill>
            <a:sysClr val="window" lastClr="FFFFFF">
              <a:lumMod val="85000"/>
            </a:sysClr>
          </a:solidFill>
        </a:ln>
        <a:effectLst/>
      </c:spPr>
    </c:plotArea>
    <c:plotVisOnly val="1"/>
    <c:dispBlanksAs val="gap"/>
    <c:showDLblsOverMax val="0"/>
  </c:chart>
  <c:spPr>
    <a:solidFill>
      <a:sysClr val="window" lastClr="FFFFFF"/>
    </a:solidFill>
    <a:ln w="9525" cap="flat" cmpd="sng" algn="ctr">
      <a:no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userShapes r:id="rId4"/>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670852429724819E-2"/>
          <c:y val="5.1948792962144559E-2"/>
          <c:w val="0.82978244944262347"/>
          <c:h val="0.90056082910584789"/>
        </c:manualLayout>
      </c:layout>
      <c:barChart>
        <c:barDir val="bar"/>
        <c:grouping val="stacked"/>
        <c:varyColors val="0"/>
        <c:ser>
          <c:idx val="0"/>
          <c:order val="0"/>
          <c:tx>
            <c:strRef>
              <c:f>'Grafik 10'!$I$64</c:f>
              <c:strCache>
                <c:ptCount val="1"/>
                <c:pt idx="0">
                  <c:v>deutsch</c:v>
                </c:pt>
              </c:strCache>
            </c:strRef>
          </c:tx>
          <c:spPr>
            <a:solidFill>
              <a:srgbClr val="77C8D8"/>
            </a:solidFill>
            <a:ln>
              <a:noFill/>
            </a:ln>
            <a:effectLst/>
          </c:spPr>
          <c:invertIfNegative val="0"/>
          <c:cat>
            <c:numRef>
              <c:f>'Grafik 10'!$E$70:$E$170</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cat>
          <c:val>
            <c:numRef>
              <c:f>'Grafik 10'!$H$70:$H$170</c:f>
              <c:numCache>
                <c:formatCode>###\ ###</c:formatCode>
                <c:ptCount val="101"/>
                <c:pt idx="0">
                  <c:v>7183</c:v>
                </c:pt>
                <c:pt idx="1">
                  <c:v>7355</c:v>
                </c:pt>
                <c:pt idx="2">
                  <c:v>7589</c:v>
                </c:pt>
                <c:pt idx="3">
                  <c:v>7913</c:v>
                </c:pt>
                <c:pt idx="4">
                  <c:v>7605</c:v>
                </c:pt>
                <c:pt idx="5">
                  <c:v>7716</c:v>
                </c:pt>
                <c:pt idx="6">
                  <c:v>7861</c:v>
                </c:pt>
                <c:pt idx="7">
                  <c:v>7888</c:v>
                </c:pt>
                <c:pt idx="8">
                  <c:v>7803</c:v>
                </c:pt>
                <c:pt idx="9">
                  <c:v>7665</c:v>
                </c:pt>
                <c:pt idx="10">
                  <c:v>7598</c:v>
                </c:pt>
                <c:pt idx="11">
                  <c:v>7210</c:v>
                </c:pt>
                <c:pt idx="12">
                  <c:v>7276</c:v>
                </c:pt>
                <c:pt idx="13">
                  <c:v>6843</c:v>
                </c:pt>
                <c:pt idx="14">
                  <c:v>7099</c:v>
                </c:pt>
                <c:pt idx="15">
                  <c:v>7100</c:v>
                </c:pt>
                <c:pt idx="16">
                  <c:v>7211</c:v>
                </c:pt>
                <c:pt idx="17">
                  <c:v>7274</c:v>
                </c:pt>
                <c:pt idx="18">
                  <c:v>7225</c:v>
                </c:pt>
                <c:pt idx="19">
                  <c:v>7410</c:v>
                </c:pt>
                <c:pt idx="20">
                  <c:v>7505</c:v>
                </c:pt>
                <c:pt idx="21">
                  <c:v>7745</c:v>
                </c:pt>
                <c:pt idx="22">
                  <c:v>7976</c:v>
                </c:pt>
                <c:pt idx="23">
                  <c:v>8480</c:v>
                </c:pt>
                <c:pt idx="24">
                  <c:v>9369</c:v>
                </c:pt>
                <c:pt idx="25">
                  <c:v>9477</c:v>
                </c:pt>
                <c:pt idx="26">
                  <c:v>9999</c:v>
                </c:pt>
                <c:pt idx="27">
                  <c:v>10714</c:v>
                </c:pt>
                <c:pt idx="28">
                  <c:v>10686</c:v>
                </c:pt>
                <c:pt idx="29">
                  <c:v>10460</c:v>
                </c:pt>
                <c:pt idx="30">
                  <c:v>10696</c:v>
                </c:pt>
                <c:pt idx="31">
                  <c:v>10595</c:v>
                </c:pt>
                <c:pt idx="32">
                  <c:v>10558</c:v>
                </c:pt>
                <c:pt idx="33">
                  <c:v>10774</c:v>
                </c:pt>
                <c:pt idx="34">
                  <c:v>11290</c:v>
                </c:pt>
                <c:pt idx="35">
                  <c:v>11153</c:v>
                </c:pt>
                <c:pt idx="36">
                  <c:v>11014</c:v>
                </c:pt>
                <c:pt idx="37">
                  <c:v>10814</c:v>
                </c:pt>
                <c:pt idx="38">
                  <c:v>10317</c:v>
                </c:pt>
                <c:pt idx="39">
                  <c:v>9942</c:v>
                </c:pt>
                <c:pt idx="40">
                  <c:v>9899</c:v>
                </c:pt>
                <c:pt idx="41">
                  <c:v>9885</c:v>
                </c:pt>
                <c:pt idx="42">
                  <c:v>9895</c:v>
                </c:pt>
                <c:pt idx="43">
                  <c:v>9824</c:v>
                </c:pt>
                <c:pt idx="44">
                  <c:v>9922</c:v>
                </c:pt>
                <c:pt idx="45">
                  <c:v>9323</c:v>
                </c:pt>
                <c:pt idx="46">
                  <c:v>9261</c:v>
                </c:pt>
                <c:pt idx="47">
                  <c:v>9087</c:v>
                </c:pt>
                <c:pt idx="48">
                  <c:v>8970</c:v>
                </c:pt>
                <c:pt idx="49">
                  <c:v>8489</c:v>
                </c:pt>
                <c:pt idx="50">
                  <c:v>8684</c:v>
                </c:pt>
                <c:pt idx="51">
                  <c:v>8375</c:v>
                </c:pt>
                <c:pt idx="52">
                  <c:v>8839</c:v>
                </c:pt>
                <c:pt idx="53">
                  <c:v>9715</c:v>
                </c:pt>
                <c:pt idx="54">
                  <c:v>9884</c:v>
                </c:pt>
                <c:pt idx="55">
                  <c:v>10601</c:v>
                </c:pt>
                <c:pt idx="56">
                  <c:v>11529</c:v>
                </c:pt>
                <c:pt idx="57">
                  <c:v>11548</c:v>
                </c:pt>
                <c:pt idx="58">
                  <c:v>11518</c:v>
                </c:pt>
                <c:pt idx="59">
                  <c:v>10985</c:v>
                </c:pt>
                <c:pt idx="60">
                  <c:v>11101</c:v>
                </c:pt>
                <c:pt idx="61">
                  <c:v>10464</c:v>
                </c:pt>
                <c:pt idx="62">
                  <c:v>9687</c:v>
                </c:pt>
                <c:pt idx="63">
                  <c:v>9306</c:v>
                </c:pt>
                <c:pt idx="64">
                  <c:v>8807</c:v>
                </c:pt>
                <c:pt idx="65">
                  <c:v>8244</c:v>
                </c:pt>
                <c:pt idx="66">
                  <c:v>7766</c:v>
                </c:pt>
                <c:pt idx="67">
                  <c:v>7328</c:v>
                </c:pt>
                <c:pt idx="68">
                  <c:v>6868</c:v>
                </c:pt>
                <c:pt idx="69">
                  <c:v>6409</c:v>
                </c:pt>
                <c:pt idx="70">
                  <c:v>6178</c:v>
                </c:pt>
                <c:pt idx="71">
                  <c:v>5715</c:v>
                </c:pt>
                <c:pt idx="72">
                  <c:v>5762</c:v>
                </c:pt>
                <c:pt idx="73">
                  <c:v>5524</c:v>
                </c:pt>
                <c:pt idx="74">
                  <c:v>5415</c:v>
                </c:pt>
                <c:pt idx="75">
                  <c:v>5381</c:v>
                </c:pt>
                <c:pt idx="76">
                  <c:v>5240</c:v>
                </c:pt>
                <c:pt idx="77">
                  <c:v>4927</c:v>
                </c:pt>
                <c:pt idx="78">
                  <c:v>4256</c:v>
                </c:pt>
                <c:pt idx="79">
                  <c:v>3682</c:v>
                </c:pt>
                <c:pt idx="80">
                  <c:v>4613</c:v>
                </c:pt>
                <c:pt idx="81">
                  <c:v>4540</c:v>
                </c:pt>
                <c:pt idx="82">
                  <c:v>4246</c:v>
                </c:pt>
                <c:pt idx="83">
                  <c:v>4595</c:v>
                </c:pt>
                <c:pt idx="84">
                  <c:v>4251</c:v>
                </c:pt>
                <c:pt idx="85">
                  <c:v>3835</c:v>
                </c:pt>
                <c:pt idx="86">
                  <c:v>3177</c:v>
                </c:pt>
                <c:pt idx="87">
                  <c:v>2765</c:v>
                </c:pt>
                <c:pt idx="88">
                  <c:v>2268</c:v>
                </c:pt>
                <c:pt idx="89">
                  <c:v>1841</c:v>
                </c:pt>
                <c:pt idx="90">
                  <c:v>1280</c:v>
                </c:pt>
                <c:pt idx="91">
                  <c:v>811</c:v>
                </c:pt>
                <c:pt idx="92">
                  <c:v>627</c:v>
                </c:pt>
                <c:pt idx="93">
                  <c:v>458</c:v>
                </c:pt>
                <c:pt idx="94">
                  <c:v>337</c:v>
                </c:pt>
                <c:pt idx="95">
                  <c:v>287</c:v>
                </c:pt>
                <c:pt idx="96">
                  <c:v>196</c:v>
                </c:pt>
                <c:pt idx="97">
                  <c:v>127</c:v>
                </c:pt>
                <c:pt idx="98">
                  <c:v>83</c:v>
                </c:pt>
                <c:pt idx="99">
                  <c:v>41</c:v>
                </c:pt>
                <c:pt idx="100">
                  <c:v>37</c:v>
                </c:pt>
              </c:numCache>
            </c:numRef>
          </c:val>
          <c:extLst>
            <c:ext xmlns:c16="http://schemas.microsoft.com/office/drawing/2014/chart" uri="{C3380CC4-5D6E-409C-BE32-E72D297353CC}">
              <c16:uniqueId val="{00000000-19DC-4533-9636-D8D6DAFA44D9}"/>
            </c:ext>
          </c:extLst>
        </c:ser>
        <c:ser>
          <c:idx val="1"/>
          <c:order val="1"/>
          <c:tx>
            <c:strRef>
              <c:f>'Grafik 10'!$P$64</c:f>
              <c:strCache>
                <c:ptCount val="1"/>
                <c:pt idx="0">
                  <c:v>ausländisch</c:v>
                </c:pt>
              </c:strCache>
            </c:strRef>
          </c:tx>
          <c:spPr>
            <a:solidFill>
              <a:srgbClr val="008F9E"/>
            </a:solidFill>
            <a:ln>
              <a:noFill/>
            </a:ln>
            <a:effectLst/>
          </c:spPr>
          <c:invertIfNegative val="0"/>
          <c:cat>
            <c:numRef>
              <c:f>'Grafik 10'!$E$70:$E$170</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cat>
          <c:val>
            <c:numRef>
              <c:f>'Grafik 10'!$O$70:$O$170</c:f>
              <c:numCache>
                <c:formatCode>###\ ###</c:formatCode>
                <c:ptCount val="101"/>
                <c:pt idx="0">
                  <c:v>1490</c:v>
                </c:pt>
                <c:pt idx="1">
                  <c:v>1712</c:v>
                </c:pt>
                <c:pt idx="2">
                  <c:v>1689</c:v>
                </c:pt>
                <c:pt idx="3">
                  <c:v>1686</c:v>
                </c:pt>
                <c:pt idx="4">
                  <c:v>1696</c:v>
                </c:pt>
                <c:pt idx="5">
                  <c:v>1640</c:v>
                </c:pt>
                <c:pt idx="6">
                  <c:v>1652</c:v>
                </c:pt>
                <c:pt idx="7">
                  <c:v>1689</c:v>
                </c:pt>
                <c:pt idx="8">
                  <c:v>1637</c:v>
                </c:pt>
                <c:pt idx="9">
                  <c:v>1613</c:v>
                </c:pt>
                <c:pt idx="10">
                  <c:v>1540</c:v>
                </c:pt>
                <c:pt idx="11">
                  <c:v>1518</c:v>
                </c:pt>
                <c:pt idx="12">
                  <c:v>1550</c:v>
                </c:pt>
                <c:pt idx="13">
                  <c:v>1616</c:v>
                </c:pt>
                <c:pt idx="14">
                  <c:v>1590</c:v>
                </c:pt>
                <c:pt idx="15">
                  <c:v>1517</c:v>
                </c:pt>
                <c:pt idx="16">
                  <c:v>1745</c:v>
                </c:pt>
                <c:pt idx="17">
                  <c:v>1869</c:v>
                </c:pt>
                <c:pt idx="18">
                  <c:v>2114</c:v>
                </c:pt>
                <c:pt idx="19">
                  <c:v>2113</c:v>
                </c:pt>
                <c:pt idx="20">
                  <c:v>2141</c:v>
                </c:pt>
                <c:pt idx="21">
                  <c:v>2037</c:v>
                </c:pt>
                <c:pt idx="22">
                  <c:v>2323</c:v>
                </c:pt>
                <c:pt idx="23">
                  <c:v>2802</c:v>
                </c:pt>
                <c:pt idx="24">
                  <c:v>3306</c:v>
                </c:pt>
                <c:pt idx="25">
                  <c:v>4039</c:v>
                </c:pt>
                <c:pt idx="26">
                  <c:v>4358</c:v>
                </c:pt>
                <c:pt idx="27">
                  <c:v>4482</c:v>
                </c:pt>
                <c:pt idx="28">
                  <c:v>4377</c:v>
                </c:pt>
                <c:pt idx="29">
                  <c:v>4451</c:v>
                </c:pt>
                <c:pt idx="30">
                  <c:v>4375</c:v>
                </c:pt>
                <c:pt idx="31">
                  <c:v>4377</c:v>
                </c:pt>
                <c:pt idx="32">
                  <c:v>4500</c:v>
                </c:pt>
                <c:pt idx="33">
                  <c:v>4248</c:v>
                </c:pt>
                <c:pt idx="34">
                  <c:v>4511</c:v>
                </c:pt>
                <c:pt idx="35">
                  <c:v>4273</c:v>
                </c:pt>
                <c:pt idx="36">
                  <c:v>4308</c:v>
                </c:pt>
                <c:pt idx="37">
                  <c:v>4076</c:v>
                </c:pt>
                <c:pt idx="38">
                  <c:v>3898</c:v>
                </c:pt>
                <c:pt idx="39">
                  <c:v>3819</c:v>
                </c:pt>
                <c:pt idx="40">
                  <c:v>3722</c:v>
                </c:pt>
                <c:pt idx="41">
                  <c:v>3519</c:v>
                </c:pt>
                <c:pt idx="42">
                  <c:v>3429</c:v>
                </c:pt>
                <c:pt idx="43">
                  <c:v>3279</c:v>
                </c:pt>
                <c:pt idx="44">
                  <c:v>3276</c:v>
                </c:pt>
                <c:pt idx="45">
                  <c:v>3258</c:v>
                </c:pt>
                <c:pt idx="46">
                  <c:v>3095</c:v>
                </c:pt>
                <c:pt idx="47">
                  <c:v>3088</c:v>
                </c:pt>
                <c:pt idx="48">
                  <c:v>2947</c:v>
                </c:pt>
                <c:pt idx="49">
                  <c:v>2974</c:v>
                </c:pt>
                <c:pt idx="50">
                  <c:v>2854</c:v>
                </c:pt>
                <c:pt idx="51">
                  <c:v>2640</c:v>
                </c:pt>
                <c:pt idx="52">
                  <c:v>2666</c:v>
                </c:pt>
                <c:pt idx="53">
                  <c:v>2418</c:v>
                </c:pt>
                <c:pt idx="54">
                  <c:v>2463</c:v>
                </c:pt>
                <c:pt idx="55">
                  <c:v>2234</c:v>
                </c:pt>
                <c:pt idx="56">
                  <c:v>2168</c:v>
                </c:pt>
                <c:pt idx="57">
                  <c:v>1940</c:v>
                </c:pt>
                <c:pt idx="58">
                  <c:v>1996</c:v>
                </c:pt>
                <c:pt idx="59">
                  <c:v>1887</c:v>
                </c:pt>
                <c:pt idx="60">
                  <c:v>1823</c:v>
                </c:pt>
                <c:pt idx="61">
                  <c:v>1655</c:v>
                </c:pt>
                <c:pt idx="62">
                  <c:v>1555</c:v>
                </c:pt>
                <c:pt idx="63">
                  <c:v>1361</c:v>
                </c:pt>
                <c:pt idx="64">
                  <c:v>1419</c:v>
                </c:pt>
                <c:pt idx="65">
                  <c:v>1160</c:v>
                </c:pt>
                <c:pt idx="66">
                  <c:v>1065</c:v>
                </c:pt>
                <c:pt idx="67">
                  <c:v>1023</c:v>
                </c:pt>
                <c:pt idx="68">
                  <c:v>1021</c:v>
                </c:pt>
                <c:pt idx="69">
                  <c:v>882</c:v>
                </c:pt>
                <c:pt idx="70">
                  <c:v>778</c:v>
                </c:pt>
                <c:pt idx="71">
                  <c:v>716</c:v>
                </c:pt>
                <c:pt idx="72">
                  <c:v>709</c:v>
                </c:pt>
                <c:pt idx="73">
                  <c:v>606</c:v>
                </c:pt>
                <c:pt idx="74">
                  <c:v>686</c:v>
                </c:pt>
                <c:pt idx="75">
                  <c:v>686</c:v>
                </c:pt>
                <c:pt idx="76">
                  <c:v>674</c:v>
                </c:pt>
                <c:pt idx="77">
                  <c:v>602</c:v>
                </c:pt>
                <c:pt idx="78">
                  <c:v>544</c:v>
                </c:pt>
                <c:pt idx="79">
                  <c:v>514</c:v>
                </c:pt>
                <c:pt idx="80">
                  <c:v>446</c:v>
                </c:pt>
                <c:pt idx="81">
                  <c:v>369</c:v>
                </c:pt>
                <c:pt idx="82">
                  <c:v>350</c:v>
                </c:pt>
                <c:pt idx="83">
                  <c:v>296</c:v>
                </c:pt>
                <c:pt idx="84">
                  <c:v>302</c:v>
                </c:pt>
                <c:pt idx="85">
                  <c:v>251</c:v>
                </c:pt>
                <c:pt idx="86">
                  <c:v>217</c:v>
                </c:pt>
                <c:pt idx="87">
                  <c:v>173</c:v>
                </c:pt>
                <c:pt idx="88">
                  <c:v>152</c:v>
                </c:pt>
                <c:pt idx="89">
                  <c:v>88</c:v>
                </c:pt>
                <c:pt idx="90">
                  <c:v>104</c:v>
                </c:pt>
                <c:pt idx="91">
                  <c:v>67</c:v>
                </c:pt>
                <c:pt idx="92">
                  <c:v>50</c:v>
                </c:pt>
                <c:pt idx="93">
                  <c:v>39</c:v>
                </c:pt>
                <c:pt idx="94">
                  <c:v>34</c:v>
                </c:pt>
                <c:pt idx="95">
                  <c:v>25</c:v>
                </c:pt>
                <c:pt idx="96">
                  <c:v>15</c:v>
                </c:pt>
                <c:pt idx="97">
                  <c:v>13</c:v>
                </c:pt>
                <c:pt idx="98">
                  <c:v>15</c:v>
                </c:pt>
                <c:pt idx="99">
                  <c:v>4</c:v>
                </c:pt>
                <c:pt idx="100">
                  <c:v>8</c:v>
                </c:pt>
              </c:numCache>
            </c:numRef>
          </c:val>
          <c:extLst>
            <c:ext xmlns:c16="http://schemas.microsoft.com/office/drawing/2014/chart" uri="{C3380CC4-5D6E-409C-BE32-E72D297353CC}">
              <c16:uniqueId val="{00000001-19DC-4533-9636-D8D6DAFA44D9}"/>
            </c:ext>
          </c:extLst>
        </c:ser>
        <c:dLbls>
          <c:showLegendKey val="0"/>
          <c:showVal val="0"/>
          <c:showCatName val="0"/>
          <c:showSerName val="0"/>
          <c:showPercent val="0"/>
          <c:showBubbleSize val="0"/>
        </c:dLbls>
        <c:gapWidth val="20"/>
        <c:overlap val="100"/>
        <c:axId val="353000520"/>
        <c:axId val="353002088"/>
      </c:barChart>
      <c:catAx>
        <c:axId val="353000520"/>
        <c:scaling>
          <c:orientation val="minMax"/>
        </c:scaling>
        <c:delete val="0"/>
        <c:axPos val="r"/>
        <c:numFmt formatCode="General" sourceLinked="1"/>
        <c:majorTickMark val="out"/>
        <c:minorTickMark val="none"/>
        <c:tickLblPos val="nextTo"/>
        <c:spPr>
          <a:noFill/>
          <a:ln w="9525" cap="flat" cmpd="sng" algn="ctr">
            <a:solidFill>
              <a:sysClr val="windowText" lastClr="000000"/>
            </a:solidFill>
            <a:round/>
          </a:ln>
          <a:effectLst/>
        </c:spPr>
        <c:txPr>
          <a:bodyPr rot="0" spcFirstLastPara="1" vertOverflow="ellipsis" wrap="square" anchor="ctr" anchorCtr="0"/>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353002088"/>
        <c:crosses val="autoZero"/>
        <c:auto val="0"/>
        <c:lblAlgn val="ctr"/>
        <c:lblOffset val="800"/>
        <c:tickLblSkip val="5"/>
        <c:tickMarkSkip val="5"/>
        <c:noMultiLvlLbl val="1"/>
      </c:catAx>
      <c:valAx>
        <c:axId val="353002088"/>
        <c:scaling>
          <c:orientation val="maxMin"/>
          <c:max val="30000"/>
          <c:min val="0"/>
        </c:scaling>
        <c:delete val="0"/>
        <c:axPos val="b"/>
        <c:majorGridlines>
          <c:spPr>
            <a:ln w="9525" cap="flat" cmpd="sng" algn="ctr">
              <a:solidFill>
                <a:sysClr val="window" lastClr="FFFFFF">
                  <a:lumMod val="85000"/>
                </a:sysClr>
              </a:solidFill>
              <a:round/>
            </a:ln>
            <a:effectLst/>
          </c:spPr>
        </c:majorGridlines>
        <c:numFmt formatCode="#\ ###\ ##0;\–#\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353000520"/>
        <c:crosses val="autoZero"/>
        <c:crossBetween val="between"/>
        <c:majorUnit val="5000"/>
        <c:minorUnit val="1000"/>
      </c:valAx>
      <c:spPr>
        <a:solidFill>
          <a:sysClr val="window" lastClr="FFFFFF"/>
        </a:solidFill>
        <a:ln w="6350">
          <a:solidFill>
            <a:sysClr val="window" lastClr="FFFFFF">
              <a:lumMod val="85000"/>
            </a:sysClr>
          </a:solidFill>
        </a:ln>
        <a:effectLst/>
      </c:spPr>
    </c:plotArea>
    <c:legend>
      <c:legendPos val="r"/>
      <c:layout>
        <c:manualLayout>
          <c:xMode val="edge"/>
          <c:yMode val="edge"/>
          <c:x val="6.8699946160576078E-2"/>
          <c:y val="0.47823317045843589"/>
          <c:w val="0.12712076855777643"/>
          <c:h val="4.5353708256823631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userShapes r:id="rId4"/>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3.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17143</xdr:colOff>
      <xdr:row>35</xdr:row>
      <xdr:rowOff>8725</xdr:rowOff>
    </xdr:to>
    <xdr:pic>
      <xdr:nvPicPr>
        <xdr:cNvPr id="2" name="Grafik 1">
          <a:extLst>
            <a:ext uri="{FF2B5EF4-FFF2-40B4-BE49-F238E27FC236}">
              <a16:creationId xmlns:a16="http://schemas.microsoft.com/office/drawing/2014/main" id="{6D65BCA3-1637-4C5F-B1FD-A9BDFCC9EB78}"/>
            </a:ext>
          </a:extLst>
        </xdr:cNvPr>
        <xdr:cNvPicPr>
          <a:picLocks noChangeAspect="1"/>
        </xdr:cNvPicPr>
      </xdr:nvPicPr>
      <xdr:blipFill rotWithShape="1">
        <a:blip xmlns:r="http://schemas.openxmlformats.org/officeDocument/2006/relationships" r:embed="rId1"/>
        <a:srcRect t="22258" b="22"/>
        <a:stretch/>
      </xdr:blipFill>
      <xdr:spPr>
        <a:xfrm>
          <a:off x="0" y="3975100"/>
          <a:ext cx="9075418" cy="2672550"/>
        </a:xfrm>
        <a:prstGeom prst="rect">
          <a:avLst/>
        </a:prstGeom>
      </xdr:spPr>
    </xdr:pic>
    <xdr:clientData/>
  </xdr:twoCellAnchor>
  <xdr:twoCellAnchor editAs="oneCell">
    <xdr:from>
      <xdr:col>8</xdr:col>
      <xdr:colOff>656475</xdr:colOff>
      <xdr:row>1</xdr:row>
      <xdr:rowOff>0</xdr:rowOff>
    </xdr:from>
    <xdr:to>
      <xdr:col>11</xdr:col>
      <xdr:colOff>0</xdr:colOff>
      <xdr:row>6</xdr:row>
      <xdr:rowOff>193155</xdr:rowOff>
    </xdr:to>
    <xdr:pic>
      <xdr:nvPicPr>
        <xdr:cNvPr id="3" name="Grafik 2">
          <a:extLst>
            <a:ext uri="{FF2B5EF4-FFF2-40B4-BE49-F238E27FC236}">
              <a16:creationId xmlns:a16="http://schemas.microsoft.com/office/drawing/2014/main" id="{5B285908-612F-4A3D-B2F4-300BF194F2C1}"/>
            </a:ext>
          </a:extLst>
        </xdr:cNvPr>
        <xdr:cNvPicPr>
          <a:picLocks noChangeAspect="1"/>
        </xdr:cNvPicPr>
      </xdr:nvPicPr>
      <xdr:blipFill>
        <a:blip xmlns:r="http://schemas.openxmlformats.org/officeDocument/2006/relationships" r:embed="rId2"/>
        <a:stretch>
          <a:fillRect/>
        </a:stretch>
      </xdr:blipFill>
      <xdr:spPr>
        <a:xfrm>
          <a:off x="7583055" y="171450"/>
          <a:ext cx="1475220" cy="16028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59F04DEE-E3CB-4880-855C-B336908F512B}"/>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DEA8A3F3-EFB4-4115-8312-792C38F0FB0C}"/>
            </a:ext>
          </a:extLst>
        </xdr:cNvPr>
        <xdr:cNvPicPr>
          <a:picLocks noChangeAspect="1"/>
        </xdr:cNvPicPr>
      </xdr:nvPicPr>
      <xdr:blipFill>
        <a:blip xmlns:r="http://schemas.openxmlformats.org/officeDocument/2006/relationships" r:embed="rId1"/>
        <a:stretch>
          <a:fillRect/>
        </a:stretch>
      </xdr:blipFill>
      <xdr:spPr>
        <a:xfrm>
          <a:off x="7454400"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6244725</xdr:colOff>
      <xdr:row>0</xdr:row>
      <xdr:rowOff>0</xdr:rowOff>
    </xdr:from>
    <xdr:ext cx="1080000" cy="1080000"/>
    <xdr:pic>
      <xdr:nvPicPr>
        <xdr:cNvPr id="2" name="Grafik 1">
          <a:extLst>
            <a:ext uri="{FF2B5EF4-FFF2-40B4-BE49-F238E27FC236}">
              <a16:creationId xmlns:a16="http://schemas.microsoft.com/office/drawing/2014/main" id="{6F460002-6D73-4E86-8467-A51D682A75FC}"/>
            </a:ext>
          </a:extLst>
        </xdr:cNvPr>
        <xdr:cNvPicPr>
          <a:picLocks noChangeAspect="1"/>
        </xdr:cNvPicPr>
      </xdr:nvPicPr>
      <xdr:blipFill>
        <a:blip xmlns:r="http://schemas.openxmlformats.org/officeDocument/2006/relationships" r:embed="rId1"/>
        <a:stretch>
          <a:fillRect/>
        </a:stretch>
      </xdr:blipFill>
      <xdr:spPr>
        <a:xfrm>
          <a:off x="7368675" y="0"/>
          <a:ext cx="1080000" cy="10800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3</xdr:col>
      <xdr:colOff>6350</xdr:colOff>
      <xdr:row>6</xdr:row>
      <xdr:rowOff>12699</xdr:rowOff>
    </xdr:from>
    <xdr:to>
      <xdr:col>8</xdr:col>
      <xdr:colOff>15240</xdr:colOff>
      <xdr:row>32</xdr:row>
      <xdr:rowOff>143604</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0.06795</cdr:x>
      <cdr:y>0.0475</cdr:y>
    </cdr:from>
    <cdr:to>
      <cdr:x>0.2346</cdr:x>
      <cdr:y>0.08379</cdr:y>
    </cdr:to>
    <cdr:sp macro="" textlink="">
      <cdr:nvSpPr>
        <cdr:cNvPr id="2" name="Textfeld 1"/>
        <cdr:cNvSpPr txBox="1"/>
      </cdr:nvSpPr>
      <cdr:spPr>
        <a:xfrm xmlns:a="http://schemas.openxmlformats.org/drawingml/2006/main">
          <a:off x="489246" y="203397"/>
          <a:ext cx="1199854" cy="155379"/>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900">
              <a:solidFill>
                <a:schemeClr val="tx1"/>
              </a:solidFill>
              <a:latin typeface="Arial" panose="020B0604020202020204" pitchFamily="34" charset="0"/>
              <a:cs typeface="Arial" panose="020B0604020202020204" pitchFamily="34" charset="0"/>
            </a:rPr>
            <a:t>in 1 000 Personen</a:t>
          </a: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0</xdr:colOff>
      <xdr:row>6</xdr:row>
      <xdr:rowOff>6350</xdr:rowOff>
    </xdr:from>
    <xdr:to>
      <xdr:col>7</xdr:col>
      <xdr:colOff>1409700</xdr:colOff>
      <xdr:row>30</xdr:row>
      <xdr:rowOff>106680</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0.05905</cdr:x>
      <cdr:y>0.07293</cdr:y>
    </cdr:from>
    <cdr:to>
      <cdr:x>0.23283</cdr:x>
      <cdr:y>0.10657</cdr:y>
    </cdr:to>
    <cdr:sp macro="" textlink="">
      <cdr:nvSpPr>
        <cdr:cNvPr id="3" name="Textfeld 1"/>
        <cdr:cNvSpPr txBox="1"/>
      </cdr:nvSpPr>
      <cdr:spPr>
        <a:xfrm xmlns:a="http://schemas.openxmlformats.org/drawingml/2006/main">
          <a:off x="425162" y="315065"/>
          <a:ext cx="1251237" cy="145310"/>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a:solidFill>
                <a:schemeClr val="tx1"/>
              </a:solidFill>
              <a:latin typeface="Arial" panose="020B0604020202020204" pitchFamily="34" charset="0"/>
              <a:cs typeface="Arial" panose="020B0604020202020204" pitchFamily="34" charset="0"/>
            </a:rPr>
            <a:t>in 1 000 Personen</a:t>
          </a:r>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90170</xdr:colOff>
      <xdr:row>5</xdr:row>
      <xdr:rowOff>186055</xdr:rowOff>
    </xdr:from>
    <xdr:to>
      <xdr:col>6</xdr:col>
      <xdr:colOff>1628510</xdr:colOff>
      <xdr:row>29</xdr:row>
      <xdr:rowOff>67405</xdr:rowOff>
    </xdr:to>
    <xdr:graphicFrame macro="">
      <xdr:nvGraphicFramePr>
        <xdr:cNvPr id="4" name="Diagramm 3">
          <a:extLst>
            <a:ext uri="{FF2B5EF4-FFF2-40B4-BE49-F238E27FC236}">
              <a16:creationId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0.05075</cdr:x>
      <cdr:y>0.0588</cdr:y>
    </cdr:from>
    <cdr:to>
      <cdr:x>0.18962</cdr:x>
      <cdr:y>0.09186</cdr:y>
    </cdr:to>
    <cdr:sp macro="" textlink="">
      <cdr:nvSpPr>
        <cdr:cNvPr id="2" name="Textfeld 1"/>
        <cdr:cNvSpPr txBox="1"/>
      </cdr:nvSpPr>
      <cdr:spPr>
        <a:xfrm xmlns:a="http://schemas.openxmlformats.org/drawingml/2006/main">
          <a:off x="365370" y="253999"/>
          <a:ext cx="999880" cy="142857"/>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endParaRPr lang="de-DE" sz="900">
            <a:solidFill>
              <a:schemeClr val="tx1"/>
            </a:solidFill>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3</xdr:col>
      <xdr:colOff>6350</xdr:colOff>
      <xdr:row>6</xdr:row>
      <xdr:rowOff>7710</xdr:rowOff>
    </xdr:from>
    <xdr:to>
      <xdr:col>7</xdr:col>
      <xdr:colOff>81650</xdr:colOff>
      <xdr:row>29</xdr:row>
      <xdr:rowOff>79560</xdr:rowOff>
    </xdr:to>
    <xdr:graphicFrame macro="">
      <xdr:nvGraphicFramePr>
        <xdr:cNvPr id="6" name="Diagramm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0.06199</cdr:x>
      <cdr:y>0.06965</cdr:y>
    </cdr:from>
    <cdr:to>
      <cdr:x>0.2465</cdr:x>
      <cdr:y>0.10405</cdr:y>
    </cdr:to>
    <cdr:sp macro="" textlink="">
      <cdr:nvSpPr>
        <cdr:cNvPr id="2" name="Textfeld 1"/>
        <cdr:cNvSpPr txBox="1"/>
      </cdr:nvSpPr>
      <cdr:spPr>
        <a:xfrm xmlns:a="http://schemas.openxmlformats.org/drawingml/2006/main">
          <a:off x="446343" y="300876"/>
          <a:ext cx="1328482" cy="148614"/>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900">
              <a:solidFill>
                <a:schemeClr val="tx1"/>
              </a:solidFill>
              <a:latin typeface="Arial" panose="020B0604020202020204" pitchFamily="34" charset="0"/>
              <a:cs typeface="Arial" panose="020B0604020202020204" pitchFamily="34" charset="0"/>
            </a:rPr>
            <a:t>in 1 000 Personen</a:t>
          </a:r>
        </a:p>
      </cdr:txBody>
    </cdr:sp>
  </cdr:relSizeAnchor>
</c:userShapes>
</file>

<file path=xl/drawings/drawing13.xml><?xml version="1.0" encoding="utf-8"?>
<xdr:wsDr xmlns:xdr="http://schemas.openxmlformats.org/drawingml/2006/spreadsheetDrawing" xmlns:a="http://schemas.openxmlformats.org/drawingml/2006/main">
  <xdr:twoCellAnchor>
    <xdr:from>
      <xdr:col>2</xdr:col>
      <xdr:colOff>181840</xdr:colOff>
      <xdr:row>6</xdr:row>
      <xdr:rowOff>11934</xdr:rowOff>
    </xdr:from>
    <xdr:to>
      <xdr:col>7</xdr:col>
      <xdr:colOff>64908</xdr:colOff>
      <xdr:row>28</xdr:row>
      <xdr:rowOff>140934</xdr:rowOff>
    </xdr:to>
    <xdr:graphicFrame macro="">
      <xdr:nvGraphicFramePr>
        <xdr:cNvPr id="2" name="Diagramm 1">
          <a:extLst>
            <a:ext uri="{FF2B5EF4-FFF2-40B4-BE49-F238E27FC236}">
              <a16:creationId xmlns:a16="http://schemas.microsoft.com/office/drawing/2014/main" id="{88651A47-ED57-431B-A884-1621F584E9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6</xdr:col>
      <xdr:colOff>1384935</xdr:colOff>
      <xdr:row>27</xdr:row>
      <xdr:rowOff>99060</xdr:rowOff>
    </xdr:from>
    <xdr:ext cx="441403" cy="224998"/>
    <xdr:sp macro="" textlink="">
      <xdr:nvSpPr>
        <xdr:cNvPr id="3" name="Textfeld 2">
          <a:extLst>
            <a:ext uri="{FF2B5EF4-FFF2-40B4-BE49-F238E27FC236}">
              <a16:creationId xmlns:a16="http://schemas.microsoft.com/office/drawing/2014/main" id="{EA3562A6-EF89-DF68-A0A0-2DB110ADA2E6}"/>
            </a:ext>
          </a:extLst>
        </xdr:cNvPr>
        <xdr:cNvSpPr txBox="1"/>
      </xdr:nvSpPr>
      <xdr:spPr>
        <a:xfrm>
          <a:off x="8471535" y="5947410"/>
          <a:ext cx="441403"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900">
              <a:solidFill>
                <a:sysClr val="windowText" lastClr="000000"/>
              </a:solidFill>
              <a:latin typeface="Arial" panose="020B0604020202020204" pitchFamily="34" charset="0"/>
              <a:cs typeface="Arial" panose="020B0604020202020204" pitchFamily="34" charset="0"/>
            </a:rPr>
            <a:t>2045</a:t>
          </a:r>
        </a:p>
      </xdr:txBody>
    </xdr:sp>
    <xdr:clientData/>
  </xdr:oneCellAnchor>
</xdr:wsDr>
</file>

<file path=xl/drawings/drawing14.xml><?xml version="1.0" encoding="utf-8"?>
<c:userShapes xmlns:c="http://schemas.openxmlformats.org/drawingml/2006/chart">
  <cdr:relSizeAnchor xmlns:cdr="http://schemas.openxmlformats.org/drawingml/2006/chartDrawing">
    <cdr:from>
      <cdr:x>0.86122</cdr:x>
      <cdr:y>0.77052</cdr:y>
    </cdr:from>
    <cdr:to>
      <cdr:x>1</cdr:x>
      <cdr:y>1</cdr:y>
    </cdr:to>
    <cdr:sp macro="" textlink="">
      <cdr:nvSpPr>
        <cdr:cNvPr id="2" name="Textfeld 1">
          <a:extLst xmlns:a="http://schemas.openxmlformats.org/drawingml/2006/main">
            <a:ext uri="{FF2B5EF4-FFF2-40B4-BE49-F238E27FC236}">
              <a16:creationId xmlns:a16="http://schemas.microsoft.com/office/drawing/2014/main" id="{CD469D96-8189-B607-3F32-EFD0B476CBD6}"/>
            </a:ext>
          </a:extLst>
        </cdr:cNvPr>
        <cdr:cNvSpPr txBox="1"/>
      </cdr:nvSpPr>
      <cdr:spPr>
        <a:xfrm xmlns:a="http://schemas.openxmlformats.org/drawingml/2006/main">
          <a:off x="6356120" y="3843786"/>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a:p>
      </cdr:txBody>
    </cdr:sp>
  </cdr:relSizeAnchor>
</c:userShapes>
</file>

<file path=xl/drawings/drawing15.xml><?xml version="1.0" encoding="utf-8"?>
<xdr:wsDr xmlns:xdr="http://schemas.openxmlformats.org/drawingml/2006/spreadsheetDrawing" xmlns:a="http://schemas.openxmlformats.org/drawingml/2006/main">
  <xdr:twoCellAnchor>
    <xdr:from>
      <xdr:col>2</xdr:col>
      <xdr:colOff>99060</xdr:colOff>
      <xdr:row>6</xdr:row>
      <xdr:rowOff>0</xdr:rowOff>
    </xdr:from>
    <xdr:to>
      <xdr:col>8</xdr:col>
      <xdr:colOff>213360</xdr:colOff>
      <xdr:row>29</xdr:row>
      <xdr:rowOff>22860</xdr:rowOff>
    </xdr:to>
    <xdr:graphicFrame macro="">
      <xdr:nvGraphicFramePr>
        <xdr:cNvPr id="3" name="Diagramm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cdr:x>
      <cdr:y>0.91615</cdr:y>
    </cdr:from>
    <cdr:to>
      <cdr:x>0.52888</cdr:x>
      <cdr:y>1</cdr:y>
    </cdr:to>
    <cdr:sp macro="" textlink="">
      <cdr:nvSpPr>
        <cdr:cNvPr id="3" name="Textfeld 2"/>
        <cdr:cNvSpPr txBox="1"/>
      </cdr:nvSpPr>
      <cdr:spPr>
        <a:xfrm xmlns:a="http://schemas.openxmlformats.org/drawingml/2006/main">
          <a:off x="0" y="3846566"/>
          <a:ext cx="3965585" cy="3520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800">
            <a:latin typeface="Arial" panose="020B0604020202020204" pitchFamily="34" charset="0"/>
            <a:cs typeface="Arial" panose="020B0604020202020204" pitchFamily="34" charset="0"/>
          </a:endParaRPr>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15240</xdr:colOff>
      <xdr:row>5</xdr:row>
      <xdr:rowOff>114446</xdr:rowOff>
    </xdr:from>
    <xdr:to>
      <xdr:col>7</xdr:col>
      <xdr:colOff>670560</xdr:colOff>
      <xdr:row>29</xdr:row>
      <xdr:rowOff>99060</xdr:rowOff>
    </xdr:to>
    <xdr:graphicFrame macro="">
      <xdr:nvGraphicFramePr>
        <xdr:cNvPr id="3" name="Diagramm 2">
          <a:extLst>
            <a:ext uri="{FF2B5EF4-FFF2-40B4-BE49-F238E27FC236}">
              <a16:creationId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0.00944</cdr:x>
      <cdr:y>0.01086</cdr:y>
    </cdr:from>
    <cdr:to>
      <cdr:x>0.20684</cdr:x>
      <cdr:y>0.04961</cdr:y>
    </cdr:to>
    <cdr:sp macro="" textlink="">
      <cdr:nvSpPr>
        <cdr:cNvPr id="2" name="Textfeld 1"/>
        <cdr:cNvSpPr txBox="1"/>
      </cdr:nvSpPr>
      <cdr:spPr>
        <a:xfrm xmlns:a="http://schemas.openxmlformats.org/drawingml/2006/main">
          <a:off x="62273" y="43287"/>
          <a:ext cx="1302449" cy="154408"/>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a:solidFill>
                <a:schemeClr val="tx1"/>
              </a:solidFill>
              <a:latin typeface="Arial" panose="020B0604020202020204" pitchFamily="34" charset="0"/>
              <a:cs typeface="Arial" panose="020B0604020202020204" pitchFamily="34" charset="0"/>
            </a:rPr>
            <a:t>Durchschnittsalter in Jahren</a:t>
          </a:r>
        </a:p>
      </cdr:txBody>
    </cdr:sp>
  </cdr:relSizeAnchor>
  <cdr:relSizeAnchor xmlns:cdr="http://schemas.openxmlformats.org/drawingml/2006/chartDrawing">
    <cdr:from>
      <cdr:x>0.02521</cdr:x>
      <cdr:y>0.9541</cdr:y>
    </cdr:from>
    <cdr:to>
      <cdr:x>0.7091</cdr:x>
      <cdr:y>0.99094</cdr:y>
    </cdr:to>
    <cdr:sp macro="" textlink="">
      <cdr:nvSpPr>
        <cdr:cNvPr id="3" name="Textfeld 2"/>
        <cdr:cNvSpPr txBox="1"/>
      </cdr:nvSpPr>
      <cdr:spPr>
        <a:xfrm xmlns:a="http://schemas.openxmlformats.org/drawingml/2006/main">
          <a:off x="180991" y="4013041"/>
          <a:ext cx="4908989" cy="154953"/>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a</a:t>
          </a:r>
          <a:r>
            <a:rPr lang="de-DE" sz="800">
              <a:latin typeface="Arial" panose="020B0604020202020204" pitchFamily="34" charset="0"/>
              <a:cs typeface="Arial" panose="020B0604020202020204" pitchFamily="34" charset="0"/>
            </a:rPr>
            <a:t>  ab 2018 Berücksichtigung gleichgeschlechtlicher Eheschließungen</a:t>
          </a:r>
        </a:p>
      </cdr:txBody>
    </cdr:sp>
  </cdr:relSizeAnchor>
</c:userShapes>
</file>

<file path=xl/drawings/drawing19.xml><?xml version="1.0" encoding="utf-8"?>
<xdr:wsDr xmlns:xdr="http://schemas.openxmlformats.org/drawingml/2006/spreadsheetDrawing" xmlns:a="http://schemas.openxmlformats.org/drawingml/2006/main">
  <xdr:twoCellAnchor>
    <xdr:from>
      <xdr:col>2</xdr:col>
      <xdr:colOff>180974</xdr:colOff>
      <xdr:row>6</xdr:row>
      <xdr:rowOff>15386</xdr:rowOff>
    </xdr:from>
    <xdr:to>
      <xdr:col>7</xdr:col>
      <xdr:colOff>75299</xdr:colOff>
      <xdr:row>28</xdr:row>
      <xdr:rowOff>144386</xdr:rowOff>
    </xdr:to>
    <xdr:graphicFrame macro="">
      <xdr:nvGraphicFramePr>
        <xdr:cNvPr id="2" name="Diagramm 1">
          <a:extLst>
            <a:ext uri="{FF2B5EF4-FFF2-40B4-BE49-F238E27FC236}">
              <a16:creationId xmlns:a16="http://schemas.microsoft.com/office/drawing/2014/main" id="{00000000-0008-0000-2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0.07031</cdr:x>
      <cdr:y>0.03046</cdr:y>
    </cdr:from>
    <cdr:to>
      <cdr:x>0.15214</cdr:x>
      <cdr:y>0.06117</cdr:y>
    </cdr:to>
    <cdr:sp macro="" textlink="">
      <cdr:nvSpPr>
        <cdr:cNvPr id="2" name="Textfeld 1"/>
        <cdr:cNvSpPr txBox="1"/>
      </cdr:nvSpPr>
      <cdr:spPr>
        <a:xfrm xmlns:a="http://schemas.openxmlformats.org/drawingml/2006/main">
          <a:off x="506232" y="131587"/>
          <a:ext cx="589144" cy="132665"/>
        </a:xfrm>
        <a:prstGeom xmlns:a="http://schemas.openxmlformats.org/drawingml/2006/main" prst="rect">
          <a:avLst/>
        </a:prstGeom>
      </cdr:spPr>
      <cdr:txBody>
        <a:bodyPr xmlns:a="http://schemas.openxmlformats.org/drawingml/2006/main" wrap="square" lIns="0" tIns="0" rIns="0" bIns="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a:solidFill>
                <a:schemeClr val="tx1"/>
              </a:solidFill>
              <a:latin typeface="Arial" panose="020B0604020202020204" pitchFamily="34" charset="0"/>
              <a:cs typeface="Arial" panose="020B0604020202020204" pitchFamily="34" charset="0"/>
            </a:rPr>
            <a:t>Personen</a:t>
          </a:r>
        </a:p>
      </cdr:txBody>
    </cdr:sp>
  </cdr:relSizeAnchor>
  <cdr:relSizeAnchor xmlns:cdr="http://schemas.openxmlformats.org/drawingml/2006/chartDrawing">
    <cdr:from>
      <cdr:x>0.41986</cdr:x>
      <cdr:y>0.95672</cdr:y>
    </cdr:from>
    <cdr:to>
      <cdr:x>0.61798</cdr:x>
      <cdr:y>0.99187</cdr:y>
    </cdr:to>
    <cdr:sp macro="" textlink="">
      <cdr:nvSpPr>
        <cdr:cNvPr id="4" name="Textfeld 1"/>
        <cdr:cNvSpPr txBox="1"/>
      </cdr:nvSpPr>
      <cdr:spPr>
        <a:xfrm xmlns:a="http://schemas.openxmlformats.org/drawingml/2006/main">
          <a:off x="2771014" y="3812258"/>
          <a:ext cx="1307578" cy="140063"/>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baseline="0">
              <a:latin typeface="Arial Narrow" panose="020B0606020202030204" pitchFamily="34" charset="0"/>
            </a:rPr>
            <a:t>Alter von … bis unter … Jahre</a:t>
          </a:r>
        </a:p>
      </cdr:txBody>
    </cdr:sp>
  </cdr:relSizeAnchor>
</c:userShapes>
</file>

<file path=xl/drawings/drawing21.xml><?xml version="1.0" encoding="utf-8"?>
<xdr:wsDr xmlns:xdr="http://schemas.openxmlformats.org/drawingml/2006/spreadsheetDrawing" xmlns:a="http://schemas.openxmlformats.org/drawingml/2006/main">
  <xdr:twoCellAnchor>
    <xdr:from>
      <xdr:col>3</xdr:col>
      <xdr:colOff>0</xdr:colOff>
      <xdr:row>6</xdr:row>
      <xdr:rowOff>0</xdr:rowOff>
    </xdr:from>
    <xdr:to>
      <xdr:col>6</xdr:col>
      <xdr:colOff>56250</xdr:colOff>
      <xdr:row>29</xdr:row>
      <xdr:rowOff>71850</xdr:rowOff>
    </xdr:to>
    <xdr:graphicFrame macro="">
      <xdr:nvGraphicFramePr>
        <xdr:cNvPr id="2" name="Diagramm 1">
          <a:extLst>
            <a:ext uri="{FF2B5EF4-FFF2-40B4-BE49-F238E27FC236}">
              <a16:creationId xmlns:a16="http://schemas.microsoft.com/office/drawing/2014/main" id="{6B6B8BFC-2476-4A49-9296-F6FEB7BE85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0.00387</cdr:x>
      <cdr:y>0.00569</cdr:y>
    </cdr:from>
    <cdr:to>
      <cdr:x>0.29123</cdr:x>
      <cdr:y>0.1278</cdr:y>
    </cdr:to>
    <cdr:sp macro="" textlink="">
      <cdr:nvSpPr>
        <cdr:cNvPr id="2" name="Textfeld 3"/>
        <cdr:cNvSpPr txBox="1"/>
      </cdr:nvSpPr>
      <cdr:spPr>
        <a:xfrm xmlns:a="http://schemas.openxmlformats.org/drawingml/2006/main">
          <a:off x="25519" y="22895"/>
          <a:ext cx="1894913" cy="491692"/>
        </a:xfrm>
        <a:prstGeom xmlns:a="http://schemas.openxmlformats.org/drawingml/2006/main" prst="rect">
          <a:avLst/>
        </a:prstGeom>
      </cdr:spPr>
      <cdr:txBody>
        <a:bodyPr xmlns:a="http://schemas.openxmlformats.org/drawingml/2006/main" vertOverflow="clip" wrap="square" lIns="36000" tIns="36000" rIns="36000" bIns="36000" rtlCol="0">
          <a:noAutofit/>
        </a:bodyPr>
        <a:lstStyle xmlns:a="http://schemas.openxmlformats.org/drawingml/2006/main"/>
        <a:p xmlns:a="http://schemas.openxmlformats.org/drawingml/2006/main">
          <a:pPr algn="ctr"/>
          <a:r>
            <a:rPr lang="de-DE" sz="900">
              <a:solidFill>
                <a:schemeClr val="tx1"/>
              </a:solidFill>
              <a:latin typeface="Arial" panose="020B0604020202020204" pitchFamily="34" charset="0"/>
              <a:cs typeface="Arial" panose="020B0604020202020204" pitchFamily="34" charset="0"/>
            </a:rPr>
            <a:t>Monatliches Haushaltsnettoeinkommen (von … bis unter </a:t>
          </a:r>
          <a:r>
            <a:rPr lang="de-DE" sz="900">
              <a:effectLst/>
              <a:latin typeface="Arial" panose="020B0604020202020204" pitchFamily="34" charset="0"/>
              <a:ea typeface="+mn-ea"/>
              <a:cs typeface="Arial" panose="020B0604020202020204" pitchFamily="34" charset="0"/>
            </a:rPr>
            <a:t>… </a:t>
          </a:r>
          <a:r>
            <a:rPr lang="de-DE" sz="900">
              <a:solidFill>
                <a:schemeClr val="tx1"/>
              </a:solidFill>
              <a:latin typeface="Arial" panose="020B0604020202020204" pitchFamily="34" charset="0"/>
              <a:cs typeface="Arial" panose="020B0604020202020204" pitchFamily="34" charset="0"/>
            </a:rPr>
            <a:t>Euro)</a:t>
          </a:r>
        </a:p>
      </cdr:txBody>
    </cdr:sp>
  </cdr:relSizeAnchor>
  <cdr:relSizeAnchor xmlns:cdr="http://schemas.openxmlformats.org/drawingml/2006/chartDrawing">
    <cdr:from>
      <cdr:x>0.14949</cdr:x>
      <cdr:y>0.88635</cdr:y>
    </cdr:from>
    <cdr:to>
      <cdr:x>0.95382</cdr:x>
      <cdr:y>0.9966</cdr:y>
    </cdr:to>
    <cdr:sp macro="" textlink="">
      <cdr:nvSpPr>
        <cdr:cNvPr id="3" name="Textfeld 2">
          <a:extLst xmlns:a="http://schemas.openxmlformats.org/drawingml/2006/main">
            <a:ext uri="{FF2B5EF4-FFF2-40B4-BE49-F238E27FC236}">
              <a16:creationId xmlns:a16="http://schemas.microsoft.com/office/drawing/2014/main" id="{84659D7A-1CF4-40E6-B39E-C17AC8FC5914}"/>
            </a:ext>
          </a:extLst>
        </cdr:cNvPr>
        <cdr:cNvSpPr txBox="1"/>
      </cdr:nvSpPr>
      <cdr:spPr>
        <a:xfrm xmlns:a="http://schemas.openxmlformats.org/drawingml/2006/main">
          <a:off x="1076325" y="3829050"/>
          <a:ext cx="5791200" cy="4762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800">
            <a:latin typeface="Arial Narrow" panose="020B0606020202030204" pitchFamily="34" charset="0"/>
          </a:endParaRPr>
        </a:p>
      </cdr:txBody>
    </cdr:sp>
  </cdr:relSizeAnchor>
  <cdr:relSizeAnchor xmlns:cdr="http://schemas.openxmlformats.org/drawingml/2006/chartDrawing">
    <cdr:from>
      <cdr:x>0</cdr:x>
      <cdr:y>0.89376</cdr:y>
    </cdr:from>
    <cdr:to>
      <cdr:x>0.95791</cdr:x>
      <cdr:y>0.98315</cdr:y>
    </cdr:to>
    <cdr:sp macro="" textlink="">
      <cdr:nvSpPr>
        <cdr:cNvPr id="6" name="Textfeld 5">
          <a:extLst xmlns:a="http://schemas.openxmlformats.org/drawingml/2006/main">
            <a:ext uri="{FF2B5EF4-FFF2-40B4-BE49-F238E27FC236}">
              <a16:creationId xmlns:a16="http://schemas.microsoft.com/office/drawing/2014/main" id="{D8C92B91-6510-4E85-A0B6-ED6D7D44A191}"/>
            </a:ext>
          </a:extLst>
        </cdr:cNvPr>
        <cdr:cNvSpPr txBox="1"/>
      </cdr:nvSpPr>
      <cdr:spPr>
        <a:xfrm xmlns:a="http://schemas.openxmlformats.org/drawingml/2006/main">
          <a:off x="0" y="3598841"/>
          <a:ext cx="6316660" cy="359940"/>
        </a:xfrm>
        <a:prstGeom xmlns:a="http://schemas.openxmlformats.org/drawingml/2006/main" prst="rect">
          <a:avLst/>
        </a:prstGeom>
      </cdr:spPr>
      <cdr:txBody>
        <a:bodyPr xmlns:a="http://schemas.openxmlformats.org/drawingml/2006/main" vertOverflow="clip" wrap="none" lIns="0" tIns="0" rIns="0" bIns="0"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Hinweis: Die Ergebnisse ab Erhebungsjahr 2020 sind nur eingeschränkt mit den Vorjahren vergleichbar (siehe Erläuterungen „Mikrozensus“).</a:t>
          </a:r>
          <a:endParaRPr lang="de-DE" sz="600">
            <a:latin typeface="Arial" panose="020B0604020202020204" pitchFamily="34" charset="0"/>
            <a:cs typeface="Arial" panose="020B0604020202020204" pitchFamily="34" charset="0"/>
          </a:endParaRPr>
        </a:p>
        <a:p xmlns:a="http://schemas.openxmlformats.org/drawingml/2006/main">
          <a:r>
            <a:rPr lang="de-DE" sz="800">
              <a:latin typeface="Arial" panose="020B0604020202020204" pitchFamily="34" charset="0"/>
              <a:cs typeface="Arial" panose="020B0604020202020204" pitchFamily="34" charset="0"/>
            </a:rPr>
            <a:t>Quelle: Mikrozensus (Endergebnisse) – Bevölkerung in Hauptwohnsitzhaushalten</a:t>
          </a:r>
        </a:p>
      </cdr:txBody>
    </cdr:sp>
  </cdr:relSizeAnchor>
</c:userShapes>
</file>

<file path=xl/drawings/drawing23.xml><?xml version="1.0" encoding="utf-8"?>
<xdr:wsDr xmlns:xdr="http://schemas.openxmlformats.org/drawingml/2006/spreadsheetDrawing" xmlns:a="http://schemas.openxmlformats.org/drawingml/2006/main">
  <xdr:twoCellAnchor>
    <xdr:from>
      <xdr:col>2</xdr:col>
      <xdr:colOff>266699</xdr:colOff>
      <xdr:row>6</xdr:row>
      <xdr:rowOff>0</xdr:rowOff>
    </xdr:from>
    <xdr:to>
      <xdr:col>15</xdr:col>
      <xdr:colOff>904874</xdr:colOff>
      <xdr:row>60</xdr:row>
      <xdr:rowOff>0</xdr:rowOff>
    </xdr:to>
    <xdr:sp macro="" textlink="">
      <xdr:nvSpPr>
        <xdr:cNvPr id="2" name="Rechteck 1">
          <a:extLst>
            <a:ext uri="{FF2B5EF4-FFF2-40B4-BE49-F238E27FC236}">
              <a16:creationId xmlns:a16="http://schemas.microsoft.com/office/drawing/2014/main" id="{00000000-0008-0000-2800-000002000000}"/>
            </a:ext>
          </a:extLst>
        </xdr:cNvPr>
        <xdr:cNvSpPr/>
      </xdr:nvSpPr>
      <xdr:spPr>
        <a:xfrm>
          <a:off x="1771649" y="1511300"/>
          <a:ext cx="11896725" cy="9423400"/>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9</xdr:col>
      <xdr:colOff>142875</xdr:colOff>
      <xdr:row>7</xdr:row>
      <xdr:rowOff>0</xdr:rowOff>
    </xdr:from>
    <xdr:to>
      <xdr:col>15</xdr:col>
      <xdr:colOff>866775</xdr:colOff>
      <xdr:row>59</xdr:row>
      <xdr:rowOff>0</xdr:rowOff>
    </xdr:to>
    <xdr:graphicFrame macro="">
      <xdr:nvGraphicFramePr>
        <xdr:cNvPr id="4" name="Diagramm 3">
          <a:extLst>
            <a:ext uri="{FF2B5EF4-FFF2-40B4-BE49-F238E27FC236}">
              <a16:creationId xmlns:a16="http://schemas.microsoft.com/office/drawing/2014/main" id="{00000000-0008-0000-2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6804</xdr:colOff>
      <xdr:row>7</xdr:row>
      <xdr:rowOff>10886</xdr:rowOff>
    </xdr:from>
    <xdr:to>
      <xdr:col>9</xdr:col>
      <xdr:colOff>576944</xdr:colOff>
      <xdr:row>59</xdr:row>
      <xdr:rowOff>10886</xdr:rowOff>
    </xdr:to>
    <xdr:graphicFrame macro="">
      <xdr:nvGraphicFramePr>
        <xdr:cNvPr id="5" name="Diagramm 4">
          <a:extLst>
            <a:ext uri="{FF2B5EF4-FFF2-40B4-BE49-F238E27FC236}">
              <a16:creationId xmlns:a16="http://schemas.microsoft.com/office/drawing/2014/main" id="{00000000-0008-0000-2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19050</xdr:colOff>
      <xdr:row>8</xdr:row>
      <xdr:rowOff>9526</xdr:rowOff>
    </xdr:from>
    <xdr:to>
      <xdr:col>10</xdr:col>
      <xdr:colOff>190500</xdr:colOff>
      <xdr:row>9</xdr:row>
      <xdr:rowOff>104776</xdr:rowOff>
    </xdr:to>
    <xdr:sp macro="" textlink="">
      <xdr:nvSpPr>
        <xdr:cNvPr id="7" name="Textfeld 6">
          <a:extLst>
            <a:ext uri="{FF2B5EF4-FFF2-40B4-BE49-F238E27FC236}">
              <a16:creationId xmlns:a16="http://schemas.microsoft.com/office/drawing/2014/main" id="{00000000-0008-0000-2800-000007000000}"/>
            </a:ext>
          </a:extLst>
        </xdr:cNvPr>
        <xdr:cNvSpPr txBox="1"/>
      </xdr:nvSpPr>
      <xdr:spPr>
        <a:xfrm>
          <a:off x="7480300" y="1876426"/>
          <a:ext cx="74295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50">
              <a:latin typeface="Arial Narrow" panose="020B0606020202030204" pitchFamily="34" charset="0"/>
              <a:cs typeface="Arial" panose="020B0604020202020204" pitchFamily="34" charset="0"/>
            </a:rPr>
            <a:t>Altersjahre</a:t>
          </a:r>
        </a:p>
      </xdr:txBody>
    </xdr:sp>
    <xdr:clientData/>
  </xdr:twoCellAnchor>
  <xdr:oneCellAnchor>
    <xdr:from>
      <xdr:col>5</xdr:col>
      <xdr:colOff>470958</xdr:colOff>
      <xdr:row>11</xdr:row>
      <xdr:rowOff>42333</xdr:rowOff>
    </xdr:from>
    <xdr:ext cx="587375" cy="227233"/>
    <xdr:sp macro="" textlink="">
      <xdr:nvSpPr>
        <xdr:cNvPr id="8" name="Textfeld 7">
          <a:extLst>
            <a:ext uri="{FF2B5EF4-FFF2-40B4-BE49-F238E27FC236}">
              <a16:creationId xmlns:a16="http://schemas.microsoft.com/office/drawing/2014/main" id="{00000000-0008-0000-2800-000008000000}"/>
            </a:ext>
          </a:extLst>
        </xdr:cNvPr>
        <xdr:cNvSpPr txBox="1"/>
      </xdr:nvSpPr>
      <xdr:spPr>
        <a:xfrm>
          <a:off x="4034014" y="2159000"/>
          <a:ext cx="587375" cy="227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spAutoFit/>
        </a:bodyPr>
        <a:lstStyle/>
        <a:p>
          <a:r>
            <a:rPr lang="de-DE" sz="1050">
              <a:latin typeface="Arial Narrow" panose="020B0606020202030204" pitchFamily="34" charset="0"/>
              <a:cs typeface="Arial" panose="020B0604020202020204" pitchFamily="34" charset="0"/>
            </a:rPr>
            <a:t>männlich</a:t>
          </a:r>
        </a:p>
      </xdr:txBody>
    </xdr:sp>
    <xdr:clientData/>
  </xdr:oneCellAnchor>
  <xdr:oneCellAnchor>
    <xdr:from>
      <xdr:col>13</xdr:col>
      <xdr:colOff>112889</xdr:colOff>
      <xdr:row>11</xdr:row>
      <xdr:rowOff>7055</xdr:rowOff>
    </xdr:from>
    <xdr:ext cx="500944" cy="227233"/>
    <xdr:sp macro="" textlink="">
      <xdr:nvSpPr>
        <xdr:cNvPr id="9" name="Textfeld 8">
          <a:extLst>
            <a:ext uri="{FF2B5EF4-FFF2-40B4-BE49-F238E27FC236}">
              <a16:creationId xmlns:a16="http://schemas.microsoft.com/office/drawing/2014/main" id="{00000000-0008-0000-2800-000009000000}"/>
            </a:ext>
          </a:extLst>
        </xdr:cNvPr>
        <xdr:cNvSpPr txBox="1"/>
      </xdr:nvSpPr>
      <xdr:spPr>
        <a:xfrm>
          <a:off x="10907889" y="2123722"/>
          <a:ext cx="500944" cy="227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spAutoFit/>
        </a:bodyPr>
        <a:lstStyle/>
        <a:p>
          <a:r>
            <a:rPr lang="de-DE" sz="1050">
              <a:latin typeface="Arial Narrow" panose="020B0606020202030204" pitchFamily="34" charset="0"/>
              <a:cs typeface="Arial" panose="020B0604020202020204" pitchFamily="34" charset="0"/>
            </a:rPr>
            <a:t>weiblich</a:t>
          </a:r>
        </a:p>
      </xdr:txBody>
    </xdr:sp>
    <xdr:clientData/>
  </xdr:oneCellAnchor>
  <xdr:oneCellAnchor>
    <xdr:from>
      <xdr:col>3</xdr:col>
      <xdr:colOff>403576</xdr:colOff>
      <xdr:row>58</xdr:row>
      <xdr:rowOff>21167</xdr:rowOff>
    </xdr:from>
    <xdr:ext cx="499534" cy="208640"/>
    <xdr:sp macro="" textlink="">
      <xdr:nvSpPr>
        <xdr:cNvPr id="10" name="Textfeld 9">
          <a:extLst>
            <a:ext uri="{FF2B5EF4-FFF2-40B4-BE49-F238E27FC236}">
              <a16:creationId xmlns:a16="http://schemas.microsoft.com/office/drawing/2014/main" id="{00000000-0008-0000-2800-00000A000000}"/>
            </a:ext>
          </a:extLst>
        </xdr:cNvPr>
        <xdr:cNvSpPr txBox="1"/>
      </xdr:nvSpPr>
      <xdr:spPr>
        <a:xfrm>
          <a:off x="2075743" y="10562167"/>
          <a:ext cx="499534" cy="2086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spAutoFit/>
        </a:bodyPr>
        <a:lstStyle/>
        <a:p>
          <a:r>
            <a:rPr lang="de-DE" sz="900">
              <a:latin typeface="Arial Narrow" panose="020B0606020202030204" pitchFamily="34" charset="0"/>
              <a:cs typeface="Arial" panose="020B0604020202020204" pitchFamily="34" charset="0"/>
            </a:rPr>
            <a:t>Personen</a:t>
          </a:r>
        </a:p>
      </xdr:txBody>
    </xdr:sp>
    <xdr:clientData/>
  </xdr:oneCellAnchor>
  <xdr:oneCellAnchor>
    <xdr:from>
      <xdr:col>15</xdr:col>
      <xdr:colOff>186620</xdr:colOff>
      <xdr:row>58</xdr:row>
      <xdr:rowOff>10936</xdr:rowOff>
    </xdr:from>
    <xdr:ext cx="504826" cy="205112"/>
    <xdr:sp macro="" textlink="">
      <xdr:nvSpPr>
        <xdr:cNvPr id="11" name="Textfeld 10">
          <a:extLst>
            <a:ext uri="{FF2B5EF4-FFF2-40B4-BE49-F238E27FC236}">
              <a16:creationId xmlns:a16="http://schemas.microsoft.com/office/drawing/2014/main" id="{00000000-0008-0000-2800-00000B000000}"/>
            </a:ext>
          </a:extLst>
        </xdr:cNvPr>
        <xdr:cNvSpPr txBox="1"/>
      </xdr:nvSpPr>
      <xdr:spPr>
        <a:xfrm>
          <a:off x="12872509" y="10551936"/>
          <a:ext cx="504826" cy="2051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spAutoFit/>
        </a:bodyPr>
        <a:lstStyle/>
        <a:p>
          <a:r>
            <a:rPr lang="de-DE" sz="900">
              <a:latin typeface="Arial Narrow" panose="020B0606020202030204" pitchFamily="34" charset="0"/>
              <a:cs typeface="Arial" panose="020B0604020202020204" pitchFamily="34" charset="0"/>
            </a:rPr>
            <a:t>Personen</a:t>
          </a:r>
        </a:p>
      </xdr:txBody>
    </xdr:sp>
    <xdr:clientData/>
  </xdr:oneCellAnchor>
</xdr:wsDr>
</file>

<file path=xl/drawings/drawing24.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userShapes>
</file>

<file path=xl/drawings/drawing25.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userShapes>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99AB1-3095-44C6-BEE0-F5F236CF92AF}">
  <dimension ref="A1:K69"/>
  <sheetViews>
    <sheetView showGridLines="0" tabSelected="1" zoomScaleNormal="100" workbookViewId="0"/>
  </sheetViews>
  <sheetFormatPr baseColWidth="10" defaultColWidth="11.375" defaultRowHeight="11.4"/>
  <cols>
    <col min="1" max="1" width="2.75" style="46" customWidth="1"/>
    <col min="2" max="2" width="6.125" style="46" customWidth="1"/>
    <col min="3" max="3" width="2.75" style="46" customWidth="1"/>
    <col min="4" max="4" width="57.125" style="46" customWidth="1"/>
    <col min="5" max="8" width="11.375" style="46" customWidth="1"/>
    <col min="9" max="9" width="9.875" style="47" customWidth="1"/>
    <col min="10" max="10" width="11.375" style="47" customWidth="1"/>
    <col min="11" max="11" width="12.875" style="47" customWidth="1"/>
    <col min="12" max="16384" width="11.375" style="46"/>
  </cols>
  <sheetData>
    <row r="1" spans="1:11" s="38" customFormat="1" ht="13.8">
      <c r="A1" s="36"/>
      <c r="B1" s="37"/>
      <c r="C1" s="36"/>
      <c r="D1" s="36"/>
      <c r="E1" s="36"/>
      <c r="F1" s="36"/>
      <c r="I1" s="39"/>
      <c r="J1" s="39"/>
      <c r="K1" s="39"/>
    </row>
    <row r="2" spans="1:11" s="38" customFormat="1" ht="50.25" customHeight="1">
      <c r="A2" s="40"/>
      <c r="B2" s="39"/>
      <c r="C2" s="55" t="s">
        <v>674</v>
      </c>
      <c r="D2" s="56"/>
      <c r="E2" s="41"/>
      <c r="F2" s="41"/>
      <c r="G2" s="39"/>
      <c r="H2" s="39"/>
      <c r="I2" s="39"/>
      <c r="J2" s="39"/>
      <c r="K2" s="39"/>
    </row>
    <row r="3" spans="1:11" s="39" customFormat="1" ht="20.100000000000001" customHeight="1">
      <c r="A3" s="42"/>
      <c r="B3" s="43"/>
      <c r="C3" s="57"/>
      <c r="D3" s="58"/>
      <c r="E3" s="43"/>
      <c r="F3" s="43"/>
      <c r="G3" s="43"/>
      <c r="H3" s="43"/>
      <c r="I3" s="44"/>
    </row>
    <row r="4" spans="1:11" s="39" customFormat="1" ht="20.100000000000001" customHeight="1">
      <c r="A4" s="40"/>
      <c r="B4" s="45"/>
      <c r="C4" s="59"/>
      <c r="D4" s="60"/>
    </row>
    <row r="5" spans="1:11">
      <c r="C5" s="61"/>
      <c r="D5" s="61"/>
    </row>
    <row r="6" spans="1:11">
      <c r="C6" s="61"/>
      <c r="D6" s="61"/>
    </row>
    <row r="7" spans="1:11" ht="35.4">
      <c r="C7" s="62" t="s">
        <v>447</v>
      </c>
      <c r="D7" s="61"/>
    </row>
    <row r="8" spans="1:11" ht="30">
      <c r="A8" s="48"/>
      <c r="C8" s="63" t="s">
        <v>528</v>
      </c>
      <c r="D8" s="61"/>
    </row>
    <row r="9" spans="1:11" ht="14.25" customHeight="1">
      <c r="A9" s="48"/>
      <c r="C9" s="61"/>
      <c r="D9" s="61"/>
    </row>
    <row r="10" spans="1:11" ht="14.25" customHeight="1">
      <c r="A10" s="48"/>
      <c r="C10" s="64"/>
      <c r="D10" s="61"/>
    </row>
    <row r="11" spans="1:11" ht="14.25" customHeight="1">
      <c r="C11" s="61"/>
      <c r="D11" s="61"/>
    </row>
    <row r="12" spans="1:11" ht="14.25" customHeight="1">
      <c r="C12" s="65" t="s">
        <v>839</v>
      </c>
      <c r="D12" s="61"/>
      <c r="E12" s="49"/>
      <c r="F12" s="50"/>
    </row>
    <row r="13" spans="1:11" ht="14.25" customHeight="1">
      <c r="C13" s="61"/>
      <c r="D13" s="61"/>
    </row>
    <row r="14" spans="1:11" ht="16.5" customHeight="1">
      <c r="C14" s="66" t="s">
        <v>484</v>
      </c>
      <c r="D14" s="61"/>
    </row>
    <row r="15" spans="1:11" ht="16.5" customHeight="1">
      <c r="C15" s="538" t="s">
        <v>485</v>
      </c>
      <c r="D15" s="538"/>
    </row>
    <row r="16" spans="1:11" ht="16.5" customHeight="1">
      <c r="C16" s="538"/>
      <c r="D16" s="538"/>
    </row>
    <row r="17" spans="3:4" ht="14.25" customHeight="1">
      <c r="C17" s="51"/>
      <c r="D17" s="51"/>
    </row>
    <row r="69" ht="15" customHeight="1"/>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1.375" defaultRowHeight="11.4"/>
  <cols>
    <col min="1" max="1" width="2.75" style="4" customWidth="1"/>
    <col min="2" max="2" width="18.875" style="73" bestFit="1" customWidth="1"/>
    <col min="3" max="3" width="2.75" style="4" customWidth="1"/>
    <col min="4" max="4" width="102" style="8" customWidth="1"/>
    <col min="5" max="5" width="1.875" style="7" customWidth="1"/>
    <col min="6" max="6" width="13.875" style="4" customWidth="1"/>
    <col min="7" max="16384" width="11.375" style="4"/>
  </cols>
  <sheetData>
    <row r="1" spans="1:6" s="5" customFormat="1" ht="13.8">
      <c r="A1" s="4"/>
      <c r="B1" s="67"/>
      <c r="C1" s="4"/>
      <c r="D1" s="8"/>
      <c r="E1" s="7"/>
      <c r="F1" s="4"/>
    </row>
    <row r="2" spans="1:6" s="90" customFormat="1" ht="20.100000000000001" customHeight="1">
      <c r="A2" s="87"/>
      <c r="B2" s="88" t="s">
        <v>486</v>
      </c>
      <c r="C2" s="54"/>
      <c r="D2" s="89"/>
      <c r="E2" s="54"/>
      <c r="F2" s="54"/>
    </row>
    <row r="3" spans="1:6" s="83" customFormat="1" ht="50.25" customHeight="1">
      <c r="A3" s="79"/>
      <c r="B3" s="80" t="s">
        <v>448</v>
      </c>
      <c r="C3" s="81"/>
      <c r="D3" s="82"/>
      <c r="E3" s="81"/>
      <c r="F3" s="81"/>
    </row>
    <row r="4" spans="1:6" ht="13.8">
      <c r="B4" s="68"/>
    </row>
    <row r="5" spans="1:6" ht="34.200000000000003">
      <c r="B5" s="67" t="s">
        <v>449</v>
      </c>
      <c r="C5" s="8"/>
      <c r="D5" s="9" t="s">
        <v>450</v>
      </c>
    </row>
    <row r="6" spans="1:6" ht="13.8">
      <c r="B6" s="68"/>
    </row>
    <row r="7" spans="1:6" ht="38.25" customHeight="1">
      <c r="B7" s="68" t="s">
        <v>451</v>
      </c>
      <c r="C7" s="10"/>
      <c r="D7" s="11" t="s">
        <v>452</v>
      </c>
    </row>
    <row r="8" spans="1:6" ht="13.8">
      <c r="B8" s="68"/>
    </row>
    <row r="9" spans="1:6" ht="57.75" customHeight="1">
      <c r="B9" s="69"/>
      <c r="C9" s="8"/>
      <c r="D9" s="12" t="s">
        <v>675</v>
      </c>
    </row>
    <row r="10" spans="1:6" ht="13.8">
      <c r="B10" s="68"/>
    </row>
    <row r="11" spans="1:6" ht="27.6">
      <c r="B11" s="70" t="s">
        <v>481</v>
      </c>
      <c r="C11" s="20"/>
      <c r="D11" s="19" t="s">
        <v>482</v>
      </c>
    </row>
    <row r="12" spans="1:6" ht="13.8">
      <c r="B12" s="68"/>
    </row>
    <row r="13" spans="1:6" ht="13.8">
      <c r="B13" s="71">
        <v>0</v>
      </c>
      <c r="C13" s="13"/>
      <c r="D13" s="12" t="s">
        <v>453</v>
      </c>
    </row>
    <row r="14" spans="1:6" ht="13.8">
      <c r="B14" s="71" t="s">
        <v>136</v>
      </c>
      <c r="C14" s="13"/>
      <c r="D14" s="12" t="s">
        <v>454</v>
      </c>
    </row>
    <row r="15" spans="1:6" ht="13.8">
      <c r="B15" s="71" t="s">
        <v>455</v>
      </c>
      <c r="C15" s="13"/>
      <c r="D15" s="12" t="s">
        <v>456</v>
      </c>
    </row>
    <row r="16" spans="1:6" ht="13.8">
      <c r="B16" s="71" t="s">
        <v>137</v>
      </c>
      <c r="C16" s="13"/>
      <c r="D16" s="12" t="s">
        <v>457</v>
      </c>
    </row>
    <row r="17" spans="2:5" ht="13.8">
      <c r="B17" s="71" t="s">
        <v>458</v>
      </c>
      <c r="C17" s="13"/>
      <c r="D17" s="12" t="s">
        <v>459</v>
      </c>
    </row>
    <row r="18" spans="2:5" ht="13.8">
      <c r="B18" s="71" t="s">
        <v>460</v>
      </c>
      <c r="C18" s="13"/>
      <c r="D18" s="12" t="s">
        <v>461</v>
      </c>
    </row>
    <row r="19" spans="2:5" ht="13.8">
      <c r="B19" s="71" t="s">
        <v>462</v>
      </c>
      <c r="C19" s="13"/>
      <c r="D19" s="12" t="s">
        <v>463</v>
      </c>
    </row>
    <row r="20" spans="2:5" ht="13.8">
      <c r="B20" s="71" t="s">
        <v>464</v>
      </c>
      <c r="C20" s="13"/>
      <c r="D20" s="12" t="s">
        <v>465</v>
      </c>
    </row>
    <row r="21" spans="2:5" ht="13.8">
      <c r="B21" s="71" t="s">
        <v>466</v>
      </c>
      <c r="C21" s="13"/>
      <c r="D21" s="12" t="s">
        <v>467</v>
      </c>
    </row>
    <row r="22" spans="2:5" ht="13.8">
      <c r="B22" s="71"/>
      <c r="C22" s="13"/>
      <c r="D22" s="12"/>
    </row>
    <row r="23" spans="2:5" ht="13.8">
      <c r="B23" s="71" t="s">
        <v>468</v>
      </c>
      <c r="C23" s="13"/>
      <c r="D23" s="12" t="s">
        <v>469</v>
      </c>
    </row>
    <row r="24" spans="2:5" ht="13.8">
      <c r="B24" s="71" t="s">
        <v>470</v>
      </c>
      <c r="C24" s="13"/>
      <c r="D24" s="12" t="s">
        <v>471</v>
      </c>
    </row>
    <row r="25" spans="2:5" ht="13.8">
      <c r="B25" s="71" t="s">
        <v>472</v>
      </c>
      <c r="C25" s="13"/>
      <c r="D25" s="12" t="s">
        <v>473</v>
      </c>
    </row>
    <row r="26" spans="2:5" ht="13.8">
      <c r="B26" s="71"/>
      <c r="C26" s="13"/>
      <c r="D26" s="12"/>
    </row>
    <row r="27" spans="2:5" ht="13.8">
      <c r="B27" s="71" t="s">
        <v>474</v>
      </c>
      <c r="C27" s="13"/>
      <c r="D27" s="12" t="s">
        <v>475</v>
      </c>
      <c r="E27" s="14"/>
    </row>
    <row r="28" spans="2:5" ht="13.8">
      <c r="B28" s="71" t="s">
        <v>476</v>
      </c>
      <c r="C28" s="13"/>
      <c r="D28" s="12" t="s">
        <v>477</v>
      </c>
    </row>
    <row r="29" spans="2:5" ht="13.8">
      <c r="B29" s="71" t="s">
        <v>181</v>
      </c>
      <c r="C29" s="13"/>
      <c r="D29" s="12" t="s">
        <v>478</v>
      </c>
    </row>
    <row r="30" spans="2:5" ht="13.8">
      <c r="B30" s="71"/>
      <c r="C30" s="13"/>
      <c r="D30" s="12"/>
    </row>
    <row r="31" spans="2:5" ht="13.8">
      <c r="B31" s="72"/>
      <c r="C31" s="13"/>
      <c r="D31" s="12"/>
    </row>
    <row r="32" spans="2:5" ht="13.8">
      <c r="B32" s="72"/>
      <c r="C32" s="13"/>
      <c r="D32" s="12"/>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5"/>
  <sheetViews>
    <sheetView showGridLines="0" topLeftCell="A5" zoomScaleNormal="100" workbookViewId="0"/>
  </sheetViews>
  <sheetFormatPr baseColWidth="10" defaultColWidth="11.375" defaultRowHeight="13.8"/>
  <cols>
    <col min="1" max="1" width="2.75" style="4" customWidth="1"/>
    <col min="2" max="2" width="20.625" style="67" customWidth="1"/>
    <col min="3" max="3" width="2.75" style="4" customWidth="1"/>
    <col min="4" max="4" width="102" style="8" customWidth="1"/>
    <col min="5" max="5" width="1.875" style="7" customWidth="1"/>
    <col min="6" max="6" width="13.875" style="4" customWidth="1"/>
    <col min="7" max="16384" width="11.375" style="4"/>
  </cols>
  <sheetData>
    <row r="1" spans="1:6" s="5" customFormat="1">
      <c r="A1" s="4"/>
      <c r="B1" s="67"/>
      <c r="C1" s="4"/>
      <c r="D1" s="8"/>
      <c r="E1" s="7"/>
      <c r="F1" s="4"/>
    </row>
    <row r="2" spans="1:6" s="90" customFormat="1" ht="20.100000000000001" customHeight="1">
      <c r="A2" s="87"/>
      <c r="B2" s="88" t="s">
        <v>337</v>
      </c>
      <c r="C2" s="54"/>
      <c r="D2" s="89"/>
      <c r="E2" s="54"/>
      <c r="F2" s="54"/>
    </row>
    <row r="3" spans="1:6" s="83" customFormat="1" ht="50.25" customHeight="1">
      <c r="A3" s="79"/>
      <c r="B3" s="80" t="s">
        <v>340</v>
      </c>
      <c r="C3" s="81"/>
      <c r="D3" s="82"/>
      <c r="E3" s="81"/>
      <c r="F3" s="81"/>
    </row>
    <row r="4" spans="1:6" s="7" customFormat="1">
      <c r="B4" s="74"/>
      <c r="C4" s="16"/>
      <c r="D4" s="17"/>
    </row>
    <row r="5" spans="1:6" s="7" customFormat="1" ht="34.5" customHeight="1">
      <c r="B5" s="70" t="s">
        <v>479</v>
      </c>
      <c r="C5" s="18"/>
      <c r="D5" s="19" t="s">
        <v>487</v>
      </c>
    </row>
    <row r="6" spans="1:6" s="7" customFormat="1" ht="34.5" customHeight="1">
      <c r="B6" s="70"/>
      <c r="C6" s="20"/>
      <c r="D6" s="19" t="s">
        <v>664</v>
      </c>
    </row>
    <row r="7" spans="1:6" s="7" customFormat="1" ht="45.6">
      <c r="B7" s="70"/>
      <c r="C7" s="20"/>
      <c r="D7" s="19" t="s">
        <v>488</v>
      </c>
    </row>
    <row r="8" spans="1:6" s="7" customFormat="1" ht="34.200000000000003">
      <c r="B8" s="70"/>
      <c r="C8" s="20"/>
      <c r="D8" s="19" t="s">
        <v>489</v>
      </c>
    </row>
    <row r="9" spans="1:6" s="7" customFormat="1">
      <c r="B9" s="74"/>
      <c r="C9" s="16"/>
      <c r="D9" s="17"/>
    </row>
    <row r="10" spans="1:6" s="7" customFormat="1">
      <c r="B10" s="54"/>
      <c r="C10" s="16"/>
      <c r="D10" s="15" t="s">
        <v>480</v>
      </c>
    </row>
    <row r="11" spans="1:6" s="7" customFormat="1">
      <c r="B11" s="70"/>
      <c r="C11" s="20"/>
      <c r="D11" s="19"/>
    </row>
    <row r="12" spans="1:6" s="7" customFormat="1" ht="45.6">
      <c r="B12" s="70" t="s">
        <v>490</v>
      </c>
      <c r="C12" s="20"/>
      <c r="D12" s="19" t="s">
        <v>510</v>
      </c>
    </row>
    <row r="13" spans="1:6" s="7" customFormat="1">
      <c r="B13" s="70"/>
      <c r="C13" s="20"/>
      <c r="D13" s="19"/>
    </row>
    <row r="14" spans="1:6" s="7" customFormat="1" ht="57">
      <c r="B14" s="70" t="s">
        <v>12</v>
      </c>
      <c r="C14" s="20"/>
      <c r="D14" s="412" t="s">
        <v>814</v>
      </c>
    </row>
    <row r="15" spans="1:6" s="7" customFormat="1" ht="45.6">
      <c r="B15" s="70"/>
      <c r="C15" s="20"/>
      <c r="D15" s="19" t="s">
        <v>511</v>
      </c>
    </row>
    <row r="16" spans="1:6" s="7" customFormat="1" ht="34.200000000000003">
      <c r="B16" s="70"/>
      <c r="C16" s="20"/>
      <c r="D16" s="19" t="s">
        <v>507</v>
      </c>
    </row>
    <row r="17" spans="2:8" s="7" customFormat="1" ht="34.200000000000003">
      <c r="B17" s="70"/>
      <c r="C17" s="20"/>
      <c r="D17" s="19" t="s">
        <v>508</v>
      </c>
    </row>
    <row r="18" spans="2:8" s="7" customFormat="1" ht="79.8">
      <c r="B18" s="70"/>
      <c r="C18" s="20"/>
      <c r="D18" s="19" t="s">
        <v>651</v>
      </c>
      <c r="H18" s="6"/>
    </row>
    <row r="19" spans="2:8" s="7" customFormat="1" ht="34.200000000000003">
      <c r="B19" s="70"/>
      <c r="C19" s="20"/>
      <c r="D19" s="19" t="s">
        <v>509</v>
      </c>
    </row>
    <row r="20" spans="2:8" s="7" customFormat="1">
      <c r="B20" s="70"/>
      <c r="C20" s="20"/>
      <c r="D20" s="19"/>
    </row>
    <row r="21" spans="2:8" s="7" customFormat="1" ht="69">
      <c r="B21" s="70" t="s">
        <v>671</v>
      </c>
      <c r="C21" s="20"/>
      <c r="D21" s="19" t="s">
        <v>669</v>
      </c>
    </row>
    <row r="22" spans="2:8" s="7" customFormat="1">
      <c r="B22" s="70"/>
      <c r="C22" s="20"/>
      <c r="D22" s="19"/>
    </row>
    <row r="23" spans="2:8" s="7" customFormat="1" ht="45.6">
      <c r="B23" s="70" t="s">
        <v>670</v>
      </c>
      <c r="C23" s="20"/>
      <c r="D23" s="19" t="s">
        <v>672</v>
      </c>
    </row>
    <row r="24" spans="2:8" s="7" customFormat="1">
      <c r="B24" s="70"/>
      <c r="C24" s="20"/>
      <c r="D24" s="19"/>
    </row>
    <row r="25" spans="2:8" s="7" customFormat="1" ht="22.8">
      <c r="B25" s="70" t="s">
        <v>491</v>
      </c>
      <c r="C25" s="20"/>
      <c r="D25" s="19" t="s">
        <v>505</v>
      </c>
    </row>
    <row r="26" spans="2:8" s="7" customFormat="1" ht="34.200000000000003">
      <c r="B26" s="70"/>
      <c r="C26" s="20"/>
      <c r="D26" s="19" t="s">
        <v>506</v>
      </c>
    </row>
    <row r="27" spans="2:8" s="7" customFormat="1">
      <c r="B27" s="70"/>
      <c r="C27" s="20"/>
      <c r="D27" s="19"/>
    </row>
    <row r="28" spans="2:8" s="7" customFormat="1" ht="34.200000000000003">
      <c r="B28" s="70" t="s">
        <v>25</v>
      </c>
      <c r="C28" s="20"/>
      <c r="D28" s="19" t="s">
        <v>504</v>
      </c>
    </row>
    <row r="29" spans="2:8" s="7" customFormat="1">
      <c r="B29" s="70"/>
      <c r="C29" s="20"/>
      <c r="D29" s="19"/>
    </row>
    <row r="30" spans="2:8" s="7" customFormat="1" ht="23.1" customHeight="1">
      <c r="B30" s="70" t="s">
        <v>492</v>
      </c>
      <c r="C30" s="20"/>
      <c r="D30" s="19" t="s">
        <v>503</v>
      </c>
    </row>
    <row r="31" spans="2:8" s="7" customFormat="1">
      <c r="B31" s="70"/>
      <c r="C31" s="20"/>
      <c r="D31" s="19"/>
    </row>
    <row r="32" spans="2:8" s="7" customFormat="1" ht="91.2">
      <c r="B32" s="70" t="s">
        <v>493</v>
      </c>
      <c r="C32" s="20"/>
      <c r="D32" s="19" t="s">
        <v>665</v>
      </c>
    </row>
    <row r="33" spans="2:4" s="7" customFormat="1">
      <c r="B33" s="70"/>
      <c r="C33" s="20"/>
      <c r="D33" s="19"/>
    </row>
    <row r="34" spans="2:4" s="7" customFormat="1" ht="35.4" customHeight="1">
      <c r="B34" s="70" t="s">
        <v>494</v>
      </c>
      <c r="C34" s="20"/>
      <c r="D34" s="19" t="s">
        <v>502</v>
      </c>
    </row>
    <row r="35" spans="2:4" s="7" customFormat="1">
      <c r="B35" s="70"/>
      <c r="C35" s="20"/>
      <c r="D35" s="19"/>
    </row>
    <row r="36" spans="2:4" s="7" customFormat="1" ht="57">
      <c r="B36" s="70" t="s">
        <v>495</v>
      </c>
      <c r="C36" s="20"/>
      <c r="D36" s="19" t="s">
        <v>650</v>
      </c>
    </row>
    <row r="37" spans="2:4" s="7" customFormat="1" ht="45.6">
      <c r="B37" s="70"/>
      <c r="C37" s="20"/>
      <c r="D37" s="19" t="s">
        <v>666</v>
      </c>
    </row>
    <row r="38" spans="2:4" s="7" customFormat="1">
      <c r="B38" s="70"/>
      <c r="C38" s="20"/>
      <c r="D38" s="19"/>
    </row>
    <row r="39" spans="2:4" s="7" customFormat="1" ht="45.6">
      <c r="B39" s="70" t="s">
        <v>496</v>
      </c>
      <c r="C39" s="20"/>
      <c r="D39" s="19" t="s">
        <v>500</v>
      </c>
    </row>
    <row r="40" spans="2:4" s="7" customFormat="1" ht="22.8">
      <c r="B40" s="70"/>
      <c r="C40" s="20"/>
      <c r="D40" s="19" t="s">
        <v>501</v>
      </c>
    </row>
    <row r="41" spans="2:4" s="7" customFormat="1" ht="57">
      <c r="B41" s="70"/>
      <c r="C41" s="20"/>
      <c r="D41" s="19" t="s">
        <v>667</v>
      </c>
    </row>
    <row r="42" spans="2:4" s="7" customFormat="1">
      <c r="B42" s="70"/>
      <c r="C42" s="20"/>
      <c r="D42" s="19"/>
    </row>
    <row r="43" spans="2:4" s="7" customFormat="1" ht="57">
      <c r="B43" s="70" t="s">
        <v>497</v>
      </c>
      <c r="C43" s="20"/>
      <c r="D43" s="19" t="s">
        <v>499</v>
      </c>
    </row>
    <row r="44" spans="2:4" s="7" customFormat="1">
      <c r="B44" s="70"/>
      <c r="C44" s="20"/>
      <c r="D44" s="19"/>
    </row>
    <row r="45" spans="2:4" s="7" customFormat="1" ht="45.6">
      <c r="B45" s="70" t="s">
        <v>315</v>
      </c>
      <c r="C45" s="20"/>
      <c r="D45" s="19" t="s">
        <v>512</v>
      </c>
    </row>
    <row r="46" spans="2:4" s="7" customFormat="1" ht="45.6">
      <c r="B46" s="70"/>
      <c r="C46" s="20"/>
      <c r="D46" s="19" t="s">
        <v>668</v>
      </c>
    </row>
    <row r="47" spans="2:4" s="7" customFormat="1">
      <c r="B47" s="70"/>
      <c r="C47" s="20"/>
      <c r="D47" s="19"/>
    </row>
    <row r="48" spans="2:4" s="7" customFormat="1" ht="57">
      <c r="B48" s="70" t="s">
        <v>498</v>
      </c>
      <c r="C48" s="20"/>
      <c r="D48" s="19" t="s">
        <v>652</v>
      </c>
    </row>
    <row r="49" spans="2:4" s="7" customFormat="1" ht="22.8">
      <c r="B49" s="70"/>
      <c r="C49" s="20"/>
      <c r="D49" s="19" t="s">
        <v>513</v>
      </c>
    </row>
    <row r="50" spans="2:4" s="7" customFormat="1">
      <c r="B50" s="70"/>
      <c r="C50" s="20"/>
      <c r="D50" s="19"/>
    </row>
    <row r="51" spans="2:4" s="7" customFormat="1">
      <c r="B51" s="70"/>
      <c r="C51" s="20"/>
      <c r="D51" s="19"/>
    </row>
    <row r="52" spans="2:4" s="7" customFormat="1">
      <c r="B52" s="70" t="s">
        <v>483</v>
      </c>
      <c r="C52" s="20"/>
      <c r="D52" s="19"/>
    </row>
    <row r="53" spans="2:4" s="7" customFormat="1">
      <c r="B53" s="70"/>
      <c r="C53" s="20"/>
      <c r="D53" s="19"/>
    </row>
    <row r="54" spans="2:4" s="7" customFormat="1">
      <c r="B54" s="70"/>
      <c r="C54" s="20"/>
      <c r="D54" s="19"/>
    </row>
    <row r="55" spans="2:4" s="7" customFormat="1">
      <c r="B55" s="70"/>
      <c r="C55" s="20"/>
      <c r="D55" s="19"/>
    </row>
    <row r="56" spans="2:4" s="7" customFormat="1">
      <c r="B56" s="70"/>
      <c r="C56" s="20"/>
      <c r="D56" s="19"/>
    </row>
    <row r="57" spans="2:4" s="7" customFormat="1">
      <c r="B57" s="70"/>
      <c r="C57" s="20"/>
      <c r="D57" s="19"/>
    </row>
    <row r="58" spans="2:4" s="7" customFormat="1">
      <c r="B58" s="70"/>
      <c r="C58" s="20"/>
      <c r="D58" s="19"/>
    </row>
    <row r="59" spans="2:4" s="7" customFormat="1">
      <c r="B59" s="70"/>
      <c r="C59" s="20"/>
      <c r="D59" s="19"/>
    </row>
    <row r="60" spans="2:4" s="7" customFormat="1">
      <c r="B60" s="70"/>
      <c r="C60" s="20"/>
      <c r="D60" s="19"/>
    </row>
    <row r="61" spans="2:4" s="7" customFormat="1">
      <c r="B61" s="70"/>
      <c r="C61" s="20"/>
      <c r="D61" s="19"/>
    </row>
    <row r="62" spans="2:4" s="7" customFormat="1">
      <c r="B62" s="70"/>
      <c r="C62" s="20"/>
      <c r="D62" s="19"/>
    </row>
    <row r="63" spans="2:4" s="7" customFormat="1">
      <c r="B63" s="70"/>
      <c r="C63" s="20"/>
      <c r="D63" s="19"/>
    </row>
    <row r="64" spans="2:4" s="7" customFormat="1">
      <c r="B64" s="70"/>
      <c r="C64" s="20"/>
      <c r="D64" s="19"/>
    </row>
    <row r="65" spans="1:6" s="7" customFormat="1">
      <c r="B65" s="70"/>
      <c r="C65" s="20"/>
      <c r="D65" s="19"/>
    </row>
    <row r="66" spans="1:6" s="7" customFormat="1">
      <c r="B66" s="70"/>
      <c r="C66" s="20"/>
      <c r="D66" s="19"/>
    </row>
    <row r="67" spans="1:6" s="7" customFormat="1">
      <c r="B67" s="70"/>
      <c r="C67" s="20"/>
      <c r="D67" s="19"/>
    </row>
    <row r="68" spans="1:6" s="7" customFormat="1">
      <c r="B68" s="70"/>
      <c r="C68" s="20"/>
      <c r="D68" s="19"/>
    </row>
    <row r="69" spans="1:6" s="7" customFormat="1">
      <c r="B69" s="70"/>
      <c r="C69" s="20"/>
      <c r="D69" s="19"/>
    </row>
    <row r="70" spans="1:6" s="7" customFormat="1">
      <c r="B70" s="70"/>
      <c r="C70" s="20"/>
      <c r="D70" s="19"/>
    </row>
    <row r="71" spans="1:6" s="7" customFormat="1">
      <c r="B71" s="70"/>
      <c r="C71" s="20"/>
      <c r="D71" s="19"/>
    </row>
    <row r="72" spans="1:6" s="7" customFormat="1">
      <c r="B72" s="70"/>
      <c r="C72" s="20"/>
      <c r="D72" s="19"/>
    </row>
    <row r="73" spans="1:6" s="7" customFormat="1">
      <c r="B73" s="70"/>
      <c r="C73" s="20"/>
      <c r="D73" s="19"/>
    </row>
    <row r="74" spans="1:6" s="7" customFormat="1">
      <c r="B74" s="70"/>
      <c r="D74" s="21"/>
    </row>
    <row r="75" spans="1:6" s="7" customFormat="1">
      <c r="A75" s="4"/>
      <c r="B75" s="67"/>
      <c r="C75" s="4"/>
      <c r="D75" s="22"/>
      <c r="F75" s="4"/>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21094-C233-4431-B02C-9849F95D05FA}">
  <dimension ref="A1:E47"/>
  <sheetViews>
    <sheetView showGridLines="0" zoomScaleNormal="100" workbookViewId="0"/>
  </sheetViews>
  <sheetFormatPr baseColWidth="10" defaultColWidth="11.375" defaultRowHeight="11.4"/>
  <cols>
    <col min="1" max="1" width="2.75" style="2" customWidth="1"/>
    <col min="2" max="2" width="11.375" style="2"/>
    <col min="3" max="3" width="2.75" style="2" customWidth="1"/>
    <col min="4" max="4" width="109.875" style="2" customWidth="1"/>
    <col min="5" max="16384" width="11.375" style="2"/>
  </cols>
  <sheetData>
    <row r="1" spans="1:5" ht="14.1" customHeight="1">
      <c r="B1" s="325"/>
    </row>
    <row r="2" spans="1:5" s="96" customFormat="1" ht="20.100000000000001" customHeight="1">
      <c r="A2" s="326"/>
      <c r="B2" s="327" t="s">
        <v>337</v>
      </c>
      <c r="D2" s="328"/>
    </row>
    <row r="3" spans="1:5" s="86" customFormat="1" ht="50.1" customHeight="1">
      <c r="A3" s="329"/>
      <c r="B3" s="330" t="s">
        <v>341</v>
      </c>
      <c r="D3" s="331"/>
    </row>
    <row r="4" spans="1:5" s="24" customFormat="1" ht="13.95" customHeight="1"/>
    <row r="5" spans="1:5" s="24" customFormat="1" ht="13.95" customHeight="1">
      <c r="D5" s="32" t="s">
        <v>338</v>
      </c>
    </row>
    <row r="6" spans="1:5" s="24" customFormat="1" ht="13.95" customHeight="1">
      <c r="D6" s="32" t="s">
        <v>339</v>
      </c>
      <c r="E6" s="53"/>
    </row>
    <row r="7" spans="1:5" s="24" customFormat="1" ht="13.95" customHeight="1">
      <c r="D7" s="32" t="s">
        <v>340</v>
      </c>
    </row>
    <row r="8" spans="1:5" s="24" customFormat="1" ht="13.95" customHeight="1">
      <c r="D8" s="33" t="s">
        <v>341</v>
      </c>
    </row>
    <row r="9" spans="1:5" s="24" customFormat="1" ht="13.95" customHeight="1">
      <c r="D9" s="33"/>
    </row>
    <row r="10" spans="1:5" s="24" customFormat="1" ht="13.95" customHeight="1">
      <c r="B10" s="75" t="s">
        <v>342</v>
      </c>
      <c r="C10" s="75"/>
      <c r="D10" s="76" t="s">
        <v>343</v>
      </c>
    </row>
    <row r="11" spans="1:5" s="24" customFormat="1" ht="13.95" customHeight="1">
      <c r="B11" s="23" t="s">
        <v>344</v>
      </c>
      <c r="C11" s="23"/>
      <c r="D11" s="30" t="s">
        <v>752</v>
      </c>
    </row>
    <row r="12" spans="1:5" s="24" customFormat="1" ht="13.95" customHeight="1">
      <c r="B12" s="23" t="s">
        <v>345</v>
      </c>
      <c r="C12" s="23"/>
      <c r="D12" s="30" t="s">
        <v>753</v>
      </c>
    </row>
    <row r="13" spans="1:5" s="24" customFormat="1" ht="13.95" customHeight="1">
      <c r="B13" s="23" t="s">
        <v>346</v>
      </c>
      <c r="C13" s="23"/>
      <c r="D13" s="30" t="s">
        <v>749</v>
      </c>
    </row>
    <row r="14" spans="1:5" s="24" customFormat="1" ht="13.95" customHeight="1">
      <c r="B14" s="23" t="s">
        <v>347</v>
      </c>
      <c r="C14" s="23"/>
      <c r="D14" s="30" t="s">
        <v>754</v>
      </c>
    </row>
    <row r="15" spans="1:5" s="24" customFormat="1" ht="13.95" customHeight="1">
      <c r="B15" s="23" t="s">
        <v>514</v>
      </c>
      <c r="C15" s="23"/>
      <c r="D15" s="30" t="s">
        <v>755</v>
      </c>
    </row>
    <row r="16" spans="1:5" s="24" customFormat="1" ht="13.95" customHeight="1">
      <c r="B16" s="23" t="s">
        <v>515</v>
      </c>
      <c r="C16" s="23"/>
      <c r="D16" s="30" t="s">
        <v>756</v>
      </c>
    </row>
    <row r="17" spans="2:4" s="24" customFormat="1" ht="13.95" customHeight="1">
      <c r="B17" s="23" t="s">
        <v>516</v>
      </c>
      <c r="C17" s="23"/>
      <c r="D17" s="30" t="s">
        <v>757</v>
      </c>
    </row>
    <row r="18" spans="2:4" s="24" customFormat="1" ht="13.95" customHeight="1">
      <c r="B18" s="23" t="s">
        <v>517</v>
      </c>
      <c r="C18" s="23"/>
      <c r="D18" s="30" t="s">
        <v>758</v>
      </c>
    </row>
    <row r="19" spans="2:4" s="24" customFormat="1" ht="13.95" customHeight="1">
      <c r="B19" s="23" t="s">
        <v>348</v>
      </c>
      <c r="C19" s="23"/>
      <c r="D19" s="30" t="s">
        <v>759</v>
      </c>
    </row>
    <row r="20" spans="2:4" s="24" customFormat="1" ht="13.95" customHeight="1">
      <c r="B20" s="23" t="s">
        <v>349</v>
      </c>
      <c r="C20" s="23"/>
      <c r="D20" s="30" t="s">
        <v>760</v>
      </c>
    </row>
    <row r="21" spans="2:4" s="24" customFormat="1" ht="13.95" customHeight="1">
      <c r="B21" s="23" t="s">
        <v>350</v>
      </c>
      <c r="C21" s="23"/>
      <c r="D21" s="30" t="s">
        <v>761</v>
      </c>
    </row>
    <row r="22" spans="2:4" s="24" customFormat="1" ht="13.95" customHeight="1">
      <c r="B22" s="23" t="s">
        <v>518</v>
      </c>
      <c r="C22" s="23"/>
      <c r="D22" s="30" t="s">
        <v>762</v>
      </c>
    </row>
    <row r="23" spans="2:4" s="24" customFormat="1" ht="13.95" customHeight="1">
      <c r="B23" s="23" t="s">
        <v>351</v>
      </c>
      <c r="C23" s="23"/>
      <c r="D23" s="30" t="s">
        <v>763</v>
      </c>
    </row>
    <row r="24" spans="2:4" s="24" customFormat="1" ht="13.95" customHeight="1">
      <c r="B24" s="23" t="s">
        <v>352</v>
      </c>
      <c r="C24" s="23"/>
      <c r="D24" s="30" t="s">
        <v>764</v>
      </c>
    </row>
    <row r="25" spans="2:4" s="24" customFormat="1" ht="13.95" customHeight="1">
      <c r="B25" s="23" t="s">
        <v>353</v>
      </c>
      <c r="C25" s="23"/>
      <c r="D25" s="30" t="s">
        <v>765</v>
      </c>
    </row>
    <row r="26" spans="2:4" s="24" customFormat="1" ht="13.95" customHeight="1">
      <c r="B26" s="23" t="s">
        <v>354</v>
      </c>
      <c r="C26" s="23"/>
      <c r="D26" s="30" t="s">
        <v>766</v>
      </c>
    </row>
    <row r="27" spans="2:4" s="24" customFormat="1" ht="13.95" customHeight="1">
      <c r="B27" s="23" t="s">
        <v>519</v>
      </c>
      <c r="C27" s="23"/>
      <c r="D27" s="30" t="s">
        <v>767</v>
      </c>
    </row>
    <row r="28" spans="2:4" s="24" customFormat="1" ht="13.95" customHeight="1">
      <c r="B28" s="23" t="s">
        <v>355</v>
      </c>
      <c r="C28" s="23"/>
      <c r="D28" s="30" t="s">
        <v>768</v>
      </c>
    </row>
    <row r="29" spans="2:4" s="24" customFormat="1" ht="13.95" customHeight="1">
      <c r="B29" s="23" t="s">
        <v>356</v>
      </c>
      <c r="C29" s="23"/>
      <c r="D29" s="30" t="s">
        <v>769</v>
      </c>
    </row>
    <row r="30" spans="2:4" s="24" customFormat="1" ht="14.1" customHeight="1">
      <c r="B30" s="23" t="s">
        <v>520</v>
      </c>
      <c r="C30" s="23"/>
      <c r="D30" s="30" t="s">
        <v>769</v>
      </c>
    </row>
    <row r="31" spans="2:4" s="24" customFormat="1" ht="14.1" customHeight="1">
      <c r="B31" s="23" t="s">
        <v>357</v>
      </c>
      <c r="C31" s="23"/>
      <c r="D31" s="30" t="s">
        <v>770</v>
      </c>
    </row>
    <row r="32" spans="2:4" s="24" customFormat="1" ht="13.95" customHeight="1">
      <c r="B32" s="31" t="s">
        <v>358</v>
      </c>
      <c r="C32" s="31"/>
      <c r="D32" s="30" t="s">
        <v>771</v>
      </c>
    </row>
    <row r="33" spans="2:4" s="24" customFormat="1" ht="13.95" customHeight="1">
      <c r="B33" s="332" t="s">
        <v>359</v>
      </c>
      <c r="C33" s="332"/>
      <c r="D33" s="30" t="s">
        <v>368</v>
      </c>
    </row>
    <row r="34" spans="2:4" s="24" customFormat="1" ht="13.95" customHeight="1">
      <c r="B34" s="23" t="s">
        <v>360</v>
      </c>
      <c r="C34" s="23"/>
      <c r="D34" s="30" t="s">
        <v>772</v>
      </c>
    </row>
    <row r="35" spans="2:4" s="24" customFormat="1" ht="13.95" customHeight="1">
      <c r="B35" s="23" t="s">
        <v>361</v>
      </c>
      <c r="C35" s="23"/>
      <c r="D35" s="30" t="s">
        <v>773</v>
      </c>
    </row>
    <row r="36" spans="2:4" s="24" customFormat="1" ht="13.95" customHeight="1">
      <c r="B36" s="23" t="s">
        <v>362</v>
      </c>
      <c r="C36" s="23"/>
      <c r="D36" s="30" t="s">
        <v>774</v>
      </c>
    </row>
    <row r="37" spans="2:4" s="24" customFormat="1" ht="13.95" customHeight="1">
      <c r="B37" s="23" t="s">
        <v>363</v>
      </c>
      <c r="C37" s="23"/>
      <c r="D37" s="30" t="s">
        <v>775</v>
      </c>
    </row>
    <row r="38" spans="2:4" s="24" customFormat="1" ht="14.1" customHeight="1">
      <c r="B38" s="23" t="s">
        <v>364</v>
      </c>
      <c r="C38" s="23"/>
      <c r="D38" s="30" t="s">
        <v>776</v>
      </c>
    </row>
    <row r="39" spans="2:4" s="24" customFormat="1" ht="13.95" customHeight="1">
      <c r="B39" s="23" t="s">
        <v>365</v>
      </c>
      <c r="C39" s="23"/>
      <c r="D39" s="30" t="s">
        <v>777</v>
      </c>
    </row>
    <row r="40" spans="2:4" s="24" customFormat="1" ht="13.95" customHeight="1">
      <c r="B40" s="23" t="s">
        <v>521</v>
      </c>
      <c r="C40" s="23"/>
      <c r="D40" s="30" t="s">
        <v>778</v>
      </c>
    </row>
    <row r="41" spans="2:4" s="24" customFormat="1" ht="13.95" customHeight="1">
      <c r="B41" s="23" t="s">
        <v>366</v>
      </c>
      <c r="C41" s="23"/>
      <c r="D41" s="30" t="s">
        <v>779</v>
      </c>
    </row>
    <row r="42" spans="2:4" s="24" customFormat="1" ht="13.95" customHeight="1">
      <c r="B42" s="23" t="s">
        <v>889</v>
      </c>
      <c r="C42" s="23"/>
      <c r="D42" s="30" t="s">
        <v>888</v>
      </c>
    </row>
    <row r="43" spans="2:4" s="24" customFormat="1" ht="13.95" customHeight="1">
      <c r="B43" s="23" t="s">
        <v>887</v>
      </c>
      <c r="C43" s="23"/>
      <c r="D43" s="30" t="s">
        <v>886</v>
      </c>
    </row>
    <row r="44" spans="2:4">
      <c r="B44" s="23" t="s">
        <v>885</v>
      </c>
      <c r="C44" s="23"/>
      <c r="D44" s="30" t="s">
        <v>884</v>
      </c>
    </row>
    <row r="45" spans="2:4">
      <c r="B45" s="23" t="s">
        <v>883</v>
      </c>
      <c r="C45" s="23"/>
      <c r="D45" s="30" t="s">
        <v>882</v>
      </c>
    </row>
    <row r="46" spans="2:4">
      <c r="B46" s="333" t="s">
        <v>367</v>
      </c>
      <c r="C46" s="333"/>
      <c r="D46" s="30" t="s">
        <v>780</v>
      </c>
    </row>
    <row r="47" spans="2:4">
      <c r="B47" s="23" t="s">
        <v>546</v>
      </c>
      <c r="C47" s="23"/>
      <c r="D47" s="30" t="s">
        <v>781</v>
      </c>
    </row>
  </sheetData>
  <hyperlinks>
    <hyperlink ref="D5" location="Deckblatt!A1" display="Deckblatt" xr:uid="{3E4F8E7C-FAF5-400A-B014-0F54DFE5F2D1}"/>
    <hyperlink ref="D6" location="'Impressum | Zeichenerklärungen'!A1" display="Impressum" xr:uid="{2350F1FB-D163-4C74-A03F-851427A8B96E}"/>
    <hyperlink ref="D7" location="Erläuterungen!A1" display="Erläuterungen" xr:uid="{D006C2DC-50F5-4BF2-BA66-EFD53C92ED26}"/>
    <hyperlink ref="D11" location="'1.1'!A1" display="Bevölkerung in Hamburg am 31.12.2019 nach Alter, Familienstand und Geschlecht " xr:uid="{16698C5A-4632-475C-A830-405698662A71}"/>
    <hyperlink ref="D12" location="'1.2'!A1" display="Bevölkerungsstand in Hamburg 1970 - 2019" xr:uid="{51AC78FA-7888-426F-BF05-B75E91600E3C}"/>
    <hyperlink ref="D13" location="'1.3'!A1" display="Vorausberechnung der Bevölkerung in Hamburg 2018 bis 2035" xr:uid="{F0178A21-B973-4BA1-A3EA-C51006349ED3}"/>
    <hyperlink ref="D14" location="'1.4'!A1" display="Bevölkerungsentwicklung in Hamburg 1970 - 2019" xr:uid="{0B0A948E-4134-43F4-A3E7-38C6009D44AC}"/>
    <hyperlink ref="D19" location="'1.5'!A1" display="Bevölkerung in den Hamburger Stadtteilen am 31.12.2019" xr:uid="{4288C764-BFFC-437B-880E-777F1893A5F3}"/>
    <hyperlink ref="D20" location="'1.6'!A1" display="Bevölkerung mit Migrationshintergrund in den Hamburger Stadtteilen am 31.12.2019" xr:uid="{DD217453-21EF-4338-AFFA-D4A2A22DE212}"/>
    <hyperlink ref="D21" location="'1.7'!A1" display="Bevölkerung in Hamburg 1970 - 2019 nach Altersgruppen" xr:uid="{5A3BE974-0C89-40F2-B345-C5E215B3056E}"/>
    <hyperlink ref="D23" location="'1.8'!A1" display="Ausländische Bevölkerung in Hamburg 1970 - 2019 nach Altersgruppen" xr:uid="{67A66A88-765C-4DD1-BB86-8192382D0773}"/>
    <hyperlink ref="D24" location="'1.9'!A1" display="Bevölkerung in Hamburg 1970 - 2019 nach dem Familienstand" xr:uid="{B309B095-EA25-4D93-85AE-DC6D78BA31B5}"/>
    <hyperlink ref="D25" location="'1.10'!A1" display="Geborene von Hamburgerinnen und Familienstand der Eltern 1970 - 2019" xr:uid="{38881D8D-787D-45D4-94BB-2E7354F16453}"/>
    <hyperlink ref="D27" location="'Grafik 6'!A1" display="Frauen im gebärfähigen Alter und Fruchtbarkeitsziffern in Hamburg 1970 – 2021" xr:uid="{6BA2D833-FD21-4875-8429-B7B44677A963}"/>
    <hyperlink ref="D28" location="'1.12'!A1" display="Eheschließungen und Staatsangehörigkeit der Ehepartner in Hamburg 1990 - 2019" xr:uid="{2E5BD6B4-3D2F-4A8F-A5B0-96A348CAD2E3}"/>
    <hyperlink ref="D29" location="'1.13'!A1" display="Durchschnittsalter der Eheschließenden in Hamburg 1990 - 2019 nach dem bisherigen Familienstand in Jahren" xr:uid="{9A37D79B-B022-4F9D-B0BC-E7AF40909C75}"/>
    <hyperlink ref="D31" location="'1.14'!A1" display="Eheschließungen in Hamburg 2019 nach dem früheren Familienstand der Partner" xr:uid="{DF0E5418-B8AD-442B-B8FF-2E814DDFDF02}"/>
    <hyperlink ref="D32" location="'1.15'!A1" display="Ehescheidungen in Hamburg 1990 - 2019 nach der Dauer der Ehe" xr:uid="{CCC01DC0-B8D7-407A-84DD-7C9E893D986F}"/>
    <hyperlink ref="D34" location="'1.17'!A1" display="Gestorbene in Hamburg 2019 nach Alter und Familienstand" xr:uid="{13A6FB3C-E780-4A98-8FE7-874F294F98F7}"/>
    <hyperlink ref="D35" location="'1.18'!A1" display="Ausländerinnen und Ausländer in Hamburg am 31.12.2019 nach ausgewählten Staatsangehörigkeiten" xr:uid="{CDDAA734-C861-4BDA-AF26-1B3973E6F170}"/>
    <hyperlink ref="D36" location="'1.19'!A1" display="Einbürgerungen in Hamburg 2019 nach ausgewählten Staatsangehörigkeiten" xr:uid="{5C02D721-410F-4147-B8F9-5599BD44B222}"/>
    <hyperlink ref="D37" location="'1.20'!A1" display="Zu- und Fortzüge nach bzw. aus Hamburg 1980 - 2019 nach Herkunfts- bzw. Zielgebieten" xr:uid="{9FFFEAD7-062E-4A3F-BD59-1388D95F20C3}"/>
    <hyperlink ref="D38" location="'1.21'!A1" display="Wanderungen zwischen Hamburg und den (Land-)Kreisen der Metropolregion Hamburg 2015 - 2019" xr:uid="{43986A95-A5C6-4C56-8E69-D7BD0830499D}"/>
    <hyperlink ref="D39" location="'1.22'!A1" display="Zu- und Fortzüge nach bzw. aus Hamburg über die Landesgrenze 2019 nach Alter und Geschlecht" xr:uid="{A04F40C2-F96F-4BFA-9AC8-15EADF6CA196}"/>
    <hyperlink ref="D41" location="'1.23'!A1" display="Zu- und Fortzüge nach bzw. aus Hamburg 2019 nach Herkunfts- und Zielgebieten" xr:uid="{EAF41500-5A03-40C5-A29F-35C66756AA42}"/>
    <hyperlink ref="D46" location="'1.27'!A1" display="Privathaushalte in den Hamburger Stadtteilen am 31.12.2019 (Haushaltegenerierung)" xr:uid="{A57EDBF6-C63B-4D9F-8528-908B68A05935}"/>
    <hyperlink ref="D15" location="'Grafik 1'!A1" display="Deutsche Bevölkerung 1970-2019" xr:uid="{DFD13216-171C-47CE-9400-1534EDB854F6}"/>
    <hyperlink ref="D16" location="'Grafik 2'!A1" display="Ausländische Bevölkerung 1970-2019" xr:uid="{3F4A766F-2548-476C-98CB-025573D78098}"/>
    <hyperlink ref="D17" location="'Grafik 3'!A1" display="Geborene und Gestorbene 1970-2019" xr:uid="{91CE4552-6FEF-484C-8EF5-06558FED7904}"/>
    <hyperlink ref="D18" location="'Grafik 4'!A1" display="Zuzüge und Fortzüge 1970-2019" xr:uid="{179FC291-702B-4DCF-B534-2257ACE605CF}"/>
    <hyperlink ref="D22" location="'Grafik 5'!A1" display="Bevölkerungsstand 1970-2019 und Vorausberechnung der Bevölkerung bis 2030 nach Altersgruppen" xr:uid="{311D5C16-8CAC-46FA-A434-BB95A50DE594}"/>
    <hyperlink ref="D47" location="'Grafik 10'!A1" display="Alterspyramide 2021" xr:uid="{A133E6E3-23D7-4E9B-B57A-A3CE1B8B7549}"/>
    <hyperlink ref="D40" location="'Grafik 8'!A1" display="Saldo der Zu- und Fortzüge nach bzw. aus Hamburg über die Landesgrenze 2021 nach Alter und Geschlecht" xr:uid="{4EE51089-B59B-4110-BE42-EB7884A02EB5}"/>
    <hyperlink ref="D30" location="'Grafik 7'!A1" display="Durchschnittsalter der Eheschließenden in Hamburg 1990 – 2021" xr:uid="{03D42697-FBDE-44DB-B17F-8CC70E548333}"/>
    <hyperlink ref="D33" location="'1.16'!A1" display="Durchschnittliche Lebenserwartung der Bevölkerung in Jahren" xr:uid="{F64C5EF6-8D98-41E1-9199-BDAD7EAB0AA8}"/>
    <hyperlink ref="D26" location="'1.11'!A1" display="Geborene, Frauen im gebärfähigen Alter und allgemeine Fruchtbarkeitsziffern in Hamburg 1970 - 2019" xr:uid="{4A406D3A-4F71-4143-8159-64C02661C991}"/>
    <hyperlink ref="D42" location="'1.24'!A1" display="Privathaushalte in Hamburg 1980 - 2019" xr:uid="{5A5CC0D4-3082-4F45-B5F7-62911EBF54F8}"/>
    <hyperlink ref="D44" location="'1.25'!A1" display="Ein-Personen-Haushalte in Hamburg 1980 - 2019" xr:uid="{F5E0DE12-8AF8-4603-83E9-7D47E5CC8214}"/>
    <hyperlink ref="D45" location="'1.26'!A1" display="Familien in Hamburg 1980 - 2019" xr:uid="{9F74316D-DE21-46E5-9C72-4D44E7786E90}"/>
    <hyperlink ref="D43" location="'Grafik 9'!A1" display="Privathaushalte in Hamburg 2020 nach monatlichem Haushaltsnettoeinkommen" xr:uid="{15AEDA95-FF80-4407-8E86-6B63DA9AD0DA}"/>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B1:I31"/>
  <sheetViews>
    <sheetView zoomScaleNormal="100" workbookViewId="0">
      <pane ySplit="5" topLeftCell="A16" activePane="bottomLeft" state="frozen"/>
      <selection pane="bottomLeft" activeCell="I31" sqref="I31"/>
    </sheetView>
  </sheetViews>
  <sheetFormatPr baseColWidth="10" defaultColWidth="11.375" defaultRowHeight="11.4"/>
  <cols>
    <col min="1" max="1" width="2.75" style="97" customWidth="1"/>
    <col min="2" max="2" width="17.25" style="97" customWidth="1"/>
    <col min="3" max="9" width="12.75" style="97" customWidth="1"/>
    <col min="10" max="16384" width="11.375" style="97"/>
  </cols>
  <sheetData>
    <row r="1" spans="2:9" s="99" customFormat="1" ht="14.1" customHeight="1">
      <c r="B1" s="100"/>
      <c r="C1" s="100"/>
      <c r="D1" s="100"/>
      <c r="E1" s="100"/>
      <c r="F1" s="100"/>
      <c r="G1" s="100"/>
      <c r="H1" s="100"/>
      <c r="I1" s="101"/>
    </row>
    <row r="2" spans="2:9" s="94" customFormat="1" ht="20.100000000000001" customHeight="1">
      <c r="B2" s="93" t="s">
        <v>337</v>
      </c>
      <c r="C2" s="102"/>
      <c r="D2" s="102"/>
      <c r="E2" s="102"/>
      <c r="F2" s="102"/>
      <c r="G2" s="102"/>
      <c r="H2" s="102"/>
      <c r="I2" s="102"/>
    </row>
    <row r="3" spans="2:9" s="83" customFormat="1" ht="50.1" customHeight="1">
      <c r="B3" s="543" t="s">
        <v>815</v>
      </c>
      <c r="C3" s="543"/>
      <c r="D3" s="543"/>
      <c r="E3" s="543"/>
      <c r="F3" s="543"/>
      <c r="G3" s="543"/>
      <c r="H3" s="543"/>
      <c r="I3" s="543"/>
    </row>
    <row r="4" spans="2:9" ht="27.75" customHeight="1">
      <c r="B4" s="539" t="s">
        <v>16</v>
      </c>
      <c r="C4" s="540" t="s">
        <v>0</v>
      </c>
      <c r="D4" s="541"/>
      <c r="E4" s="541" t="s">
        <v>1</v>
      </c>
      <c r="F4" s="541"/>
      <c r="G4" s="541" t="s">
        <v>2</v>
      </c>
      <c r="H4" s="541"/>
      <c r="I4" s="542"/>
    </row>
    <row r="5" spans="2:9" ht="33.75" customHeight="1">
      <c r="B5" s="539"/>
      <c r="C5" s="146" t="s">
        <v>3</v>
      </c>
      <c r="D5" s="142" t="s">
        <v>4</v>
      </c>
      <c r="E5" s="142" t="s">
        <v>3</v>
      </c>
      <c r="F5" s="142" t="s">
        <v>4</v>
      </c>
      <c r="G5" s="142" t="s">
        <v>3</v>
      </c>
      <c r="H5" s="142" t="s">
        <v>4</v>
      </c>
      <c r="I5" s="143" t="s">
        <v>5</v>
      </c>
    </row>
    <row r="6" spans="2:9" ht="15.75" customHeight="1">
      <c r="B6" s="147" t="s">
        <v>6</v>
      </c>
      <c r="C6" s="137">
        <v>16995</v>
      </c>
      <c r="D6" s="138">
        <v>0.91245137753581762</v>
      </c>
      <c r="E6" s="137">
        <v>8673</v>
      </c>
      <c r="F6" s="138">
        <v>0.95110364430719563</v>
      </c>
      <c r="G6" s="137">
        <v>8322</v>
      </c>
      <c r="H6" s="138">
        <v>0.87537617929117884</v>
      </c>
      <c r="I6" s="137">
        <v>959.52957454168109</v>
      </c>
    </row>
    <row r="7" spans="2:9" ht="15.75" customHeight="1">
      <c r="B7" s="148" t="s">
        <v>410</v>
      </c>
      <c r="C7" s="137">
        <v>35747</v>
      </c>
      <c r="D7" s="138">
        <v>1.91923503340823</v>
      </c>
      <c r="E7" s="137">
        <v>18345</v>
      </c>
      <c r="F7" s="138">
        <v>2.0117602161668979</v>
      </c>
      <c r="G7" s="137">
        <v>17402</v>
      </c>
      <c r="H7" s="138">
        <v>1.8304850122596843</v>
      </c>
      <c r="I7" s="137">
        <v>948.59634777868632</v>
      </c>
    </row>
    <row r="8" spans="2:9" ht="15.75" customHeight="1">
      <c r="B8" s="148" t="s">
        <v>409</v>
      </c>
      <c r="C8" s="137">
        <v>36699</v>
      </c>
      <c r="D8" s="138">
        <v>1.9703473435826402</v>
      </c>
      <c r="E8" s="137">
        <v>18900</v>
      </c>
      <c r="F8" s="138">
        <v>2.0726229536960679</v>
      </c>
      <c r="G8" s="137">
        <v>17799</v>
      </c>
      <c r="H8" s="138">
        <v>1.8722447266526907</v>
      </c>
      <c r="I8" s="137">
        <v>941.7460317460318</v>
      </c>
    </row>
    <row r="9" spans="2:9" ht="15.75" customHeight="1">
      <c r="B9" s="148" t="s">
        <v>408</v>
      </c>
      <c r="C9" s="137">
        <v>91435</v>
      </c>
      <c r="D9" s="138">
        <v>4.909090421005442</v>
      </c>
      <c r="E9" s="137">
        <v>47164</v>
      </c>
      <c r="F9" s="138">
        <v>5.172126401487902</v>
      </c>
      <c r="G9" s="137">
        <v>44271</v>
      </c>
      <c r="H9" s="138">
        <v>4.6567866899062453</v>
      </c>
      <c r="I9" s="137">
        <v>938.66084301585954</v>
      </c>
    </row>
    <row r="10" spans="2:9" ht="15.75" customHeight="1">
      <c r="B10" s="149" t="s">
        <v>390</v>
      </c>
      <c r="C10" s="137">
        <v>84761</v>
      </c>
      <c r="D10" s="138">
        <v>4.5507673557701338</v>
      </c>
      <c r="E10" s="137">
        <v>43840</v>
      </c>
      <c r="F10" s="138">
        <v>4.8076079518537362</v>
      </c>
      <c r="G10" s="137">
        <v>40921</v>
      </c>
      <c r="H10" s="138">
        <v>4.3044062284035487</v>
      </c>
      <c r="I10" s="137">
        <v>933.41697080291976</v>
      </c>
    </row>
    <row r="11" spans="2:9" ht="15.75" customHeight="1">
      <c r="B11" s="147" t="s">
        <v>397</v>
      </c>
      <c r="C11" s="137">
        <v>50601</v>
      </c>
      <c r="D11" s="138">
        <v>2.7167374024530688</v>
      </c>
      <c r="E11" s="137">
        <v>26716</v>
      </c>
      <c r="F11" s="138">
        <v>2.9297457582510131</v>
      </c>
      <c r="G11" s="137">
        <v>23885</v>
      </c>
      <c r="H11" s="138">
        <v>2.5124200964155019</v>
      </c>
      <c r="I11" s="137">
        <v>894.0335379547837</v>
      </c>
    </row>
    <row r="12" spans="2:9" ht="15.75" customHeight="1">
      <c r="B12" s="147" t="s">
        <v>398</v>
      </c>
      <c r="C12" s="137">
        <v>55189</v>
      </c>
      <c r="D12" s="138">
        <v>2.963064376276801</v>
      </c>
      <c r="E12" s="137">
        <v>28508</v>
      </c>
      <c r="F12" s="138">
        <v>3.1262611197866406</v>
      </c>
      <c r="G12" s="137">
        <v>26681</v>
      </c>
      <c r="H12" s="138">
        <v>2.8065262965234248</v>
      </c>
      <c r="I12" s="137">
        <v>935.91272625228009</v>
      </c>
    </row>
    <row r="13" spans="2:9" ht="15.75" customHeight="1">
      <c r="B13" s="147" t="s">
        <v>399</v>
      </c>
      <c r="C13" s="137">
        <v>89595</v>
      </c>
      <c r="D13" s="138">
        <v>4.8103019223490184</v>
      </c>
      <c r="E13" s="137">
        <v>44038</v>
      </c>
      <c r="F13" s="138">
        <v>4.8293211447019813</v>
      </c>
      <c r="G13" s="137">
        <v>45557</v>
      </c>
      <c r="H13" s="138">
        <v>4.7920587118442963</v>
      </c>
      <c r="I13" s="137">
        <v>1034.4929379172534</v>
      </c>
    </row>
    <row r="14" spans="2:9" ht="15.75" customHeight="1">
      <c r="B14" s="147" t="s">
        <v>400</v>
      </c>
      <c r="C14" s="137">
        <v>146640</v>
      </c>
      <c r="D14" s="138">
        <v>7.873013827705341</v>
      </c>
      <c r="E14" s="137">
        <v>73043</v>
      </c>
      <c r="F14" s="138">
        <v>8.0100845717895179</v>
      </c>
      <c r="G14" s="137">
        <v>73597</v>
      </c>
      <c r="H14" s="138">
        <v>7.7415357687206061</v>
      </c>
      <c r="I14" s="137">
        <v>1007.5845734704217</v>
      </c>
    </row>
    <row r="15" spans="2:9" ht="15.75" customHeight="1">
      <c r="B15" s="147" t="s">
        <v>401</v>
      </c>
      <c r="C15" s="137">
        <v>151099</v>
      </c>
      <c r="D15" s="138">
        <v>8.1124148687428352</v>
      </c>
      <c r="E15" s="137">
        <v>75924</v>
      </c>
      <c r="F15" s="138">
        <v>8.3260224939904894</v>
      </c>
      <c r="G15" s="137">
        <v>75175</v>
      </c>
      <c r="H15" s="138">
        <v>7.9075227443179958</v>
      </c>
      <c r="I15" s="137">
        <v>990.13487171381905</v>
      </c>
    </row>
    <row r="16" spans="2:9" ht="15.75" customHeight="1">
      <c r="B16" s="147" t="s">
        <v>402</v>
      </c>
      <c r="C16" s="137">
        <v>146018</v>
      </c>
      <c r="D16" s="138">
        <v>7.8396190200073557</v>
      </c>
      <c r="E16" s="137">
        <v>73614</v>
      </c>
      <c r="F16" s="138">
        <v>8.072701910760971</v>
      </c>
      <c r="G16" s="137">
        <v>72404</v>
      </c>
      <c r="H16" s="138">
        <v>7.6160462491466605</v>
      </c>
      <c r="I16" s="137">
        <v>983.56290922922278</v>
      </c>
    </row>
    <row r="17" spans="2:9" ht="15.75" customHeight="1">
      <c r="B17" s="150" t="s">
        <v>403</v>
      </c>
      <c r="C17" s="137">
        <v>134752</v>
      </c>
      <c r="D17" s="138">
        <v>7.2347542233425406</v>
      </c>
      <c r="E17" s="137">
        <v>66650</v>
      </c>
      <c r="F17" s="138">
        <v>7.3090116330075627</v>
      </c>
      <c r="G17" s="137">
        <v>68102</v>
      </c>
      <c r="H17" s="138">
        <v>7.1635266236587185</v>
      </c>
      <c r="I17" s="137">
        <v>1021.7854463615903</v>
      </c>
    </row>
    <row r="18" spans="2:9" ht="15.75" customHeight="1">
      <c r="B18" s="150" t="s">
        <v>404</v>
      </c>
      <c r="C18" s="137">
        <v>238255</v>
      </c>
      <c r="D18" s="138">
        <v>12.79176834097065</v>
      </c>
      <c r="E18" s="137">
        <v>119030</v>
      </c>
      <c r="F18" s="138">
        <v>13.053138104679521</v>
      </c>
      <c r="G18" s="137">
        <v>119225</v>
      </c>
      <c r="H18" s="138">
        <v>12.541062842584811</v>
      </c>
      <c r="I18" s="137">
        <v>1001.6382424598839</v>
      </c>
    </row>
    <row r="19" spans="2:9" ht="15.75" customHeight="1">
      <c r="B19" s="150" t="s">
        <v>405</v>
      </c>
      <c r="C19" s="137">
        <v>132155</v>
      </c>
      <c r="D19" s="138">
        <v>7.0953228477932315</v>
      </c>
      <c r="E19" s="137">
        <v>66406</v>
      </c>
      <c r="F19" s="138">
        <v>7.2822539610127563</v>
      </c>
      <c r="G19" s="137">
        <v>65749</v>
      </c>
      <c r="H19" s="138">
        <v>6.9160187950271235</v>
      </c>
      <c r="I19" s="137">
        <v>990.10631569436487</v>
      </c>
    </row>
    <row r="20" spans="2:9" ht="15.75" customHeight="1">
      <c r="B20" s="147" t="s">
        <v>406</v>
      </c>
      <c r="C20" s="137">
        <v>116532</v>
      </c>
      <c r="D20" s="138">
        <v>6.2565333290381817</v>
      </c>
      <c r="E20" s="137">
        <v>57178</v>
      </c>
      <c r="F20" s="138">
        <v>6.2702875791763892</v>
      </c>
      <c r="G20" s="137">
        <v>59354</v>
      </c>
      <c r="H20" s="138">
        <v>6.2433402722480924</v>
      </c>
      <c r="I20" s="137">
        <v>1038.0565951939557</v>
      </c>
    </row>
    <row r="21" spans="2:9" ht="15.75" customHeight="1">
      <c r="B21" s="147" t="s">
        <v>407</v>
      </c>
      <c r="C21" s="137">
        <v>160459</v>
      </c>
      <c r="D21" s="138">
        <v>8.6149476662559419</v>
      </c>
      <c r="E21" s="137">
        <v>73855</v>
      </c>
      <c r="F21" s="138">
        <v>8.0991305949853487</v>
      </c>
      <c r="G21" s="137">
        <v>86604</v>
      </c>
      <c r="H21" s="138">
        <v>9.1097186531282439</v>
      </c>
      <c r="I21" s="137">
        <v>1172.6220296526978</v>
      </c>
    </row>
    <row r="22" spans="2:9" ht="15.75" customHeight="1">
      <c r="B22" s="147" t="s">
        <v>537</v>
      </c>
      <c r="C22" s="137">
        <v>175633</v>
      </c>
      <c r="D22" s="138">
        <v>9.4296306437627688</v>
      </c>
      <c r="E22" s="137">
        <v>70004</v>
      </c>
      <c r="F22" s="138">
        <v>7.6768199603460072</v>
      </c>
      <c r="G22" s="137">
        <v>105629</v>
      </c>
      <c r="H22" s="138">
        <v>11.110924109871176</v>
      </c>
      <c r="I22" s="137">
        <v>1508.899491457631</v>
      </c>
    </row>
    <row r="23" spans="2:9" ht="15.75" customHeight="1">
      <c r="B23" s="147"/>
      <c r="C23" s="137"/>
      <c r="D23" s="138"/>
      <c r="E23" s="137"/>
      <c r="F23" s="137"/>
      <c r="G23" s="137"/>
      <c r="H23" s="137"/>
      <c r="I23" s="137"/>
    </row>
    <row r="24" spans="2:9" ht="15.75" customHeight="1">
      <c r="B24" s="151" t="s">
        <v>0</v>
      </c>
      <c r="C24" s="139">
        <v>1862565</v>
      </c>
      <c r="D24" s="139">
        <v>100</v>
      </c>
      <c r="E24" s="139">
        <v>911888</v>
      </c>
      <c r="F24" s="139">
        <v>100</v>
      </c>
      <c r="G24" s="139">
        <v>950677</v>
      </c>
      <c r="H24" s="139">
        <v>100</v>
      </c>
      <c r="I24" s="139">
        <v>1042.5370220904322</v>
      </c>
    </row>
    <row r="25" spans="2:9" ht="15.75" customHeight="1">
      <c r="B25" s="147" t="s">
        <v>181</v>
      </c>
      <c r="C25" s="137"/>
      <c r="D25" s="140"/>
      <c r="E25" s="141"/>
      <c r="F25" s="140"/>
      <c r="G25" s="141"/>
      <c r="H25" s="140"/>
      <c r="I25" s="137"/>
    </row>
    <row r="26" spans="2:9" ht="15.75" customHeight="1">
      <c r="B26" s="153" t="s">
        <v>8</v>
      </c>
      <c r="C26" s="137">
        <v>1022174</v>
      </c>
      <c r="D26" s="138">
        <v>54.879910231320785</v>
      </c>
      <c r="E26" s="137">
        <v>536198</v>
      </c>
      <c r="F26" s="138">
        <v>58.800861509308156</v>
      </c>
      <c r="G26" s="137">
        <v>485976</v>
      </c>
      <c r="H26" s="138">
        <v>51.1189394505179</v>
      </c>
      <c r="I26" s="198">
        <v>906.33683825750927</v>
      </c>
    </row>
    <row r="27" spans="2:9" ht="15.75" customHeight="1">
      <c r="B27" s="153" t="s">
        <v>9</v>
      </c>
      <c r="C27" s="137">
        <v>591557</v>
      </c>
      <c r="D27" s="138">
        <v>31.760341249835577</v>
      </c>
      <c r="E27" s="137">
        <v>295598</v>
      </c>
      <c r="F27" s="138">
        <v>32.41604232098679</v>
      </c>
      <c r="G27" s="137">
        <v>295959</v>
      </c>
      <c r="H27" s="138">
        <v>31.131393733097575</v>
      </c>
      <c r="I27" s="198">
        <v>1001.2212531884519</v>
      </c>
    </row>
    <row r="28" spans="2:9" ht="15.75" customHeight="1">
      <c r="B28" s="153" t="s">
        <v>10</v>
      </c>
      <c r="C28" s="137">
        <v>151966</v>
      </c>
      <c r="D28" s="138">
        <v>8.1589635797945306</v>
      </c>
      <c r="E28" s="137">
        <v>59726</v>
      </c>
      <c r="F28" s="138">
        <v>6.5497078588598603</v>
      </c>
      <c r="G28" s="137">
        <v>92240</v>
      </c>
      <c r="H28" s="138">
        <v>9.7025593340324843</v>
      </c>
      <c r="I28" s="198">
        <v>1544.3860295348759</v>
      </c>
    </row>
    <row r="29" spans="2:9" ht="15.75" customHeight="1">
      <c r="B29" s="154" t="s">
        <v>11</v>
      </c>
      <c r="C29" s="144">
        <v>96868</v>
      </c>
      <c r="D29" s="145">
        <v>5.2007849390491074</v>
      </c>
      <c r="E29" s="144">
        <v>20366</v>
      </c>
      <c r="F29" s="145">
        <v>2.2333883108451915</v>
      </c>
      <c r="G29" s="144">
        <v>76502</v>
      </c>
      <c r="H29" s="145">
        <v>8.0471074823520503</v>
      </c>
      <c r="I29" s="360">
        <v>3756.3586369439263</v>
      </c>
    </row>
    <row r="30" spans="2:9">
      <c r="D30" s="103"/>
      <c r="E30" s="103"/>
      <c r="F30" s="103"/>
      <c r="G30" s="103"/>
      <c r="H30" s="103"/>
      <c r="I30" s="103"/>
    </row>
    <row r="31" spans="2:9">
      <c r="I31" s="152" t="s">
        <v>734</v>
      </c>
    </row>
  </sheetData>
  <mergeCells count="5">
    <mergeCell ref="B4:B5"/>
    <mergeCell ref="C4:D4"/>
    <mergeCell ref="E4:F4"/>
    <mergeCell ref="G4:I4"/>
    <mergeCell ref="B3:I3"/>
  </mergeCells>
  <hyperlinks>
    <hyperlink ref="I31" location="Inhaltsverzeichnis!A1" display="› Zurück zum Inhaltsverzeichnis" xr:uid="{31FE0154-A18D-4385-A38D-5607F92BF9BE}"/>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B1:N76"/>
  <sheetViews>
    <sheetView zoomScaleNormal="100" workbookViewId="0">
      <pane ySplit="6" topLeftCell="A61" activePane="bottomLeft" state="frozen"/>
      <selection pane="bottomLeft" activeCell="N69" sqref="N69"/>
    </sheetView>
  </sheetViews>
  <sheetFormatPr baseColWidth="10" defaultColWidth="11.375" defaultRowHeight="11.4"/>
  <cols>
    <col min="1" max="1" width="2.75" style="97" customWidth="1"/>
    <col min="2" max="9" width="12.625" style="97" customWidth="1"/>
    <col min="10" max="16384" width="11.375" style="97"/>
  </cols>
  <sheetData>
    <row r="1" spans="2:9" s="99" customFormat="1" ht="14.1" customHeight="1">
      <c r="B1" s="100"/>
      <c r="C1" s="100"/>
      <c r="D1" s="100"/>
      <c r="E1" s="100"/>
      <c r="F1" s="100"/>
      <c r="G1" s="100"/>
      <c r="H1" s="100"/>
      <c r="I1" s="101"/>
    </row>
    <row r="2" spans="2:9" s="94" customFormat="1" ht="20.100000000000001" customHeight="1">
      <c r="B2" s="93" t="s">
        <v>337</v>
      </c>
      <c r="C2" s="102"/>
      <c r="D2" s="102"/>
      <c r="E2" s="102"/>
      <c r="F2" s="102"/>
      <c r="G2" s="102"/>
      <c r="H2" s="102"/>
      <c r="I2" s="102"/>
    </row>
    <row r="3" spans="2:9" s="83" customFormat="1" ht="50.1" customHeight="1">
      <c r="B3" s="543" t="s">
        <v>816</v>
      </c>
      <c r="C3" s="543"/>
      <c r="D3" s="543"/>
      <c r="E3" s="543"/>
      <c r="F3" s="543"/>
      <c r="G3" s="543"/>
      <c r="H3" s="543"/>
      <c r="I3" s="543"/>
    </row>
    <row r="4" spans="2:9" ht="18" customHeight="1">
      <c r="B4" s="539" t="s">
        <v>685</v>
      </c>
      <c r="C4" s="545" t="s">
        <v>12</v>
      </c>
      <c r="D4" s="545"/>
      <c r="E4" s="545" t="s">
        <v>13</v>
      </c>
      <c r="F4" s="545"/>
      <c r="G4" s="545" t="s">
        <v>370</v>
      </c>
      <c r="H4" s="545"/>
      <c r="I4" s="544" t="s">
        <v>735</v>
      </c>
    </row>
    <row r="5" spans="2:9" ht="33.75" customHeight="1">
      <c r="B5" s="539"/>
      <c r="C5" s="158" t="s">
        <v>14</v>
      </c>
      <c r="D5" s="158" t="s">
        <v>15</v>
      </c>
      <c r="E5" s="158" t="s">
        <v>14</v>
      </c>
      <c r="F5" s="158" t="s">
        <v>15</v>
      </c>
      <c r="G5" s="158" t="s">
        <v>14</v>
      </c>
      <c r="H5" s="158" t="s">
        <v>15</v>
      </c>
      <c r="I5" s="544"/>
    </row>
    <row r="6" spans="2:9" ht="18" customHeight="1">
      <c r="B6" s="539"/>
      <c r="C6" s="541" t="s">
        <v>3</v>
      </c>
      <c r="D6" s="541"/>
      <c r="E6" s="541"/>
      <c r="F6" s="541"/>
      <c r="G6" s="541"/>
      <c r="H6" s="541"/>
      <c r="I6" s="159" t="s">
        <v>4</v>
      </c>
    </row>
    <row r="7" spans="2:9" s="8" customFormat="1" ht="15" customHeight="1">
      <c r="B7" s="301">
        <v>1970</v>
      </c>
      <c r="C7" s="141">
        <v>1793640</v>
      </c>
      <c r="D7" s="141">
        <v>964563</v>
      </c>
      <c r="E7" s="141">
        <v>1724470</v>
      </c>
      <c r="F7" s="141">
        <v>938610</v>
      </c>
      <c r="G7" s="141">
        <v>69170</v>
      </c>
      <c r="H7" s="141">
        <v>25953</v>
      </c>
      <c r="I7" s="155">
        <v>3.9</v>
      </c>
    </row>
    <row r="8" spans="2:9" s="8" customFormat="1" ht="15" customHeight="1">
      <c r="B8" s="205">
        <v>1971</v>
      </c>
      <c r="C8" s="141">
        <v>1781621</v>
      </c>
      <c r="D8" s="141">
        <v>957516</v>
      </c>
      <c r="E8" s="141">
        <v>1699319</v>
      </c>
      <c r="F8" s="141">
        <v>925658</v>
      </c>
      <c r="G8" s="141">
        <v>82302</v>
      </c>
      <c r="H8" s="141">
        <v>31858</v>
      </c>
      <c r="I8" s="155">
        <v>4.5999999999999996</v>
      </c>
    </row>
    <row r="9" spans="2:9" s="8" customFormat="1" ht="15" customHeight="1">
      <c r="B9" s="205">
        <v>1972</v>
      </c>
      <c r="C9" s="141">
        <v>1766214</v>
      </c>
      <c r="D9" s="141">
        <v>948576</v>
      </c>
      <c r="E9" s="141">
        <v>1671882</v>
      </c>
      <c r="F9" s="141">
        <v>911352</v>
      </c>
      <c r="G9" s="141">
        <v>94332</v>
      </c>
      <c r="H9" s="141">
        <v>37224</v>
      </c>
      <c r="I9" s="155">
        <v>5.3</v>
      </c>
    </row>
    <row r="10" spans="2:9" s="8" customFormat="1" ht="15" customHeight="1">
      <c r="B10" s="205">
        <v>1973</v>
      </c>
      <c r="C10" s="141">
        <v>1751621</v>
      </c>
      <c r="D10" s="141">
        <v>938660</v>
      </c>
      <c r="E10" s="141">
        <v>1641229</v>
      </c>
      <c r="F10" s="141">
        <v>895282</v>
      </c>
      <c r="G10" s="141">
        <v>110392</v>
      </c>
      <c r="H10" s="141">
        <v>43378</v>
      </c>
      <c r="I10" s="155">
        <v>6.3</v>
      </c>
    </row>
    <row r="11" spans="2:9" s="8" customFormat="1" ht="15" customHeight="1">
      <c r="B11" s="205">
        <v>1974</v>
      </c>
      <c r="C11" s="141">
        <v>1733802</v>
      </c>
      <c r="D11" s="141">
        <v>929023</v>
      </c>
      <c r="E11" s="141">
        <v>1618355</v>
      </c>
      <c r="F11" s="141">
        <v>882236</v>
      </c>
      <c r="G11" s="141">
        <v>115447</v>
      </c>
      <c r="H11" s="141">
        <v>46787</v>
      </c>
      <c r="I11" s="155">
        <v>6.7</v>
      </c>
    </row>
    <row r="12" spans="2:9" s="8" customFormat="1" ht="15" customHeight="1">
      <c r="B12" s="205"/>
      <c r="C12" s="141"/>
      <c r="D12" s="141"/>
      <c r="E12" s="141"/>
      <c r="F12" s="141"/>
      <c r="G12" s="141"/>
      <c r="H12" s="141"/>
      <c r="I12" s="155"/>
    </row>
    <row r="13" spans="2:9" s="8" customFormat="1" ht="15" customHeight="1">
      <c r="B13" s="205">
        <v>1975</v>
      </c>
      <c r="C13" s="156">
        <v>1717383</v>
      </c>
      <c r="D13" s="141">
        <v>920108</v>
      </c>
      <c r="E13" s="141">
        <v>1600987</v>
      </c>
      <c r="F13" s="141">
        <v>871585</v>
      </c>
      <c r="G13" s="141">
        <v>116396</v>
      </c>
      <c r="H13" s="141">
        <v>48523</v>
      </c>
      <c r="I13" s="155">
        <v>6.8</v>
      </c>
    </row>
    <row r="14" spans="2:9" s="8" customFormat="1" ht="15" customHeight="1">
      <c r="B14" s="205">
        <v>1976</v>
      </c>
      <c r="C14" s="156">
        <v>1698615</v>
      </c>
      <c r="D14" s="141">
        <v>910580</v>
      </c>
      <c r="E14" s="141">
        <v>1581292</v>
      </c>
      <c r="F14" s="141">
        <v>860569</v>
      </c>
      <c r="G14" s="141">
        <v>117323</v>
      </c>
      <c r="H14" s="141">
        <v>50011</v>
      </c>
      <c r="I14" s="155">
        <v>6.9</v>
      </c>
    </row>
    <row r="15" spans="2:9" s="8" customFormat="1" ht="15" customHeight="1">
      <c r="B15" s="205">
        <v>1977</v>
      </c>
      <c r="C15" s="156">
        <v>1680340</v>
      </c>
      <c r="D15" s="141">
        <v>901029</v>
      </c>
      <c r="E15" s="141">
        <v>1560291</v>
      </c>
      <c r="F15" s="141">
        <v>849115</v>
      </c>
      <c r="G15" s="141">
        <v>120049</v>
      </c>
      <c r="H15" s="141">
        <v>51914</v>
      </c>
      <c r="I15" s="155">
        <v>7.1</v>
      </c>
    </row>
    <row r="16" spans="2:9" s="8" customFormat="1" ht="15" customHeight="1">
      <c r="B16" s="205">
        <v>1978</v>
      </c>
      <c r="C16" s="156">
        <v>1664305</v>
      </c>
      <c r="D16" s="141">
        <v>892178</v>
      </c>
      <c r="E16" s="141">
        <v>1538641</v>
      </c>
      <c r="F16" s="141">
        <v>837237</v>
      </c>
      <c r="G16" s="141">
        <v>125664</v>
      </c>
      <c r="H16" s="141">
        <v>54941</v>
      </c>
      <c r="I16" s="155">
        <v>7.6</v>
      </c>
    </row>
    <row r="17" spans="2:9" s="8" customFormat="1" ht="15" customHeight="1">
      <c r="B17" s="205">
        <v>1979</v>
      </c>
      <c r="C17" s="156">
        <v>1653043</v>
      </c>
      <c r="D17" s="141">
        <v>884094</v>
      </c>
      <c r="E17" s="141">
        <v>1517700</v>
      </c>
      <c r="F17" s="141">
        <v>825193</v>
      </c>
      <c r="G17" s="141">
        <v>135343</v>
      </c>
      <c r="H17" s="141">
        <v>58901</v>
      </c>
      <c r="I17" s="155">
        <v>8.1999999999999993</v>
      </c>
    </row>
    <row r="18" spans="2:9" s="8" customFormat="1" ht="15" customHeight="1">
      <c r="B18" s="205"/>
      <c r="C18" s="156"/>
      <c r="D18" s="141"/>
      <c r="E18" s="141"/>
      <c r="F18" s="141"/>
      <c r="G18" s="141"/>
      <c r="H18" s="141"/>
      <c r="I18" s="155"/>
    </row>
    <row r="19" spans="2:9" s="8" customFormat="1" ht="15" customHeight="1">
      <c r="B19" s="205">
        <v>1980</v>
      </c>
      <c r="C19" s="141">
        <v>1645095</v>
      </c>
      <c r="D19" s="141">
        <v>877544</v>
      </c>
      <c r="E19" s="141">
        <v>1497131</v>
      </c>
      <c r="F19" s="141">
        <v>813821</v>
      </c>
      <c r="G19" s="141">
        <v>147964</v>
      </c>
      <c r="H19" s="141">
        <v>63723</v>
      </c>
      <c r="I19" s="155">
        <v>9</v>
      </c>
    </row>
    <row r="20" spans="2:9" s="8" customFormat="1" ht="15" customHeight="1">
      <c r="B20" s="205">
        <v>1981</v>
      </c>
      <c r="C20" s="141">
        <v>1637132</v>
      </c>
      <c r="D20" s="141">
        <v>871537</v>
      </c>
      <c r="E20" s="141">
        <v>1479169</v>
      </c>
      <c r="F20" s="141">
        <v>803465</v>
      </c>
      <c r="G20" s="141">
        <v>157963</v>
      </c>
      <c r="H20" s="141">
        <v>68072</v>
      </c>
      <c r="I20" s="155">
        <v>9.6</v>
      </c>
    </row>
    <row r="21" spans="2:9" s="8" customFormat="1" ht="15" customHeight="1">
      <c r="B21" s="205">
        <v>1982</v>
      </c>
      <c r="C21" s="141">
        <v>1623848</v>
      </c>
      <c r="D21" s="141">
        <v>864090</v>
      </c>
      <c r="E21" s="141">
        <v>1464505</v>
      </c>
      <c r="F21" s="141">
        <v>794551</v>
      </c>
      <c r="G21" s="141">
        <v>159343</v>
      </c>
      <c r="H21" s="141">
        <v>69539</v>
      </c>
      <c r="I21" s="155">
        <v>9.8000000000000007</v>
      </c>
    </row>
    <row r="22" spans="2:9" s="8" customFormat="1" ht="15" customHeight="1">
      <c r="B22" s="205">
        <v>1983</v>
      </c>
      <c r="C22" s="141">
        <v>1609531</v>
      </c>
      <c r="D22" s="141">
        <v>855782</v>
      </c>
      <c r="E22" s="141">
        <v>1450498</v>
      </c>
      <c r="F22" s="141">
        <v>786338</v>
      </c>
      <c r="G22" s="141">
        <v>159033</v>
      </c>
      <c r="H22" s="141">
        <v>69444</v>
      </c>
      <c r="I22" s="155">
        <v>9.9</v>
      </c>
    </row>
    <row r="23" spans="2:9" s="8" customFormat="1" ht="15" customHeight="1">
      <c r="B23" s="205">
        <v>1984</v>
      </c>
      <c r="C23" s="141">
        <v>1592447</v>
      </c>
      <c r="D23" s="141">
        <v>847634</v>
      </c>
      <c r="E23" s="141">
        <v>1437775</v>
      </c>
      <c r="F23" s="141">
        <v>779025</v>
      </c>
      <c r="G23" s="141">
        <v>154672</v>
      </c>
      <c r="H23" s="141">
        <v>68609</v>
      </c>
      <c r="I23" s="155">
        <v>9.6999999999999993</v>
      </c>
    </row>
    <row r="24" spans="2:9" s="8" customFormat="1" ht="15" customHeight="1">
      <c r="B24" s="205"/>
      <c r="C24" s="141"/>
      <c r="D24" s="141"/>
      <c r="E24" s="141"/>
      <c r="F24" s="141"/>
      <c r="G24" s="141"/>
      <c r="H24" s="141"/>
      <c r="I24" s="155"/>
    </row>
    <row r="25" spans="2:9" s="8" customFormat="1" ht="15" customHeight="1">
      <c r="B25" s="205">
        <v>1985</v>
      </c>
      <c r="C25" s="156">
        <v>1579884</v>
      </c>
      <c r="D25" s="141">
        <v>840931</v>
      </c>
      <c r="E25" s="141">
        <v>1422365</v>
      </c>
      <c r="F25" s="141">
        <v>770145</v>
      </c>
      <c r="G25" s="141">
        <v>157519</v>
      </c>
      <c r="H25" s="141">
        <v>70786</v>
      </c>
      <c r="I25" s="155">
        <v>10</v>
      </c>
    </row>
    <row r="26" spans="2:9" s="8" customFormat="1" ht="15" customHeight="1">
      <c r="B26" s="205">
        <v>1986</v>
      </c>
      <c r="C26" s="156">
        <v>1571267</v>
      </c>
      <c r="D26" s="141">
        <v>835477</v>
      </c>
      <c r="E26" s="141">
        <v>1406699</v>
      </c>
      <c r="F26" s="141">
        <v>760806</v>
      </c>
      <c r="G26" s="141">
        <v>164568</v>
      </c>
      <c r="H26" s="141">
        <v>74671</v>
      </c>
      <c r="I26" s="155">
        <v>10.5</v>
      </c>
    </row>
    <row r="27" spans="2:9" s="8" customFormat="1" ht="15" customHeight="1">
      <c r="B27" s="205">
        <v>1987</v>
      </c>
      <c r="C27" s="156">
        <v>1594190</v>
      </c>
      <c r="D27" s="141">
        <v>847304</v>
      </c>
      <c r="E27" s="141">
        <v>1439515</v>
      </c>
      <c r="F27" s="141">
        <v>779030</v>
      </c>
      <c r="G27" s="141">
        <v>154675</v>
      </c>
      <c r="H27" s="141">
        <v>68274</v>
      </c>
      <c r="I27" s="155">
        <v>9.6999999999999993</v>
      </c>
    </row>
    <row r="28" spans="2:9" s="8" customFormat="1" ht="15" customHeight="1">
      <c r="B28" s="205">
        <v>1988</v>
      </c>
      <c r="C28" s="156">
        <v>1603070</v>
      </c>
      <c r="D28" s="141">
        <v>850165</v>
      </c>
      <c r="E28" s="141">
        <v>1438802</v>
      </c>
      <c r="F28" s="141">
        <v>776762</v>
      </c>
      <c r="G28" s="141">
        <v>164268</v>
      </c>
      <c r="H28" s="141">
        <v>73403</v>
      </c>
      <c r="I28" s="155">
        <v>10.199999999999999</v>
      </c>
    </row>
    <row r="29" spans="2:9" s="8" customFormat="1" ht="15" customHeight="1">
      <c r="B29" s="205">
        <v>1989</v>
      </c>
      <c r="C29" s="156">
        <v>1626220</v>
      </c>
      <c r="D29" s="141">
        <v>859053</v>
      </c>
      <c r="E29" s="141">
        <v>1450409</v>
      </c>
      <c r="F29" s="141">
        <v>780598</v>
      </c>
      <c r="G29" s="141">
        <v>175811</v>
      </c>
      <c r="H29" s="141">
        <v>78455</v>
      </c>
      <c r="I29" s="155">
        <v>10.8</v>
      </c>
    </row>
    <row r="30" spans="2:9" s="8" customFormat="1" ht="15" customHeight="1">
      <c r="B30" s="205"/>
      <c r="C30" s="156"/>
      <c r="D30" s="141"/>
      <c r="E30" s="141"/>
      <c r="F30" s="141"/>
      <c r="G30" s="141"/>
      <c r="H30" s="141"/>
      <c r="I30" s="155"/>
    </row>
    <row r="31" spans="2:9" s="8" customFormat="1" ht="15" customHeight="1">
      <c r="B31" s="205">
        <v>1990</v>
      </c>
      <c r="C31" s="156">
        <v>1652363</v>
      </c>
      <c r="D31" s="141">
        <v>867873</v>
      </c>
      <c r="E31" s="141">
        <v>1456265</v>
      </c>
      <c r="F31" s="141">
        <v>780901</v>
      </c>
      <c r="G31" s="141">
        <v>196098</v>
      </c>
      <c r="H31" s="141">
        <v>86972</v>
      </c>
      <c r="I31" s="155">
        <v>11.9</v>
      </c>
    </row>
    <row r="32" spans="2:9" s="8" customFormat="1" ht="15" customHeight="1">
      <c r="B32" s="205">
        <v>1991</v>
      </c>
      <c r="C32" s="156">
        <v>1668757</v>
      </c>
      <c r="D32" s="141">
        <v>873627</v>
      </c>
      <c r="E32" s="141">
        <v>1456711</v>
      </c>
      <c r="F32" s="141">
        <v>779893</v>
      </c>
      <c r="G32" s="141">
        <v>212046</v>
      </c>
      <c r="H32" s="141">
        <v>93734</v>
      </c>
      <c r="I32" s="155">
        <v>12.7</v>
      </c>
    </row>
    <row r="33" spans="2:9" s="8" customFormat="1" ht="15" customHeight="1">
      <c r="B33" s="205">
        <v>1992</v>
      </c>
      <c r="C33" s="156">
        <v>1688785</v>
      </c>
      <c r="D33" s="141">
        <v>879217</v>
      </c>
      <c r="E33" s="141">
        <v>1455108</v>
      </c>
      <c r="F33" s="141">
        <v>777762</v>
      </c>
      <c r="G33" s="141">
        <v>233677</v>
      </c>
      <c r="H33" s="141">
        <v>101455</v>
      </c>
      <c r="I33" s="155">
        <v>13.8</v>
      </c>
    </row>
    <row r="34" spans="2:9" s="8" customFormat="1" ht="15" customHeight="1">
      <c r="B34" s="205">
        <v>1993</v>
      </c>
      <c r="C34" s="156">
        <v>1702887</v>
      </c>
      <c r="D34" s="141">
        <v>884635</v>
      </c>
      <c r="E34" s="141">
        <v>1458274</v>
      </c>
      <c r="F34" s="141">
        <v>778096</v>
      </c>
      <c r="G34" s="141">
        <v>244613</v>
      </c>
      <c r="H34" s="141">
        <v>106539</v>
      </c>
      <c r="I34" s="155">
        <v>14.4</v>
      </c>
    </row>
    <row r="35" spans="2:9" s="8" customFormat="1" ht="15" customHeight="1">
      <c r="B35" s="205">
        <v>1994</v>
      </c>
      <c r="C35" s="156">
        <v>1705872</v>
      </c>
      <c r="D35" s="141">
        <v>885430</v>
      </c>
      <c r="E35" s="141">
        <v>1456835</v>
      </c>
      <c r="F35" s="141">
        <v>775869</v>
      </c>
      <c r="G35" s="141">
        <v>249037</v>
      </c>
      <c r="H35" s="141">
        <v>109561</v>
      </c>
      <c r="I35" s="155">
        <v>14.6</v>
      </c>
    </row>
    <row r="36" spans="2:9" s="8" customFormat="1" ht="15" customHeight="1">
      <c r="B36" s="205"/>
      <c r="C36" s="156"/>
      <c r="D36" s="141"/>
      <c r="E36" s="141"/>
      <c r="F36" s="141"/>
      <c r="G36" s="141"/>
      <c r="H36" s="141"/>
      <c r="I36" s="155"/>
    </row>
    <row r="37" spans="2:9" s="8" customFormat="1" ht="15" customHeight="1">
      <c r="B37" s="147">
        <v>1995</v>
      </c>
      <c r="C37" s="156">
        <v>1707901</v>
      </c>
      <c r="D37" s="141">
        <v>885278</v>
      </c>
      <c r="E37" s="141">
        <v>1453532</v>
      </c>
      <c r="F37" s="141">
        <v>772829</v>
      </c>
      <c r="G37" s="141">
        <v>254369</v>
      </c>
      <c r="H37" s="141">
        <v>112449</v>
      </c>
      <c r="I37" s="155">
        <v>14.9</v>
      </c>
    </row>
    <row r="38" spans="2:9" s="8" customFormat="1" ht="15" customHeight="1">
      <c r="B38" s="205">
        <v>1996</v>
      </c>
      <c r="C38" s="156">
        <v>1707986</v>
      </c>
      <c r="D38" s="141">
        <v>884085</v>
      </c>
      <c r="E38" s="141">
        <v>1448514</v>
      </c>
      <c r="F38" s="141">
        <v>768691</v>
      </c>
      <c r="G38" s="141">
        <v>259472</v>
      </c>
      <c r="H38" s="141">
        <v>115394</v>
      </c>
      <c r="I38" s="155">
        <v>15.2</v>
      </c>
    </row>
    <row r="39" spans="2:9" s="8" customFormat="1" ht="15" customHeight="1">
      <c r="B39" s="205">
        <v>1997</v>
      </c>
      <c r="C39" s="156">
        <v>1704731</v>
      </c>
      <c r="D39" s="141">
        <v>881551</v>
      </c>
      <c r="E39" s="141">
        <v>1444849</v>
      </c>
      <c r="F39" s="141">
        <v>765159</v>
      </c>
      <c r="G39" s="141">
        <v>259882</v>
      </c>
      <c r="H39" s="141">
        <v>116392</v>
      </c>
      <c r="I39" s="155">
        <v>15.2</v>
      </c>
    </row>
    <row r="40" spans="2:9" s="8" customFormat="1" ht="15" customHeight="1">
      <c r="B40" s="205">
        <v>1998</v>
      </c>
      <c r="C40" s="156">
        <v>1700089</v>
      </c>
      <c r="D40" s="141">
        <v>878550</v>
      </c>
      <c r="E40" s="141">
        <v>1441988</v>
      </c>
      <c r="F40" s="141">
        <v>762249</v>
      </c>
      <c r="G40" s="141">
        <v>258101</v>
      </c>
      <c r="H40" s="141">
        <v>116301</v>
      </c>
      <c r="I40" s="155">
        <v>15.2</v>
      </c>
    </row>
    <row r="41" spans="2:9" s="8" customFormat="1" ht="15" customHeight="1">
      <c r="B41" s="205">
        <v>1999</v>
      </c>
      <c r="C41" s="156">
        <v>1704735</v>
      </c>
      <c r="D41" s="141">
        <v>880049</v>
      </c>
      <c r="E41" s="141">
        <v>1442864</v>
      </c>
      <c r="F41" s="141">
        <v>761325</v>
      </c>
      <c r="G41" s="141">
        <v>261871</v>
      </c>
      <c r="H41" s="141">
        <v>118724</v>
      </c>
      <c r="I41" s="155">
        <v>15.4</v>
      </c>
    </row>
    <row r="42" spans="2:9" s="8" customFormat="1" ht="15" customHeight="1">
      <c r="B42" s="205"/>
      <c r="C42" s="156"/>
      <c r="D42" s="141"/>
      <c r="E42" s="141"/>
      <c r="F42" s="141"/>
      <c r="G42" s="141"/>
      <c r="H42" s="141"/>
      <c r="I42" s="155"/>
    </row>
    <row r="43" spans="2:9" s="8" customFormat="1" ht="15" customHeight="1">
      <c r="B43" s="205">
        <v>2000</v>
      </c>
      <c r="C43" s="156">
        <v>1715392</v>
      </c>
      <c r="D43" s="141">
        <v>884167</v>
      </c>
      <c r="E43" s="141">
        <v>1453506</v>
      </c>
      <c r="F43" s="141">
        <v>764514</v>
      </c>
      <c r="G43" s="141">
        <v>261886</v>
      </c>
      <c r="H43" s="141">
        <v>119653</v>
      </c>
      <c r="I43" s="155">
        <v>15.3</v>
      </c>
    </row>
    <row r="44" spans="2:9" s="8" customFormat="1" ht="15" customHeight="1">
      <c r="B44" s="205">
        <v>2001</v>
      </c>
      <c r="C44" s="156">
        <v>1726363</v>
      </c>
      <c r="D44" s="141">
        <v>888637</v>
      </c>
      <c r="E44" s="141">
        <v>1465255</v>
      </c>
      <c r="F44" s="141">
        <v>768749</v>
      </c>
      <c r="G44" s="141">
        <v>261108</v>
      </c>
      <c r="H44" s="141">
        <v>119888</v>
      </c>
      <c r="I44" s="155">
        <v>15.1</v>
      </c>
    </row>
    <row r="45" spans="2:9" s="8" customFormat="1" ht="15" customHeight="1">
      <c r="B45" s="205">
        <v>2002</v>
      </c>
      <c r="C45" s="156">
        <v>1728806</v>
      </c>
      <c r="D45" s="141">
        <v>889800</v>
      </c>
      <c r="E45" s="141">
        <v>1473687</v>
      </c>
      <c r="F45" s="141">
        <v>771591</v>
      </c>
      <c r="G45" s="141">
        <v>255119</v>
      </c>
      <c r="H45" s="141">
        <v>118209</v>
      </c>
      <c r="I45" s="155">
        <v>14.8</v>
      </c>
    </row>
    <row r="46" spans="2:9" s="8" customFormat="1" ht="15" customHeight="1">
      <c r="B46" s="205">
        <v>2003</v>
      </c>
      <c r="C46" s="156">
        <v>1734083</v>
      </c>
      <c r="D46" s="141">
        <v>891496</v>
      </c>
      <c r="E46" s="141">
        <v>1481513</v>
      </c>
      <c r="F46" s="141">
        <v>773176</v>
      </c>
      <c r="G46" s="141">
        <v>252570</v>
      </c>
      <c r="H46" s="141">
        <v>118320</v>
      </c>
      <c r="I46" s="155">
        <v>14.6</v>
      </c>
    </row>
    <row r="47" spans="2:9" s="8" customFormat="1" ht="15" customHeight="1">
      <c r="B47" s="205">
        <v>2004</v>
      </c>
      <c r="C47" s="156">
        <v>1734830</v>
      </c>
      <c r="D47" s="141">
        <v>891250</v>
      </c>
      <c r="E47" s="141">
        <v>1490429</v>
      </c>
      <c r="F47" s="141">
        <v>775911</v>
      </c>
      <c r="G47" s="141">
        <v>244401</v>
      </c>
      <c r="H47" s="141">
        <v>115339</v>
      </c>
      <c r="I47" s="155">
        <v>14.1</v>
      </c>
    </row>
    <row r="48" spans="2:9" s="8" customFormat="1" ht="15" customHeight="1">
      <c r="B48" s="205"/>
      <c r="C48" s="156"/>
      <c r="D48" s="141"/>
      <c r="E48" s="141"/>
      <c r="F48" s="141"/>
      <c r="G48" s="141"/>
      <c r="H48" s="141"/>
      <c r="I48" s="155"/>
    </row>
    <row r="49" spans="2:14" s="8" customFormat="1" ht="15" customHeight="1">
      <c r="B49" s="205">
        <v>2005</v>
      </c>
      <c r="C49" s="156">
        <v>1743627</v>
      </c>
      <c r="D49" s="141">
        <v>894160</v>
      </c>
      <c r="E49" s="141">
        <v>1495715</v>
      </c>
      <c r="F49" s="141">
        <v>777430</v>
      </c>
      <c r="G49" s="141">
        <v>247912</v>
      </c>
      <c r="H49" s="141">
        <v>116730</v>
      </c>
      <c r="I49" s="155">
        <v>14.2</v>
      </c>
    </row>
    <row r="50" spans="2:14" s="8" customFormat="1" ht="15" customHeight="1">
      <c r="B50" s="205">
        <v>2006</v>
      </c>
      <c r="C50" s="156">
        <v>1754182</v>
      </c>
      <c r="D50" s="141">
        <v>898050</v>
      </c>
      <c r="E50" s="141">
        <v>1505936</v>
      </c>
      <c r="F50" s="141">
        <v>781221</v>
      </c>
      <c r="G50" s="141">
        <v>248246</v>
      </c>
      <c r="H50" s="141">
        <v>116829</v>
      </c>
      <c r="I50" s="155">
        <v>14.2</v>
      </c>
    </row>
    <row r="51" spans="2:14" s="8" customFormat="1" ht="15" customHeight="1">
      <c r="B51" s="205" t="s">
        <v>693</v>
      </c>
      <c r="C51" s="156">
        <v>1770629</v>
      </c>
      <c r="D51" s="141">
        <v>904770</v>
      </c>
      <c r="E51" s="141">
        <v>1517174</v>
      </c>
      <c r="F51" s="141">
        <v>785773</v>
      </c>
      <c r="G51" s="141">
        <v>253455</v>
      </c>
      <c r="H51" s="141">
        <v>118997</v>
      </c>
      <c r="I51" s="155">
        <v>14.3</v>
      </c>
    </row>
    <row r="52" spans="2:14" s="8" customFormat="1" ht="15" customHeight="1">
      <c r="B52" s="205">
        <v>2008</v>
      </c>
      <c r="C52" s="156">
        <v>1772100</v>
      </c>
      <c r="D52" s="141">
        <v>906179</v>
      </c>
      <c r="E52" s="141">
        <v>1526860</v>
      </c>
      <c r="F52" s="141">
        <v>790072</v>
      </c>
      <c r="G52" s="141">
        <v>245240</v>
      </c>
      <c r="H52" s="141">
        <v>116107</v>
      </c>
      <c r="I52" s="155">
        <v>13.8</v>
      </c>
    </row>
    <row r="53" spans="2:14" s="8" customFormat="1" ht="15" customHeight="1">
      <c r="B53" s="205">
        <v>2009</v>
      </c>
      <c r="C53" s="156">
        <v>1774224</v>
      </c>
      <c r="D53" s="141">
        <v>907601</v>
      </c>
      <c r="E53" s="141">
        <v>1534853</v>
      </c>
      <c r="F53" s="141">
        <v>793380</v>
      </c>
      <c r="G53" s="141">
        <v>239371</v>
      </c>
      <c r="H53" s="141">
        <v>114221</v>
      </c>
      <c r="I53" s="155">
        <v>13.5</v>
      </c>
    </row>
    <row r="54" spans="2:14" s="8" customFormat="1" ht="15" customHeight="1">
      <c r="B54" s="205"/>
      <c r="C54" s="156"/>
      <c r="D54" s="141"/>
      <c r="E54" s="141"/>
      <c r="F54" s="141"/>
      <c r="G54" s="141"/>
      <c r="H54" s="141"/>
      <c r="I54" s="155"/>
    </row>
    <row r="55" spans="2:14" s="8" customFormat="1" ht="15" customHeight="1">
      <c r="B55" s="205">
        <v>2010</v>
      </c>
      <c r="C55" s="156">
        <v>1786448</v>
      </c>
      <c r="D55" s="141">
        <v>912736</v>
      </c>
      <c r="E55" s="141">
        <v>1544341</v>
      </c>
      <c r="F55" s="141">
        <v>797538</v>
      </c>
      <c r="G55" s="141">
        <v>242107</v>
      </c>
      <c r="H55" s="141">
        <v>115198</v>
      </c>
      <c r="I55" s="155">
        <v>13.6</v>
      </c>
    </row>
    <row r="56" spans="2:14" s="8" customFormat="1" ht="15" customHeight="1">
      <c r="B56" s="205">
        <v>2011</v>
      </c>
      <c r="C56" s="156">
        <v>1718187</v>
      </c>
      <c r="D56" s="141">
        <v>886123</v>
      </c>
      <c r="E56" s="141">
        <v>1499458</v>
      </c>
      <c r="F56" s="141">
        <v>779920</v>
      </c>
      <c r="G56" s="141">
        <v>218729</v>
      </c>
      <c r="H56" s="141">
        <v>106203</v>
      </c>
      <c r="I56" s="155">
        <v>12.7</v>
      </c>
    </row>
    <row r="57" spans="2:14" s="8" customFormat="1" ht="15" customHeight="1">
      <c r="B57" s="205">
        <v>2012</v>
      </c>
      <c r="C57" s="156">
        <v>1734272</v>
      </c>
      <c r="D57" s="141">
        <v>893026</v>
      </c>
      <c r="E57" s="141">
        <v>1507912</v>
      </c>
      <c r="F57" s="141">
        <v>783613</v>
      </c>
      <c r="G57" s="141">
        <v>226360</v>
      </c>
      <c r="H57" s="141">
        <v>109413</v>
      </c>
      <c r="I57" s="155">
        <v>13.1</v>
      </c>
    </row>
    <row r="58" spans="2:14" s="8" customFormat="1" ht="15" customHeight="1">
      <c r="B58" s="205">
        <v>2013</v>
      </c>
      <c r="C58" s="156">
        <v>1746342</v>
      </c>
      <c r="D58" s="141">
        <v>898396</v>
      </c>
      <c r="E58" s="141">
        <v>1512353</v>
      </c>
      <c r="F58" s="141">
        <v>785526</v>
      </c>
      <c r="G58" s="141">
        <v>233989</v>
      </c>
      <c r="H58" s="141">
        <v>112870</v>
      </c>
      <c r="I58" s="155">
        <v>13.4</v>
      </c>
    </row>
    <row r="59" spans="2:14" s="8" customFormat="1" ht="15" customHeight="1">
      <c r="B59" s="205">
        <v>2014</v>
      </c>
      <c r="C59" s="156">
        <v>1762791</v>
      </c>
      <c r="D59" s="141">
        <v>905345</v>
      </c>
      <c r="E59" s="141">
        <v>1517605</v>
      </c>
      <c r="F59" s="141">
        <v>787981</v>
      </c>
      <c r="G59" s="141">
        <v>245186</v>
      </c>
      <c r="H59" s="141">
        <v>117364</v>
      </c>
      <c r="I59" s="155">
        <v>13.9</v>
      </c>
    </row>
    <row r="60" spans="2:14" s="8" customFormat="1" ht="15" customHeight="1">
      <c r="B60" s="205"/>
      <c r="C60" s="156"/>
      <c r="D60" s="141"/>
      <c r="E60" s="141"/>
      <c r="F60" s="141"/>
      <c r="G60" s="141"/>
      <c r="H60" s="141"/>
      <c r="I60" s="155"/>
    </row>
    <row r="61" spans="2:14" s="8" customFormat="1" ht="15" customHeight="1">
      <c r="B61" s="205">
        <v>2015</v>
      </c>
      <c r="C61" s="141">
        <v>1787408</v>
      </c>
      <c r="D61" s="141">
        <v>914346</v>
      </c>
      <c r="E61" s="141">
        <v>1525156</v>
      </c>
      <c r="F61" s="141">
        <v>791096</v>
      </c>
      <c r="G61" s="141">
        <v>262252</v>
      </c>
      <c r="H61" s="141">
        <v>123250</v>
      </c>
      <c r="I61" s="155">
        <v>14.7</v>
      </c>
    </row>
    <row r="62" spans="2:14" s="8" customFormat="1" ht="15" customHeight="1">
      <c r="B62" s="205">
        <v>2016</v>
      </c>
      <c r="C62" s="141">
        <v>1810438</v>
      </c>
      <c r="D62" s="141">
        <v>924149</v>
      </c>
      <c r="E62" s="141">
        <v>1528306</v>
      </c>
      <c r="F62" s="141">
        <v>793238</v>
      </c>
      <c r="G62" s="141">
        <v>282132</v>
      </c>
      <c r="H62" s="141">
        <v>130911</v>
      </c>
      <c r="I62" s="155">
        <v>15.6</v>
      </c>
      <c r="J62" s="17"/>
      <c r="K62" s="17"/>
      <c r="L62" s="17"/>
      <c r="M62" s="17"/>
      <c r="N62" s="17"/>
    </row>
    <row r="63" spans="2:14" s="8" customFormat="1" ht="15" customHeight="1">
      <c r="B63" s="205">
        <v>2017</v>
      </c>
      <c r="C63" s="141">
        <v>1830584</v>
      </c>
      <c r="D63" s="141">
        <v>933377</v>
      </c>
      <c r="E63" s="141">
        <v>1534367</v>
      </c>
      <c r="F63" s="141">
        <v>796064</v>
      </c>
      <c r="G63" s="141">
        <v>296217</v>
      </c>
      <c r="H63" s="141">
        <v>137313</v>
      </c>
      <c r="I63" s="155">
        <v>16.2</v>
      </c>
      <c r="J63" s="17"/>
      <c r="K63" s="17"/>
      <c r="L63" s="17"/>
      <c r="M63" s="17"/>
      <c r="N63" s="17"/>
    </row>
    <row r="64" spans="2:14" s="8" customFormat="1" ht="15" customHeight="1">
      <c r="B64" s="205">
        <v>2018</v>
      </c>
      <c r="C64" s="156">
        <v>1841179</v>
      </c>
      <c r="D64" s="156">
        <v>939131</v>
      </c>
      <c r="E64" s="156">
        <v>1538914</v>
      </c>
      <c r="F64" s="156">
        <v>797892</v>
      </c>
      <c r="G64" s="156">
        <v>302265</v>
      </c>
      <c r="H64" s="156">
        <v>141239</v>
      </c>
      <c r="I64" s="157">
        <v>16.399999999999999</v>
      </c>
      <c r="J64" s="17"/>
      <c r="K64" s="17"/>
      <c r="L64" s="17"/>
      <c r="M64" s="17"/>
      <c r="N64" s="17"/>
    </row>
    <row r="65" spans="2:14" s="8" customFormat="1" ht="15" customHeight="1">
      <c r="B65" s="150">
        <v>2019</v>
      </c>
      <c r="C65" s="156">
        <v>1847253</v>
      </c>
      <c r="D65" s="156">
        <v>943279</v>
      </c>
      <c r="E65" s="156">
        <v>1541632</v>
      </c>
      <c r="F65" s="156">
        <v>799288</v>
      </c>
      <c r="G65" s="156">
        <v>305621</v>
      </c>
      <c r="H65" s="156">
        <v>143991</v>
      </c>
      <c r="I65" s="157">
        <v>16.5</v>
      </c>
      <c r="J65" s="17"/>
      <c r="K65" s="17"/>
      <c r="L65" s="17"/>
      <c r="M65" s="17"/>
      <c r="N65" s="17"/>
    </row>
    <row r="66" spans="2:14" s="8" customFormat="1" ht="15" customHeight="1">
      <c r="B66" s="205"/>
      <c r="C66" s="156"/>
      <c r="D66" s="156"/>
      <c r="E66" s="156"/>
      <c r="F66" s="156"/>
      <c r="G66" s="156"/>
      <c r="H66" s="156"/>
      <c r="I66" s="157"/>
      <c r="J66" s="17"/>
      <c r="K66" s="17"/>
      <c r="L66" s="17"/>
      <c r="M66" s="17"/>
      <c r="N66" s="17"/>
    </row>
    <row r="67" spans="2:14" s="8" customFormat="1" ht="15" customHeight="1">
      <c r="B67" s="150">
        <v>2020</v>
      </c>
      <c r="C67" s="156">
        <v>1852478</v>
      </c>
      <c r="D67" s="156">
        <v>945545</v>
      </c>
      <c r="E67" s="156">
        <v>1540629</v>
      </c>
      <c r="F67" s="156">
        <v>798295</v>
      </c>
      <c r="G67" s="156">
        <v>311849</v>
      </c>
      <c r="H67" s="156">
        <v>147250</v>
      </c>
      <c r="I67" s="157">
        <v>16.834154035837404</v>
      </c>
      <c r="J67" s="17"/>
      <c r="K67" s="336"/>
      <c r="L67" s="17"/>
      <c r="M67" s="17"/>
      <c r="N67" s="17"/>
    </row>
    <row r="68" spans="2:14" s="8" customFormat="1" ht="15" customHeight="1">
      <c r="B68" s="150">
        <v>2021</v>
      </c>
      <c r="C68" s="156">
        <v>1853935</v>
      </c>
      <c r="D68" s="156">
        <v>946253</v>
      </c>
      <c r="E68" s="156">
        <v>1534008</v>
      </c>
      <c r="F68" s="156">
        <v>794607</v>
      </c>
      <c r="G68" s="156">
        <v>319927</v>
      </c>
      <c r="H68" s="156">
        <v>151646</v>
      </c>
      <c r="I68" s="157">
        <f>SUM(G68/C68)*100</f>
        <v>17.256645998915822</v>
      </c>
      <c r="J68" s="17"/>
      <c r="K68" s="336"/>
      <c r="L68" s="17"/>
      <c r="M68" s="17"/>
      <c r="N68" s="17"/>
    </row>
    <row r="69" spans="2:14" s="8" customFormat="1" ht="15" customHeight="1">
      <c r="B69" s="150">
        <v>2022</v>
      </c>
      <c r="C69" s="156">
        <v>1832675</v>
      </c>
      <c r="D69" s="156">
        <v>938138</v>
      </c>
      <c r="E69" s="156">
        <v>1503411</v>
      </c>
      <c r="F69" s="156">
        <v>781029</v>
      </c>
      <c r="G69" s="156">
        <v>329264</v>
      </c>
      <c r="H69" s="156">
        <v>157109</v>
      </c>
      <c r="I69" s="157">
        <v>17.966306082638766</v>
      </c>
      <c r="J69" s="17"/>
      <c r="K69" s="336"/>
      <c r="L69" s="17"/>
      <c r="M69" s="337"/>
      <c r="N69" s="17"/>
    </row>
    <row r="70" spans="2:14" s="28" customFormat="1" ht="15" customHeight="1">
      <c r="B70" s="150">
        <v>2023</v>
      </c>
      <c r="C70" s="218" t="s">
        <v>783</v>
      </c>
      <c r="D70" s="218">
        <v>945342</v>
      </c>
      <c r="E70" s="218">
        <v>1502279</v>
      </c>
      <c r="F70" s="218">
        <v>789799</v>
      </c>
      <c r="G70" s="218">
        <v>349317</v>
      </c>
      <c r="H70" s="218">
        <v>165557</v>
      </c>
      <c r="I70" s="236">
        <v>18.899999999999999</v>
      </c>
      <c r="J70" s="17"/>
      <c r="K70" s="338"/>
      <c r="L70" s="338"/>
      <c r="M70" s="338"/>
      <c r="N70" s="338"/>
    </row>
    <row r="71" spans="2:14" s="28" customFormat="1" ht="15" customHeight="1">
      <c r="B71" s="221">
        <v>2024</v>
      </c>
      <c r="C71" s="352">
        <v>1862565</v>
      </c>
      <c r="D71" s="162">
        <v>950677</v>
      </c>
      <c r="E71" s="162">
        <v>1503444</v>
      </c>
      <c r="F71" s="162">
        <f>SUM(D71-H71)</f>
        <v>780295</v>
      </c>
      <c r="G71" s="162">
        <v>359121</v>
      </c>
      <c r="H71" s="162">
        <v>170382</v>
      </c>
      <c r="I71" s="353">
        <f>SUM(G71/C71)*100</f>
        <v>19.280991535865862</v>
      </c>
      <c r="J71" s="17"/>
      <c r="K71" s="338"/>
      <c r="L71" s="338"/>
      <c r="M71" s="338"/>
      <c r="N71" s="338"/>
    </row>
    <row r="72" spans="2:14">
      <c r="B72" s="125"/>
      <c r="J72" s="114"/>
      <c r="K72" s="114"/>
      <c r="L72" s="114"/>
      <c r="M72" s="114"/>
      <c r="N72" s="114"/>
    </row>
    <row r="73" spans="2:14">
      <c r="B73" s="110" t="s">
        <v>723</v>
      </c>
    </row>
    <row r="74" spans="2:14">
      <c r="B74" s="110" t="s">
        <v>697</v>
      </c>
    </row>
    <row r="75" spans="2:14">
      <c r="B75" s="110"/>
    </row>
    <row r="76" spans="2:14">
      <c r="I76" s="152" t="s">
        <v>734</v>
      </c>
    </row>
  </sheetData>
  <mergeCells count="7">
    <mergeCell ref="B3:I3"/>
    <mergeCell ref="I4:I5"/>
    <mergeCell ref="C6:H6"/>
    <mergeCell ref="B4:B6"/>
    <mergeCell ref="C4:D4"/>
    <mergeCell ref="E4:F4"/>
    <mergeCell ref="G4:H4"/>
  </mergeCells>
  <hyperlinks>
    <hyperlink ref="I76" location="Inhaltsverzeichnis!A1" display="› Zurück zum Inhaltsverzeichnis" xr:uid="{8C9B576D-5C36-4FAC-A400-C70DE13C9B7F}"/>
  </hyperlinks>
  <pageMargins left="0.7" right="0.7" top="0.78740157499999996" bottom="0.78740157499999996"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B1:J44"/>
  <sheetViews>
    <sheetView zoomScaleNormal="100" workbookViewId="0">
      <pane ySplit="5" topLeftCell="A25" activePane="bottomLeft" state="frozen"/>
      <selection pane="bottomLeft" activeCell="B42" sqref="B42"/>
    </sheetView>
  </sheetViews>
  <sheetFormatPr baseColWidth="10" defaultColWidth="11.375" defaultRowHeight="11.4"/>
  <cols>
    <col min="1" max="1" width="2.75" style="97" customWidth="1"/>
    <col min="2" max="3" width="12.625" style="116" customWidth="1"/>
    <col min="4" max="4" width="14.125" style="97" customWidth="1"/>
    <col min="5" max="8" width="12.625" style="97" customWidth="1"/>
    <col min="9" max="16384" width="11.375" style="97"/>
  </cols>
  <sheetData>
    <row r="1" spans="2:10" s="99" customFormat="1" ht="14.1" customHeight="1">
      <c r="B1" s="100"/>
      <c r="C1" s="100"/>
      <c r="D1" s="100"/>
      <c r="E1" s="100"/>
      <c r="F1" s="100"/>
      <c r="G1" s="100"/>
      <c r="H1" s="100"/>
      <c r="I1" s="100"/>
      <c r="J1" s="101"/>
    </row>
    <row r="2" spans="2:10" s="94" customFormat="1" ht="20.100000000000001" customHeight="1">
      <c r="B2" s="93" t="s">
        <v>337</v>
      </c>
      <c r="C2" s="102"/>
      <c r="D2" s="102"/>
      <c r="E2" s="102"/>
      <c r="F2" s="102"/>
      <c r="G2" s="102"/>
      <c r="H2" s="102"/>
      <c r="I2" s="102"/>
      <c r="J2" s="102"/>
    </row>
    <row r="3" spans="2:10" s="83" customFormat="1" ht="50.1" customHeight="1">
      <c r="B3" s="543" t="s">
        <v>892</v>
      </c>
      <c r="C3" s="543"/>
      <c r="D3" s="543"/>
      <c r="E3" s="543"/>
      <c r="F3" s="543"/>
      <c r="G3" s="543"/>
      <c r="H3" s="543"/>
      <c r="I3" s="85"/>
      <c r="J3" s="85"/>
    </row>
    <row r="4" spans="2:10" ht="18" customHeight="1">
      <c r="B4" s="539" t="s">
        <v>16</v>
      </c>
      <c r="C4" s="545"/>
      <c r="D4" s="511" t="s">
        <v>891</v>
      </c>
      <c r="E4" s="511">
        <v>47848</v>
      </c>
      <c r="F4" s="511">
        <v>49674</v>
      </c>
      <c r="G4" s="511">
        <v>51501</v>
      </c>
      <c r="H4" s="512">
        <v>53327</v>
      </c>
    </row>
    <row r="5" spans="2:10" ht="18" customHeight="1">
      <c r="B5" s="539"/>
      <c r="C5" s="545"/>
      <c r="D5" s="546" t="s">
        <v>17</v>
      </c>
      <c r="E5" s="546"/>
      <c r="F5" s="546"/>
      <c r="G5" s="546"/>
      <c r="H5" s="547"/>
    </row>
    <row r="6" spans="2:10" ht="15" customHeight="1">
      <c r="B6" s="164" t="s">
        <v>18</v>
      </c>
      <c r="C6" s="165" t="s">
        <v>19</v>
      </c>
      <c r="D6" s="513">
        <v>45.917999999999999</v>
      </c>
      <c r="E6" s="513">
        <v>41.099999999999994</v>
      </c>
      <c r="F6" s="513">
        <v>43.400000000000006</v>
      </c>
      <c r="G6" s="513">
        <v>43.5</v>
      </c>
      <c r="H6" s="198">
        <v>43.099999999999994</v>
      </c>
    </row>
    <row r="7" spans="2:10" ht="15" customHeight="1">
      <c r="B7" s="166"/>
      <c r="C7" s="167" t="s">
        <v>20</v>
      </c>
      <c r="D7" s="513">
        <v>43.523000000000003</v>
      </c>
      <c r="E7" s="513">
        <v>39.099999999999994</v>
      </c>
      <c r="F7" s="513">
        <v>41.3</v>
      </c>
      <c r="G7" s="513">
        <v>41.5</v>
      </c>
      <c r="H7" s="198">
        <v>41.1</v>
      </c>
    </row>
    <row r="8" spans="2:10" ht="15" customHeight="1">
      <c r="B8" s="166"/>
      <c r="C8" s="167" t="s">
        <v>21</v>
      </c>
      <c r="D8" s="513">
        <v>89.441000000000003</v>
      </c>
      <c r="E8" s="513">
        <v>80.300000000000011</v>
      </c>
      <c r="F8" s="513">
        <v>84.899999999999991</v>
      </c>
      <c r="G8" s="513">
        <v>84.899999999999991</v>
      </c>
      <c r="H8" s="198">
        <v>84.2</v>
      </c>
    </row>
    <row r="9" spans="2:10" ht="15" customHeight="1">
      <c r="B9" s="166" t="s">
        <v>389</v>
      </c>
      <c r="C9" s="167" t="s">
        <v>19</v>
      </c>
      <c r="D9" s="513">
        <v>47.164000000000001</v>
      </c>
      <c r="E9" s="513">
        <v>41.2</v>
      </c>
      <c r="F9" s="513">
        <v>38.599999999999994</v>
      </c>
      <c r="G9" s="513">
        <v>41.099999999999994</v>
      </c>
      <c r="H9" s="198">
        <v>41.599999999999994</v>
      </c>
    </row>
    <row r="10" spans="2:10" ht="15" customHeight="1">
      <c r="B10" s="166"/>
      <c r="C10" s="167" t="s">
        <v>20</v>
      </c>
      <c r="D10" s="513">
        <v>44.271000000000001</v>
      </c>
      <c r="E10" s="513">
        <v>39.400000000000006</v>
      </c>
      <c r="F10" s="513">
        <v>36.900000000000006</v>
      </c>
      <c r="G10" s="513">
        <v>39.4</v>
      </c>
      <c r="H10" s="198">
        <v>39.799999999999997</v>
      </c>
    </row>
    <row r="11" spans="2:10" ht="15" customHeight="1">
      <c r="B11" s="166"/>
      <c r="C11" s="167" t="s">
        <v>21</v>
      </c>
      <c r="D11" s="513">
        <v>91.435000000000002</v>
      </c>
      <c r="E11" s="513">
        <v>80.800000000000011</v>
      </c>
      <c r="F11" s="513">
        <v>75.599999999999994</v>
      </c>
      <c r="G11" s="513">
        <v>80.400000000000006</v>
      </c>
      <c r="H11" s="198">
        <v>81.399999999999991</v>
      </c>
    </row>
    <row r="12" spans="2:10" ht="15" customHeight="1">
      <c r="B12" s="168" t="s">
        <v>390</v>
      </c>
      <c r="C12" s="167" t="s">
        <v>19</v>
      </c>
      <c r="D12" s="513">
        <v>43.84</v>
      </c>
      <c r="E12" s="513">
        <v>46</v>
      </c>
      <c r="F12" s="513">
        <v>40.799999999999997</v>
      </c>
      <c r="G12" s="513">
        <v>38.199999999999996</v>
      </c>
      <c r="H12" s="198">
        <v>40.800000000000004</v>
      </c>
    </row>
    <row r="13" spans="2:10" ht="15" customHeight="1">
      <c r="B13" s="166"/>
      <c r="C13" s="167" t="s">
        <v>20</v>
      </c>
      <c r="D13" s="513">
        <v>40.920999999999999</v>
      </c>
      <c r="E13" s="513">
        <v>43.3</v>
      </c>
      <c r="F13" s="513">
        <v>39.200000000000003</v>
      </c>
      <c r="G13" s="513">
        <v>36.9</v>
      </c>
      <c r="H13" s="198">
        <v>39.300000000000004</v>
      </c>
    </row>
    <row r="14" spans="2:10" ht="15" customHeight="1">
      <c r="B14" s="166"/>
      <c r="C14" s="167" t="s">
        <v>21</v>
      </c>
      <c r="D14" s="513">
        <v>84.760999999999996</v>
      </c>
      <c r="E14" s="513">
        <v>89.300000000000011</v>
      </c>
      <c r="F14" s="513">
        <v>79.900000000000006</v>
      </c>
      <c r="G14" s="513">
        <v>75.199999999999989</v>
      </c>
      <c r="H14" s="198">
        <v>80</v>
      </c>
    </row>
    <row r="15" spans="2:10" ht="15" customHeight="1">
      <c r="B15" s="166" t="s">
        <v>391</v>
      </c>
      <c r="C15" s="167" t="s">
        <v>19</v>
      </c>
      <c r="D15" s="513">
        <v>45.578000000000003</v>
      </c>
      <c r="E15" s="513">
        <v>45.900000000000006</v>
      </c>
      <c r="F15" s="513">
        <v>47.5</v>
      </c>
      <c r="G15" s="513">
        <v>42.3</v>
      </c>
      <c r="H15" s="198">
        <v>39.700000000000003</v>
      </c>
    </row>
    <row r="16" spans="2:10" ht="15" customHeight="1">
      <c r="B16" s="166"/>
      <c r="C16" s="167" t="s">
        <v>20</v>
      </c>
      <c r="D16" s="513">
        <v>40.860999999999997</v>
      </c>
      <c r="E16" s="513">
        <v>42.900000000000006</v>
      </c>
      <c r="F16" s="513">
        <v>44.900000000000006</v>
      </c>
      <c r="G16" s="513">
        <v>40.700000000000003</v>
      </c>
      <c r="H16" s="198">
        <v>38.200000000000003</v>
      </c>
    </row>
    <row r="17" spans="2:8" ht="15" customHeight="1">
      <c r="B17" s="166"/>
      <c r="C17" s="167" t="s">
        <v>21</v>
      </c>
      <c r="D17" s="513">
        <v>86.438999999999993</v>
      </c>
      <c r="E17" s="513">
        <v>89</v>
      </c>
      <c r="F17" s="513">
        <v>92.300000000000011</v>
      </c>
      <c r="G17" s="513">
        <v>83</v>
      </c>
      <c r="H17" s="198">
        <v>77.8</v>
      </c>
    </row>
    <row r="18" spans="2:8" ht="15" customHeight="1">
      <c r="B18" s="166" t="s">
        <v>392</v>
      </c>
      <c r="C18" s="167" t="s">
        <v>19</v>
      </c>
      <c r="D18" s="513">
        <v>53.683999999999997</v>
      </c>
      <c r="E18" s="513">
        <v>53.300000000000004</v>
      </c>
      <c r="F18" s="513">
        <v>53.1</v>
      </c>
      <c r="G18" s="513">
        <v>54.399999999999991</v>
      </c>
      <c r="H18" s="198">
        <v>48.699999999999996</v>
      </c>
    </row>
    <row r="19" spans="2:8" ht="15" customHeight="1">
      <c r="B19" s="166"/>
      <c r="C19" s="167" t="s">
        <v>20</v>
      </c>
      <c r="D19" s="513">
        <v>55.262</v>
      </c>
      <c r="E19" s="513">
        <v>49.400000000000006</v>
      </c>
      <c r="F19" s="513">
        <v>51</v>
      </c>
      <c r="G19" s="513">
        <v>52.499999999999993</v>
      </c>
      <c r="H19" s="198">
        <v>47.3</v>
      </c>
    </row>
    <row r="20" spans="2:8" ht="15" customHeight="1">
      <c r="B20" s="166"/>
      <c r="C20" s="167" t="s">
        <v>21</v>
      </c>
      <c r="D20" s="513">
        <v>108.946</v>
      </c>
      <c r="E20" s="513">
        <v>102.8</v>
      </c>
      <c r="F20" s="513">
        <v>104</v>
      </c>
      <c r="G20" s="513">
        <v>106.9</v>
      </c>
      <c r="H20" s="198">
        <v>95.9</v>
      </c>
    </row>
    <row r="21" spans="2:8" ht="15" customHeight="1">
      <c r="B21" s="166" t="s">
        <v>393</v>
      </c>
      <c r="C21" s="167" t="s">
        <v>19</v>
      </c>
      <c r="D21" s="513">
        <v>222.58100000000002</v>
      </c>
      <c r="E21" s="513">
        <v>217.4</v>
      </c>
      <c r="F21" s="513">
        <v>211.29999999999998</v>
      </c>
      <c r="G21" s="513">
        <v>201.2</v>
      </c>
      <c r="H21" s="198">
        <v>200.20000000000002</v>
      </c>
    </row>
    <row r="22" spans="2:8" ht="15" customHeight="1">
      <c r="B22" s="166"/>
      <c r="C22" s="167" t="s">
        <v>20</v>
      </c>
      <c r="D22" s="513">
        <v>221.17599999999999</v>
      </c>
      <c r="E22" s="513">
        <v>215.39999999999998</v>
      </c>
      <c r="F22" s="513">
        <v>206.8</v>
      </c>
      <c r="G22" s="513">
        <v>196.59999999999997</v>
      </c>
      <c r="H22" s="198">
        <v>195</v>
      </c>
    </row>
    <row r="23" spans="2:8" ht="15" customHeight="1">
      <c r="B23" s="166"/>
      <c r="C23" s="167" t="s">
        <v>21</v>
      </c>
      <c r="D23" s="513">
        <v>443.75699999999995</v>
      </c>
      <c r="E23" s="513">
        <v>432.8</v>
      </c>
      <c r="F23" s="513">
        <v>418.50000000000006</v>
      </c>
      <c r="G23" s="513">
        <v>397.7</v>
      </c>
      <c r="H23" s="198">
        <v>395.29999999999995</v>
      </c>
    </row>
    <row r="24" spans="2:8" ht="15" customHeight="1">
      <c r="B24" s="166" t="s">
        <v>394</v>
      </c>
      <c r="C24" s="167" t="s">
        <v>19</v>
      </c>
      <c r="D24" s="513">
        <v>309.26400000000001</v>
      </c>
      <c r="E24" s="513">
        <v>311.79999999999995</v>
      </c>
      <c r="F24" s="513">
        <v>311.69999999999987</v>
      </c>
      <c r="G24" s="513">
        <v>325.3</v>
      </c>
      <c r="H24" s="198">
        <v>329.5</v>
      </c>
    </row>
    <row r="25" spans="2:8" ht="15" customHeight="1">
      <c r="B25" s="166"/>
      <c r="C25" s="167" t="s">
        <v>20</v>
      </c>
      <c r="D25" s="513">
        <v>312.43</v>
      </c>
      <c r="E25" s="513">
        <v>313.2</v>
      </c>
      <c r="F25" s="513">
        <v>311.7</v>
      </c>
      <c r="G25" s="513">
        <v>323.00000000000006</v>
      </c>
      <c r="H25" s="198">
        <v>325.39999999999998</v>
      </c>
    </row>
    <row r="26" spans="2:8" ht="15" customHeight="1">
      <c r="B26" s="166"/>
      <c r="C26" s="167" t="s">
        <v>21</v>
      </c>
      <c r="D26" s="513">
        <v>621.69400000000007</v>
      </c>
      <c r="E26" s="513">
        <v>625</v>
      </c>
      <c r="F26" s="513">
        <v>623.29999999999995</v>
      </c>
      <c r="G26" s="513">
        <v>648.4</v>
      </c>
      <c r="H26" s="198">
        <v>655.30000000000007</v>
      </c>
    </row>
    <row r="27" spans="2:8" ht="15" customHeight="1">
      <c r="B27" s="166" t="s">
        <v>22</v>
      </c>
      <c r="C27" s="167" t="s">
        <v>19</v>
      </c>
      <c r="D27" s="513">
        <v>136.922</v>
      </c>
      <c r="E27" s="513">
        <v>128.30000000000001</v>
      </c>
      <c r="F27" s="513">
        <v>122.80000000000001</v>
      </c>
      <c r="G27" s="513">
        <v>122.8</v>
      </c>
      <c r="H27" s="198">
        <v>125.5</v>
      </c>
    </row>
    <row r="28" spans="2:8" ht="15" customHeight="1">
      <c r="B28" s="166"/>
      <c r="C28" s="167" t="s">
        <v>20</v>
      </c>
      <c r="D28" s="513">
        <v>128.715</v>
      </c>
      <c r="E28" s="513">
        <v>121.79999999999998</v>
      </c>
      <c r="F28" s="513">
        <v>117.4</v>
      </c>
      <c r="G28" s="513">
        <v>117.80000000000001</v>
      </c>
      <c r="H28" s="198">
        <v>120.20000000000002</v>
      </c>
    </row>
    <row r="29" spans="2:8" ht="15" customHeight="1">
      <c r="B29" s="166"/>
      <c r="C29" s="167" t="s">
        <v>21</v>
      </c>
      <c r="D29" s="513">
        <v>265.637</v>
      </c>
      <c r="E29" s="513">
        <v>250.4</v>
      </c>
      <c r="F29" s="513">
        <v>240.4</v>
      </c>
      <c r="G29" s="513">
        <v>240.5</v>
      </c>
      <c r="H29" s="198">
        <v>245.60000000000002</v>
      </c>
    </row>
    <row r="30" spans="2:8" ht="15" customHeight="1">
      <c r="B30" s="166" t="s">
        <v>395</v>
      </c>
      <c r="C30" s="167" t="s">
        <v>19</v>
      </c>
      <c r="D30" s="513">
        <v>631.10700000000008</v>
      </c>
      <c r="E30" s="513">
        <v>628.4</v>
      </c>
      <c r="F30" s="513">
        <v>623.6</v>
      </c>
      <c r="G30" s="513">
        <v>623.20000000000005</v>
      </c>
      <c r="H30" s="198">
        <v>618.10000000000014</v>
      </c>
    </row>
    <row r="31" spans="2:8" ht="15" customHeight="1">
      <c r="B31" s="169"/>
      <c r="C31" s="167" t="s">
        <v>20</v>
      </c>
      <c r="D31" s="513">
        <v>629.72900000000004</v>
      </c>
      <c r="E31" s="513">
        <v>620.90000000000009</v>
      </c>
      <c r="F31" s="513">
        <v>614.4</v>
      </c>
      <c r="G31" s="513">
        <v>612.80000000000007</v>
      </c>
      <c r="H31" s="198">
        <v>605.90000000000009</v>
      </c>
    </row>
    <row r="32" spans="2:8" ht="15" customHeight="1">
      <c r="B32" s="169"/>
      <c r="C32" s="167" t="s">
        <v>21</v>
      </c>
      <c r="D32" s="513">
        <v>1260.836</v>
      </c>
      <c r="E32" s="513">
        <v>1249.5999999999999</v>
      </c>
      <c r="F32" s="513">
        <v>1238.1000000000001</v>
      </c>
      <c r="G32" s="513">
        <v>1236.0000000000002</v>
      </c>
      <c r="H32" s="198">
        <v>1224.3000000000002</v>
      </c>
    </row>
    <row r="33" spans="2:8" ht="15" customHeight="1">
      <c r="B33" s="169" t="s">
        <v>23</v>
      </c>
      <c r="C33" s="167" t="s">
        <v>19</v>
      </c>
      <c r="D33" s="513">
        <v>143.85900000000001</v>
      </c>
      <c r="E33" s="513">
        <v>162.59999999999997</v>
      </c>
      <c r="F33" s="513">
        <v>179.29999999999998</v>
      </c>
      <c r="G33" s="513">
        <v>186.89999999999992</v>
      </c>
      <c r="H33" s="198">
        <v>195.09999999999994</v>
      </c>
    </row>
    <row r="34" spans="2:8" ht="15" customHeight="1">
      <c r="B34" s="169"/>
      <c r="C34" s="167" t="s">
        <v>20</v>
      </c>
      <c r="D34" s="513">
        <v>192.233</v>
      </c>
      <c r="E34" s="513">
        <v>207.1</v>
      </c>
      <c r="F34" s="513">
        <v>220.70000000000005</v>
      </c>
      <c r="G34" s="513">
        <v>226.50000000000003</v>
      </c>
      <c r="H34" s="198">
        <v>235.9</v>
      </c>
    </row>
    <row r="35" spans="2:8" ht="15" customHeight="1">
      <c r="B35" s="169"/>
      <c r="C35" s="167" t="s">
        <v>21</v>
      </c>
      <c r="D35" s="513">
        <v>336.09199999999998</v>
      </c>
      <c r="E35" s="513">
        <v>369.19999999999987</v>
      </c>
      <c r="F35" s="513">
        <v>400.30000000000007</v>
      </c>
      <c r="G35" s="513">
        <v>413.6</v>
      </c>
      <c r="H35" s="198">
        <v>431</v>
      </c>
    </row>
    <row r="36" spans="2:8" ht="15" customHeight="1">
      <c r="B36" s="170" t="s">
        <v>0</v>
      </c>
      <c r="C36" s="171" t="s">
        <v>19</v>
      </c>
      <c r="D36" s="514">
        <f>SUM(D27,D30,D33)</f>
        <v>911.88800000000015</v>
      </c>
      <c r="E36" s="514">
        <v>919.1</v>
      </c>
      <c r="F36" s="514">
        <v>925.8</v>
      </c>
      <c r="G36" s="514">
        <v>932.7</v>
      </c>
      <c r="H36" s="200">
        <v>938.8</v>
      </c>
    </row>
    <row r="37" spans="2:8" ht="15" customHeight="1">
      <c r="B37" s="170"/>
      <c r="C37" s="171" t="s">
        <v>20</v>
      </c>
      <c r="D37" s="514">
        <f t="shared" ref="D37:D38" si="0">SUM(D28,D31,D34)</f>
        <v>950.67700000000013</v>
      </c>
      <c r="E37" s="514">
        <v>950</v>
      </c>
      <c r="F37" s="514">
        <v>952.6</v>
      </c>
      <c r="G37" s="514">
        <v>957.2</v>
      </c>
      <c r="H37" s="200">
        <v>961.9</v>
      </c>
    </row>
    <row r="38" spans="2:8" ht="15" customHeight="1">
      <c r="B38" s="172"/>
      <c r="C38" s="173" t="s">
        <v>21</v>
      </c>
      <c r="D38" s="515">
        <f t="shared" si="0"/>
        <v>1862.5650000000001</v>
      </c>
      <c r="E38" s="515">
        <v>1869</v>
      </c>
      <c r="F38" s="515">
        <v>1878.3</v>
      </c>
      <c r="G38" s="515">
        <v>1889.9</v>
      </c>
      <c r="H38" s="206">
        <v>1900.7</v>
      </c>
    </row>
    <row r="39" spans="2:8" s="3" customFormat="1" ht="13.2">
      <c r="B39" s="548"/>
      <c r="C39" s="548"/>
      <c r="D39" s="548"/>
      <c r="E39" s="548"/>
      <c r="F39" s="548"/>
      <c r="G39" s="548"/>
      <c r="H39" s="548"/>
    </row>
    <row r="40" spans="2:8" ht="13.2">
      <c r="B40" s="549" t="s">
        <v>893</v>
      </c>
      <c r="C40" s="549"/>
      <c r="D40" s="549"/>
      <c r="E40" s="549"/>
      <c r="F40" s="549"/>
      <c r="G40" s="549"/>
      <c r="H40" s="549"/>
    </row>
    <row r="41" spans="2:8">
      <c r="B41" s="135" t="s">
        <v>660</v>
      </c>
      <c r="C41" s="135"/>
      <c r="D41" s="135"/>
      <c r="E41" s="135"/>
      <c r="F41" s="135"/>
      <c r="G41" s="135"/>
      <c r="H41" s="135"/>
    </row>
    <row r="42" spans="2:8">
      <c r="B42" s="516" t="s">
        <v>894</v>
      </c>
      <c r="C42" s="136"/>
      <c r="D42" s="115"/>
      <c r="E42" s="115"/>
      <c r="F42" s="115"/>
      <c r="G42" s="115"/>
      <c r="H42" s="115"/>
    </row>
    <row r="43" spans="2:8">
      <c r="B43" s="135"/>
      <c r="C43" s="136"/>
      <c r="D43" s="115"/>
      <c r="E43" s="115"/>
      <c r="F43" s="115"/>
      <c r="G43" s="115"/>
      <c r="H43" s="115"/>
    </row>
    <row r="44" spans="2:8">
      <c r="H44" s="152" t="s">
        <v>734</v>
      </c>
    </row>
  </sheetData>
  <mergeCells count="5">
    <mergeCell ref="B3:H3"/>
    <mergeCell ref="B4:C5"/>
    <mergeCell ref="D5:H5"/>
    <mergeCell ref="B39:H39"/>
    <mergeCell ref="B40:H40"/>
  </mergeCells>
  <hyperlinks>
    <hyperlink ref="H44" location="Inhaltsverzeichnis!A1" display="› Zurück zum Inhaltsverzeichnis" xr:uid="{90DED447-A349-4F81-ABF3-D86C356654B0}"/>
  </hyperlink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B1:K75"/>
  <sheetViews>
    <sheetView zoomScaleNormal="100" workbookViewId="0">
      <pane ySplit="5" topLeftCell="A62" activePane="bottomLeft" state="frozen"/>
      <selection pane="bottomLeft" activeCell="A69" sqref="A69:XFD69"/>
    </sheetView>
  </sheetViews>
  <sheetFormatPr baseColWidth="10" defaultColWidth="11.375" defaultRowHeight="11.4"/>
  <cols>
    <col min="1" max="1" width="2.75" style="97" customWidth="1"/>
    <col min="2" max="2" width="14.75" style="97" customWidth="1"/>
    <col min="3" max="4" width="12.75" style="97" customWidth="1"/>
    <col min="5" max="5" width="17.625" style="134" customWidth="1"/>
    <col min="6" max="7" width="12.75" style="97" customWidth="1"/>
    <col min="8" max="8" width="16.125" style="134" bestFit="1" customWidth="1"/>
    <col min="9" max="9" width="14.625" style="134" customWidth="1"/>
    <col min="10" max="10" width="14.375" style="97" bestFit="1" customWidth="1"/>
    <col min="11" max="16384" width="11.375" style="97"/>
  </cols>
  <sheetData>
    <row r="1" spans="2:9" s="99" customFormat="1" ht="14.1" customHeight="1">
      <c r="B1" s="100"/>
      <c r="C1" s="100"/>
      <c r="D1" s="100"/>
      <c r="E1" s="100"/>
      <c r="F1" s="100"/>
      <c r="G1" s="100"/>
      <c r="H1" s="100"/>
      <c r="I1" s="101"/>
    </row>
    <row r="2" spans="2:9" s="94" customFormat="1" ht="20.100000000000001" customHeight="1">
      <c r="B2" s="93" t="s">
        <v>337</v>
      </c>
      <c r="C2" s="102"/>
      <c r="D2" s="102"/>
      <c r="E2" s="102"/>
      <c r="F2" s="102"/>
      <c r="G2" s="102"/>
      <c r="H2" s="102"/>
      <c r="I2" s="102"/>
    </row>
    <row r="3" spans="2:9" s="83" customFormat="1" ht="50.1" customHeight="1">
      <c r="B3" s="543" t="s">
        <v>817</v>
      </c>
      <c r="C3" s="543"/>
      <c r="D3" s="543"/>
      <c r="E3" s="543"/>
      <c r="F3" s="543"/>
      <c r="G3" s="543"/>
      <c r="H3" s="543"/>
      <c r="I3" s="543"/>
    </row>
    <row r="4" spans="2:9" ht="33" customHeight="1">
      <c r="B4" s="552" t="s">
        <v>24</v>
      </c>
      <c r="C4" s="554" t="s">
        <v>25</v>
      </c>
      <c r="D4" s="554" t="s">
        <v>26</v>
      </c>
      <c r="E4" s="556" t="s">
        <v>331</v>
      </c>
      <c r="F4" s="554" t="s">
        <v>678</v>
      </c>
      <c r="G4" s="554" t="s">
        <v>679</v>
      </c>
      <c r="H4" s="556" t="s">
        <v>529</v>
      </c>
      <c r="I4" s="558" t="s">
        <v>332</v>
      </c>
    </row>
    <row r="5" spans="2:9" ht="23.25" customHeight="1">
      <c r="B5" s="553"/>
      <c r="C5" s="555"/>
      <c r="D5" s="555"/>
      <c r="E5" s="557"/>
      <c r="F5" s="555"/>
      <c r="G5" s="555"/>
      <c r="H5" s="557"/>
      <c r="I5" s="559"/>
    </row>
    <row r="6" spans="2:9" s="8" customFormat="1" ht="15" customHeight="1">
      <c r="B6" s="293">
        <v>1970</v>
      </c>
      <c r="C6" s="141">
        <v>18390</v>
      </c>
      <c r="D6" s="141">
        <v>26561</v>
      </c>
      <c r="E6" s="175">
        <v>-8171</v>
      </c>
      <c r="F6" s="141">
        <v>83366</v>
      </c>
      <c r="G6" s="141">
        <v>80947</v>
      </c>
      <c r="H6" s="175">
        <v>2419</v>
      </c>
      <c r="I6" s="177">
        <v>-5752</v>
      </c>
    </row>
    <row r="7" spans="2:9" s="8" customFormat="1" ht="15" customHeight="1">
      <c r="B7" s="147">
        <v>1971</v>
      </c>
      <c r="C7" s="141">
        <v>17637</v>
      </c>
      <c r="D7" s="141">
        <v>25900</v>
      </c>
      <c r="E7" s="178">
        <v>-8263</v>
      </c>
      <c r="F7" s="141">
        <v>81548</v>
      </c>
      <c r="G7" s="141">
        <v>85304</v>
      </c>
      <c r="H7" s="175">
        <v>-3756</v>
      </c>
      <c r="I7" s="177">
        <v>-12019</v>
      </c>
    </row>
    <row r="8" spans="2:9" s="8" customFormat="1" ht="15" customHeight="1">
      <c r="B8" s="147">
        <v>1972</v>
      </c>
      <c r="C8" s="141">
        <v>15223</v>
      </c>
      <c r="D8" s="141">
        <v>25786</v>
      </c>
      <c r="E8" s="178">
        <v>-10563</v>
      </c>
      <c r="F8" s="141">
        <v>77601</v>
      </c>
      <c r="G8" s="141">
        <v>82445</v>
      </c>
      <c r="H8" s="175">
        <v>-4844</v>
      </c>
      <c r="I8" s="177">
        <v>-15407</v>
      </c>
    </row>
    <row r="9" spans="2:9" s="8" customFormat="1" ht="15" customHeight="1">
      <c r="B9" s="147">
        <v>1973</v>
      </c>
      <c r="C9" s="141">
        <v>13666</v>
      </c>
      <c r="D9" s="141">
        <v>25873</v>
      </c>
      <c r="E9" s="178">
        <v>-12207</v>
      </c>
      <c r="F9" s="141">
        <v>76046</v>
      </c>
      <c r="G9" s="141">
        <v>78432</v>
      </c>
      <c r="H9" s="175">
        <v>-2386</v>
      </c>
      <c r="I9" s="177">
        <v>-14593</v>
      </c>
    </row>
    <row r="10" spans="2:9" s="8" customFormat="1" ht="15" customHeight="1">
      <c r="B10" s="147">
        <v>1974</v>
      </c>
      <c r="C10" s="141">
        <v>13535</v>
      </c>
      <c r="D10" s="141">
        <v>25291</v>
      </c>
      <c r="E10" s="178">
        <v>-11756</v>
      </c>
      <c r="F10" s="141">
        <v>68958</v>
      </c>
      <c r="G10" s="141">
        <v>75021</v>
      </c>
      <c r="H10" s="175">
        <v>-6063</v>
      </c>
      <c r="I10" s="177">
        <v>-17819</v>
      </c>
    </row>
    <row r="11" spans="2:9" s="8" customFormat="1" ht="15" customHeight="1">
      <c r="B11" s="147"/>
      <c r="C11" s="141"/>
      <c r="D11" s="141"/>
      <c r="E11" s="175"/>
      <c r="F11" s="141"/>
      <c r="G11" s="141"/>
      <c r="H11" s="175"/>
      <c r="I11" s="177"/>
    </row>
    <row r="12" spans="2:9" s="8" customFormat="1" ht="15" customHeight="1">
      <c r="B12" s="147">
        <v>1975</v>
      </c>
      <c r="C12" s="141">
        <v>13192</v>
      </c>
      <c r="D12" s="141">
        <v>26099</v>
      </c>
      <c r="E12" s="175">
        <v>-12907</v>
      </c>
      <c r="F12" s="141">
        <v>66557</v>
      </c>
      <c r="G12" s="141">
        <v>70069</v>
      </c>
      <c r="H12" s="175">
        <v>-3512</v>
      </c>
      <c r="I12" s="177">
        <v>-16419</v>
      </c>
    </row>
    <row r="13" spans="2:9" s="8" customFormat="1" ht="15" customHeight="1">
      <c r="B13" s="147">
        <v>1976</v>
      </c>
      <c r="C13" s="141">
        <v>13601</v>
      </c>
      <c r="D13" s="141">
        <v>25300</v>
      </c>
      <c r="E13" s="178">
        <v>-11699</v>
      </c>
      <c r="F13" s="141">
        <v>60587</v>
      </c>
      <c r="G13" s="141">
        <v>67656</v>
      </c>
      <c r="H13" s="175">
        <v>-7069</v>
      </c>
      <c r="I13" s="177">
        <v>-18768</v>
      </c>
    </row>
    <row r="14" spans="2:9" s="8" customFormat="1" ht="15" customHeight="1">
      <c r="B14" s="147">
        <v>1977</v>
      </c>
      <c r="C14" s="141">
        <v>12987</v>
      </c>
      <c r="D14" s="141">
        <v>24294</v>
      </c>
      <c r="E14" s="178">
        <v>-11307</v>
      </c>
      <c r="F14" s="141">
        <v>62608</v>
      </c>
      <c r="G14" s="141">
        <v>69576</v>
      </c>
      <c r="H14" s="175">
        <v>-6968</v>
      </c>
      <c r="I14" s="177">
        <v>-18275</v>
      </c>
    </row>
    <row r="15" spans="2:9" s="8" customFormat="1" ht="15" customHeight="1">
      <c r="B15" s="147">
        <v>1978</v>
      </c>
      <c r="C15" s="141">
        <v>12616</v>
      </c>
      <c r="D15" s="141">
        <v>24072</v>
      </c>
      <c r="E15" s="178">
        <v>-11456</v>
      </c>
      <c r="F15" s="141">
        <v>60693</v>
      </c>
      <c r="G15" s="141">
        <v>65272</v>
      </c>
      <c r="H15" s="175">
        <v>-4579</v>
      </c>
      <c r="I15" s="177">
        <v>-16035</v>
      </c>
    </row>
    <row r="16" spans="2:9" s="8" customFormat="1" ht="15" customHeight="1">
      <c r="B16" s="147">
        <v>1979</v>
      </c>
      <c r="C16" s="141">
        <v>12722</v>
      </c>
      <c r="D16" s="141">
        <v>23760</v>
      </c>
      <c r="E16" s="178">
        <v>-11038</v>
      </c>
      <c r="F16" s="141">
        <v>62699</v>
      </c>
      <c r="G16" s="141">
        <v>62923</v>
      </c>
      <c r="H16" s="175">
        <v>-224</v>
      </c>
      <c r="I16" s="177">
        <v>-11262</v>
      </c>
    </row>
    <row r="17" spans="2:9" s="8" customFormat="1" ht="15" customHeight="1">
      <c r="B17" s="147"/>
      <c r="C17" s="141"/>
      <c r="D17" s="141"/>
      <c r="E17" s="178"/>
      <c r="F17" s="141"/>
      <c r="G17" s="141"/>
      <c r="H17" s="175"/>
      <c r="I17" s="177"/>
    </row>
    <row r="18" spans="2:9" s="8" customFormat="1" ht="15" customHeight="1">
      <c r="B18" s="147">
        <v>1980</v>
      </c>
      <c r="C18" s="141">
        <v>13580</v>
      </c>
      <c r="D18" s="141">
        <v>23726</v>
      </c>
      <c r="E18" s="178">
        <v>-10146</v>
      </c>
      <c r="F18" s="141">
        <v>66496</v>
      </c>
      <c r="G18" s="141">
        <v>64298</v>
      </c>
      <c r="H18" s="175">
        <v>2198</v>
      </c>
      <c r="I18" s="177">
        <v>-7948</v>
      </c>
    </row>
    <row r="19" spans="2:9" s="8" customFormat="1" ht="15" customHeight="1">
      <c r="B19" s="147">
        <v>1981</v>
      </c>
      <c r="C19" s="141">
        <v>13494</v>
      </c>
      <c r="D19" s="141">
        <v>23746</v>
      </c>
      <c r="E19" s="178">
        <v>-10252</v>
      </c>
      <c r="F19" s="141">
        <v>65408</v>
      </c>
      <c r="G19" s="141">
        <v>63119</v>
      </c>
      <c r="H19" s="175">
        <v>2289</v>
      </c>
      <c r="I19" s="177">
        <v>-7963</v>
      </c>
    </row>
    <row r="20" spans="2:9" s="8" customFormat="1" ht="15" customHeight="1">
      <c r="B20" s="147">
        <v>1982</v>
      </c>
      <c r="C20" s="141">
        <v>13262</v>
      </c>
      <c r="D20" s="141">
        <v>23761</v>
      </c>
      <c r="E20" s="178">
        <v>-10499</v>
      </c>
      <c r="F20" s="141">
        <v>52441</v>
      </c>
      <c r="G20" s="141">
        <v>55226</v>
      </c>
      <c r="H20" s="175">
        <v>-2785</v>
      </c>
      <c r="I20" s="177">
        <v>-13284</v>
      </c>
    </row>
    <row r="21" spans="2:9" s="8" customFormat="1" ht="15" customHeight="1">
      <c r="B21" s="147">
        <v>1983</v>
      </c>
      <c r="C21" s="141">
        <v>12818</v>
      </c>
      <c r="D21" s="141">
        <v>22537</v>
      </c>
      <c r="E21" s="178">
        <v>-9719</v>
      </c>
      <c r="F21" s="141">
        <v>50087</v>
      </c>
      <c r="G21" s="141">
        <v>54685</v>
      </c>
      <c r="H21" s="175">
        <v>-4598</v>
      </c>
      <c r="I21" s="177">
        <v>-14317</v>
      </c>
    </row>
    <row r="22" spans="2:9" s="8" customFormat="1" ht="15" customHeight="1">
      <c r="B22" s="147">
        <v>1984</v>
      </c>
      <c r="C22" s="141">
        <v>12407</v>
      </c>
      <c r="D22" s="141">
        <v>22021</v>
      </c>
      <c r="E22" s="178">
        <v>-9614</v>
      </c>
      <c r="F22" s="141">
        <v>57098</v>
      </c>
      <c r="G22" s="141">
        <v>64568</v>
      </c>
      <c r="H22" s="175">
        <v>-7470</v>
      </c>
      <c r="I22" s="177">
        <v>-17084</v>
      </c>
    </row>
    <row r="23" spans="2:9" s="8" customFormat="1" ht="15" customHeight="1">
      <c r="B23" s="147"/>
      <c r="C23" s="141"/>
      <c r="D23" s="141"/>
      <c r="E23" s="179"/>
      <c r="F23" s="141"/>
      <c r="G23" s="141"/>
      <c r="H23" s="175"/>
      <c r="I23" s="177"/>
    </row>
    <row r="24" spans="2:9" s="8" customFormat="1" ht="15" customHeight="1">
      <c r="B24" s="147">
        <v>1985</v>
      </c>
      <c r="C24" s="141">
        <v>12711</v>
      </c>
      <c r="D24" s="141">
        <v>22266</v>
      </c>
      <c r="E24" s="175">
        <v>-9555</v>
      </c>
      <c r="F24" s="141">
        <v>56784</v>
      </c>
      <c r="G24" s="141">
        <v>59792</v>
      </c>
      <c r="H24" s="175">
        <v>-3008</v>
      </c>
      <c r="I24" s="177">
        <v>-12563</v>
      </c>
    </row>
    <row r="25" spans="2:9" s="8" customFormat="1" ht="15" customHeight="1">
      <c r="B25" s="147">
        <v>1986</v>
      </c>
      <c r="C25" s="141">
        <v>13404</v>
      </c>
      <c r="D25" s="141">
        <v>21973</v>
      </c>
      <c r="E25" s="178">
        <v>-8569</v>
      </c>
      <c r="F25" s="141">
        <v>59825</v>
      </c>
      <c r="G25" s="141">
        <v>59873</v>
      </c>
      <c r="H25" s="175">
        <v>-48</v>
      </c>
      <c r="I25" s="177">
        <v>-8617</v>
      </c>
    </row>
    <row r="26" spans="2:9" s="8" customFormat="1" ht="15" customHeight="1">
      <c r="B26" s="147">
        <v>1987</v>
      </c>
      <c r="C26" s="141">
        <v>14259</v>
      </c>
      <c r="D26" s="141">
        <v>21516</v>
      </c>
      <c r="E26" s="178">
        <v>-7257</v>
      </c>
      <c r="F26" s="141">
        <v>62753</v>
      </c>
      <c r="G26" s="141">
        <v>57240</v>
      </c>
      <c r="H26" s="175">
        <v>5513</v>
      </c>
      <c r="I26" s="177">
        <v>-1744</v>
      </c>
    </row>
    <row r="27" spans="2:9" s="8" customFormat="1" ht="15" customHeight="1">
      <c r="B27" s="147">
        <v>1988</v>
      </c>
      <c r="C27" s="141">
        <v>15359</v>
      </c>
      <c r="D27" s="141">
        <v>21186</v>
      </c>
      <c r="E27" s="178">
        <v>-5827</v>
      </c>
      <c r="F27" s="141">
        <v>75560</v>
      </c>
      <c r="G27" s="141">
        <v>60853</v>
      </c>
      <c r="H27" s="175">
        <v>14707</v>
      </c>
      <c r="I27" s="177">
        <v>8880</v>
      </c>
    </row>
    <row r="28" spans="2:9" s="8" customFormat="1" ht="15" customHeight="1">
      <c r="B28" s="147">
        <v>1989</v>
      </c>
      <c r="C28" s="141">
        <v>15335</v>
      </c>
      <c r="D28" s="141">
        <v>21241</v>
      </c>
      <c r="E28" s="178">
        <v>-5906</v>
      </c>
      <c r="F28" s="141">
        <v>92288</v>
      </c>
      <c r="G28" s="141">
        <v>63232</v>
      </c>
      <c r="H28" s="175">
        <v>29056</v>
      </c>
      <c r="I28" s="177">
        <v>23150</v>
      </c>
    </row>
    <row r="29" spans="2:9" s="8" customFormat="1" ht="15" customHeight="1">
      <c r="B29" s="147"/>
      <c r="C29" s="141"/>
      <c r="D29" s="141"/>
      <c r="E29" s="179"/>
      <c r="F29" s="141"/>
      <c r="G29" s="141"/>
      <c r="H29" s="175"/>
      <c r="I29" s="177"/>
    </row>
    <row r="30" spans="2:9" s="8" customFormat="1" ht="15" customHeight="1">
      <c r="B30" s="147">
        <v>1990</v>
      </c>
      <c r="C30" s="141">
        <v>16693</v>
      </c>
      <c r="D30" s="141">
        <v>21199</v>
      </c>
      <c r="E30" s="175">
        <v>-4506</v>
      </c>
      <c r="F30" s="141">
        <v>94215</v>
      </c>
      <c r="G30" s="141">
        <v>63566</v>
      </c>
      <c r="H30" s="175">
        <v>30649</v>
      </c>
      <c r="I30" s="177">
        <v>26143</v>
      </c>
    </row>
    <row r="31" spans="2:9" s="8" customFormat="1" ht="15" customHeight="1">
      <c r="B31" s="147">
        <v>1991</v>
      </c>
      <c r="C31" s="141">
        <v>16503</v>
      </c>
      <c r="D31" s="141">
        <v>21434</v>
      </c>
      <c r="E31" s="178">
        <v>-4931</v>
      </c>
      <c r="F31" s="141">
        <v>79052</v>
      </c>
      <c r="G31" s="141">
        <v>57727</v>
      </c>
      <c r="H31" s="175">
        <v>21325</v>
      </c>
      <c r="I31" s="177">
        <v>16394</v>
      </c>
    </row>
    <row r="32" spans="2:9" s="8" customFormat="1" ht="15" customHeight="1">
      <c r="B32" s="147">
        <v>1992</v>
      </c>
      <c r="C32" s="141">
        <v>16497</v>
      </c>
      <c r="D32" s="141">
        <v>20444</v>
      </c>
      <c r="E32" s="178">
        <v>-3947</v>
      </c>
      <c r="F32" s="141">
        <v>91383</v>
      </c>
      <c r="G32" s="141">
        <v>67408</v>
      </c>
      <c r="H32" s="175">
        <v>23975</v>
      </c>
      <c r="I32" s="177">
        <v>20028</v>
      </c>
    </row>
    <row r="33" spans="2:11" s="8" customFormat="1" ht="15" customHeight="1">
      <c r="B33" s="147">
        <v>1993</v>
      </c>
      <c r="C33" s="141">
        <v>16257</v>
      </c>
      <c r="D33" s="141">
        <v>20703</v>
      </c>
      <c r="E33" s="178">
        <v>-4446</v>
      </c>
      <c r="F33" s="141">
        <v>89208</v>
      </c>
      <c r="G33" s="141">
        <v>70660</v>
      </c>
      <c r="H33" s="175">
        <v>18548</v>
      </c>
      <c r="I33" s="177">
        <v>14102</v>
      </c>
    </row>
    <row r="34" spans="2:11" s="8" customFormat="1" ht="15" customHeight="1">
      <c r="B34" s="147">
        <v>1994</v>
      </c>
      <c r="C34" s="141">
        <v>16201</v>
      </c>
      <c r="D34" s="141">
        <v>20241</v>
      </c>
      <c r="E34" s="178">
        <v>-4040</v>
      </c>
      <c r="F34" s="141">
        <v>77523</v>
      </c>
      <c r="G34" s="141">
        <v>70498</v>
      </c>
      <c r="H34" s="175">
        <v>7025</v>
      </c>
      <c r="I34" s="177">
        <v>2985</v>
      </c>
      <c r="K34" s="174"/>
    </row>
    <row r="35" spans="2:11" s="8" customFormat="1" ht="15" customHeight="1">
      <c r="B35" s="147"/>
      <c r="C35" s="141"/>
      <c r="D35" s="141"/>
      <c r="E35" s="179"/>
      <c r="F35" s="141"/>
      <c r="G35" s="141"/>
      <c r="H35" s="175"/>
      <c r="I35" s="177"/>
    </row>
    <row r="36" spans="2:11" s="8" customFormat="1" ht="15" customHeight="1">
      <c r="B36" s="147">
        <v>1995</v>
      </c>
      <c r="C36" s="141">
        <v>15872</v>
      </c>
      <c r="D36" s="141">
        <v>20276</v>
      </c>
      <c r="E36" s="175">
        <v>-4404</v>
      </c>
      <c r="F36" s="141">
        <v>75104</v>
      </c>
      <c r="G36" s="141">
        <v>68671</v>
      </c>
      <c r="H36" s="175">
        <v>6433</v>
      </c>
      <c r="I36" s="177">
        <v>2029</v>
      </c>
    </row>
    <row r="37" spans="2:11" s="8" customFormat="1" ht="15" customHeight="1">
      <c r="B37" s="147">
        <v>1996</v>
      </c>
      <c r="C37" s="141">
        <v>16594</v>
      </c>
      <c r="D37" s="141">
        <v>20196</v>
      </c>
      <c r="E37" s="175">
        <v>-3602</v>
      </c>
      <c r="F37" s="141">
        <v>73908</v>
      </c>
      <c r="G37" s="141">
        <v>70221</v>
      </c>
      <c r="H37" s="175">
        <v>3687</v>
      </c>
      <c r="I37" s="177">
        <v>85</v>
      </c>
    </row>
    <row r="38" spans="2:11" s="8" customFormat="1" ht="15" customHeight="1">
      <c r="B38" s="147">
        <v>1997</v>
      </c>
      <c r="C38" s="141">
        <v>16970</v>
      </c>
      <c r="D38" s="141">
        <v>19328</v>
      </c>
      <c r="E38" s="175">
        <v>-2358</v>
      </c>
      <c r="F38" s="141">
        <v>73648</v>
      </c>
      <c r="G38" s="141">
        <v>74545</v>
      </c>
      <c r="H38" s="175">
        <v>-897</v>
      </c>
      <c r="I38" s="177">
        <v>-3255</v>
      </c>
    </row>
    <row r="39" spans="2:11" s="8" customFormat="1" ht="15" customHeight="1">
      <c r="B39" s="147">
        <v>1998</v>
      </c>
      <c r="C39" s="141">
        <v>16235</v>
      </c>
      <c r="D39" s="141">
        <v>19228</v>
      </c>
      <c r="E39" s="175">
        <v>-2993</v>
      </c>
      <c r="F39" s="141">
        <v>74880</v>
      </c>
      <c r="G39" s="141">
        <v>76529</v>
      </c>
      <c r="H39" s="175">
        <v>-1649</v>
      </c>
      <c r="I39" s="177">
        <v>-4642</v>
      </c>
    </row>
    <row r="40" spans="2:11" s="8" customFormat="1" ht="15" customHeight="1">
      <c r="B40" s="147">
        <v>1999</v>
      </c>
      <c r="C40" s="141">
        <v>16034</v>
      </c>
      <c r="D40" s="141">
        <v>18561</v>
      </c>
      <c r="E40" s="175">
        <v>-2527</v>
      </c>
      <c r="F40" s="141">
        <v>78652</v>
      </c>
      <c r="G40" s="141">
        <v>71479</v>
      </c>
      <c r="H40" s="175">
        <v>7173</v>
      </c>
      <c r="I40" s="177">
        <v>4646</v>
      </c>
    </row>
    <row r="41" spans="2:11" s="8" customFormat="1" ht="15" customHeight="1">
      <c r="B41" s="147"/>
      <c r="C41" s="141"/>
      <c r="D41" s="141"/>
      <c r="E41" s="175"/>
      <c r="F41" s="141"/>
      <c r="G41" s="141"/>
      <c r="H41" s="175"/>
      <c r="I41" s="177"/>
    </row>
    <row r="42" spans="2:11" s="8" customFormat="1" ht="15" customHeight="1">
      <c r="B42" s="147">
        <v>2000</v>
      </c>
      <c r="C42" s="141">
        <v>16159</v>
      </c>
      <c r="D42" s="141">
        <v>18210</v>
      </c>
      <c r="E42" s="175">
        <v>-2051</v>
      </c>
      <c r="F42" s="141">
        <v>82424</v>
      </c>
      <c r="G42" s="141">
        <v>69716</v>
      </c>
      <c r="H42" s="175">
        <v>12708</v>
      </c>
      <c r="I42" s="177">
        <v>10657</v>
      </c>
    </row>
    <row r="43" spans="2:11" s="8" customFormat="1" ht="15" customHeight="1">
      <c r="B43" s="147">
        <v>2001</v>
      </c>
      <c r="C43" s="141">
        <v>15786</v>
      </c>
      <c r="D43" s="141">
        <v>17869</v>
      </c>
      <c r="E43" s="175">
        <v>-2083</v>
      </c>
      <c r="F43" s="141">
        <v>82352</v>
      </c>
      <c r="G43" s="141">
        <v>68916</v>
      </c>
      <c r="H43" s="175">
        <v>13436</v>
      </c>
      <c r="I43" s="177">
        <v>11353</v>
      </c>
    </row>
    <row r="44" spans="2:11" s="8" customFormat="1" ht="15" customHeight="1">
      <c r="B44" s="147">
        <v>2002</v>
      </c>
      <c r="C44" s="141">
        <v>15707</v>
      </c>
      <c r="D44" s="141">
        <v>18424</v>
      </c>
      <c r="E44" s="175">
        <v>-2717</v>
      </c>
      <c r="F44" s="141">
        <v>80335</v>
      </c>
      <c r="G44" s="141">
        <v>74921</v>
      </c>
      <c r="H44" s="175">
        <v>5414</v>
      </c>
      <c r="I44" s="177">
        <v>2697</v>
      </c>
    </row>
    <row r="45" spans="2:11" s="8" customFormat="1" ht="15" customHeight="1">
      <c r="B45" s="147">
        <v>2003</v>
      </c>
      <c r="C45" s="141">
        <v>15916</v>
      </c>
      <c r="D45" s="141">
        <v>18072</v>
      </c>
      <c r="E45" s="175">
        <v>-2156</v>
      </c>
      <c r="F45" s="141">
        <v>79481</v>
      </c>
      <c r="G45" s="141">
        <v>71829</v>
      </c>
      <c r="H45" s="175">
        <v>7652</v>
      </c>
      <c r="I45" s="177">
        <v>5496</v>
      </c>
    </row>
    <row r="46" spans="2:11" s="8" customFormat="1" ht="15" customHeight="1">
      <c r="B46" s="147">
        <v>2004</v>
      </c>
      <c r="C46" s="141">
        <v>16103</v>
      </c>
      <c r="D46" s="141">
        <v>17562</v>
      </c>
      <c r="E46" s="175">
        <v>-1459</v>
      </c>
      <c r="F46" s="141">
        <v>84590</v>
      </c>
      <c r="G46" s="141">
        <v>82139</v>
      </c>
      <c r="H46" s="175">
        <v>2451</v>
      </c>
      <c r="I46" s="177">
        <v>992</v>
      </c>
    </row>
    <row r="47" spans="2:11" s="8" customFormat="1" ht="15" customHeight="1">
      <c r="B47" s="147"/>
      <c r="C47" s="141"/>
      <c r="D47" s="141"/>
      <c r="E47" s="175"/>
      <c r="F47" s="141"/>
      <c r="G47" s="141"/>
      <c r="H47" s="175"/>
      <c r="I47" s="177"/>
    </row>
    <row r="48" spans="2:11" s="8" customFormat="1" ht="15" customHeight="1">
      <c r="B48" s="147">
        <v>2005</v>
      </c>
      <c r="C48" s="141">
        <v>16179</v>
      </c>
      <c r="D48" s="141" t="s">
        <v>27</v>
      </c>
      <c r="E48" s="175">
        <v>-1195</v>
      </c>
      <c r="F48" s="141">
        <v>81726</v>
      </c>
      <c r="G48" s="141">
        <v>71602</v>
      </c>
      <c r="H48" s="175">
        <v>10124</v>
      </c>
      <c r="I48" s="177">
        <v>8929</v>
      </c>
    </row>
    <row r="49" spans="2:9" s="8" customFormat="1" ht="15" customHeight="1">
      <c r="B49" s="147">
        <v>2006</v>
      </c>
      <c r="C49" s="141">
        <v>16089</v>
      </c>
      <c r="D49" s="141">
        <v>17101</v>
      </c>
      <c r="E49" s="175">
        <v>-1012</v>
      </c>
      <c r="F49" s="141">
        <v>82443</v>
      </c>
      <c r="G49" s="141">
        <v>70713</v>
      </c>
      <c r="H49" s="175">
        <v>11730</v>
      </c>
      <c r="I49" s="177">
        <v>10718</v>
      </c>
    </row>
    <row r="50" spans="2:9" s="8" customFormat="1" ht="15" customHeight="1">
      <c r="B50" s="147" t="s">
        <v>722</v>
      </c>
      <c r="C50" s="141">
        <v>16727</v>
      </c>
      <c r="D50" s="141">
        <v>17036</v>
      </c>
      <c r="E50" s="175">
        <v>-309</v>
      </c>
      <c r="F50" s="141">
        <v>82103</v>
      </c>
      <c r="G50" s="141">
        <v>65324</v>
      </c>
      <c r="H50" s="175">
        <v>16779</v>
      </c>
      <c r="I50" s="177">
        <v>16470</v>
      </c>
    </row>
    <row r="51" spans="2:9" s="8" customFormat="1" ht="15" customHeight="1">
      <c r="B51" s="147">
        <v>2008</v>
      </c>
      <c r="C51" s="141">
        <v>16751</v>
      </c>
      <c r="D51" s="141">
        <v>17091</v>
      </c>
      <c r="E51" s="175">
        <v>-340</v>
      </c>
      <c r="F51" s="141">
        <v>85859</v>
      </c>
      <c r="G51" s="141">
        <v>84108</v>
      </c>
      <c r="H51" s="175">
        <v>1751</v>
      </c>
      <c r="I51" s="177">
        <v>1411</v>
      </c>
    </row>
    <row r="52" spans="2:9" s="8" customFormat="1" ht="15" customHeight="1">
      <c r="B52" s="147">
        <v>2009</v>
      </c>
      <c r="C52" s="141">
        <v>16779</v>
      </c>
      <c r="D52" s="141" t="s">
        <v>28</v>
      </c>
      <c r="E52" s="175">
        <v>-409</v>
      </c>
      <c r="F52" s="141">
        <v>86879</v>
      </c>
      <c r="G52" s="141">
        <v>84411</v>
      </c>
      <c r="H52" s="175">
        <v>2468</v>
      </c>
      <c r="I52" s="177">
        <v>2059</v>
      </c>
    </row>
    <row r="53" spans="2:9" s="8" customFormat="1" ht="15" customHeight="1">
      <c r="B53" s="147"/>
      <c r="C53" s="141"/>
      <c r="D53" s="141"/>
      <c r="E53" s="175"/>
      <c r="F53" s="141"/>
      <c r="G53" s="141"/>
      <c r="H53" s="175"/>
      <c r="I53" s="177"/>
    </row>
    <row r="54" spans="2:9" s="8" customFormat="1" ht="15" customHeight="1">
      <c r="B54" s="147">
        <v>2010</v>
      </c>
      <c r="C54" s="141">
        <v>17377</v>
      </c>
      <c r="D54" s="141" t="s">
        <v>29</v>
      </c>
      <c r="E54" s="175">
        <v>317</v>
      </c>
      <c r="F54" s="141">
        <v>87538</v>
      </c>
      <c r="G54" s="141" t="s">
        <v>30</v>
      </c>
      <c r="H54" s="175">
        <v>11870</v>
      </c>
      <c r="I54" s="177">
        <v>12187</v>
      </c>
    </row>
    <row r="55" spans="2:9" s="8" customFormat="1" ht="15" customHeight="1">
      <c r="B55" s="147">
        <v>2011</v>
      </c>
      <c r="C55" s="141">
        <v>17125</v>
      </c>
      <c r="D55" s="141">
        <v>17060</v>
      </c>
      <c r="E55" s="175">
        <v>65</v>
      </c>
      <c r="F55" s="141">
        <v>93466</v>
      </c>
      <c r="G55" s="141">
        <v>81231</v>
      </c>
      <c r="H55" s="175">
        <v>12235</v>
      </c>
      <c r="I55" s="177">
        <v>12300</v>
      </c>
    </row>
    <row r="56" spans="2:9" s="8" customFormat="1" ht="15" customHeight="1">
      <c r="B56" s="147">
        <v>2012</v>
      </c>
      <c r="C56" s="141">
        <v>17706</v>
      </c>
      <c r="D56" s="141">
        <v>17012</v>
      </c>
      <c r="E56" s="175">
        <v>694</v>
      </c>
      <c r="F56" s="141">
        <v>94346</v>
      </c>
      <c r="G56" s="141">
        <v>79335</v>
      </c>
      <c r="H56" s="175">
        <v>15011</v>
      </c>
      <c r="I56" s="177">
        <v>15705</v>
      </c>
    </row>
    <row r="57" spans="2:9" s="8" customFormat="1" ht="15" customHeight="1">
      <c r="B57" s="147">
        <v>2013</v>
      </c>
      <c r="C57" s="141">
        <v>18137</v>
      </c>
      <c r="D57" s="141">
        <v>17258</v>
      </c>
      <c r="E57" s="175">
        <v>879</v>
      </c>
      <c r="F57" s="141">
        <v>96782</v>
      </c>
      <c r="G57" s="141">
        <v>84823</v>
      </c>
      <c r="H57" s="175">
        <v>11959</v>
      </c>
      <c r="I57" s="177">
        <v>12838</v>
      </c>
    </row>
    <row r="58" spans="2:9" s="8" customFormat="1" ht="15" customHeight="1">
      <c r="B58" s="147">
        <v>2014</v>
      </c>
      <c r="C58" s="141">
        <v>19039</v>
      </c>
      <c r="D58" s="141">
        <v>16780</v>
      </c>
      <c r="E58" s="175">
        <v>2259</v>
      </c>
      <c r="F58" s="141">
        <v>91594</v>
      </c>
      <c r="G58" s="141">
        <v>78218</v>
      </c>
      <c r="H58" s="175">
        <v>13376</v>
      </c>
      <c r="I58" s="177">
        <v>15635</v>
      </c>
    </row>
    <row r="59" spans="2:9" s="8" customFormat="1" ht="15" customHeight="1">
      <c r="B59" s="147"/>
      <c r="C59" s="141"/>
      <c r="D59" s="141"/>
      <c r="E59" s="175"/>
      <c r="F59" s="141"/>
      <c r="G59" s="141"/>
      <c r="H59" s="175"/>
      <c r="I59" s="177"/>
    </row>
    <row r="60" spans="2:9" s="8" customFormat="1" ht="15" customHeight="1">
      <c r="B60" s="147">
        <v>2015</v>
      </c>
      <c r="C60" s="141">
        <v>19768</v>
      </c>
      <c r="D60" s="141">
        <v>17565</v>
      </c>
      <c r="E60" s="175">
        <v>2203</v>
      </c>
      <c r="F60" s="141">
        <v>110070</v>
      </c>
      <c r="G60" s="141">
        <v>90072</v>
      </c>
      <c r="H60" s="175">
        <v>19998</v>
      </c>
      <c r="I60" s="177">
        <v>22201</v>
      </c>
    </row>
    <row r="61" spans="2:9" s="8" customFormat="1" ht="15" customHeight="1">
      <c r="B61" s="147">
        <v>2016</v>
      </c>
      <c r="C61" s="141">
        <v>21480</v>
      </c>
      <c r="D61" s="141">
        <v>17267</v>
      </c>
      <c r="E61" s="175">
        <v>4213</v>
      </c>
      <c r="F61" s="141">
        <v>115115</v>
      </c>
      <c r="G61" s="141">
        <v>94914</v>
      </c>
      <c r="H61" s="175">
        <v>20201</v>
      </c>
      <c r="I61" s="177">
        <v>24414</v>
      </c>
    </row>
    <row r="62" spans="2:9" s="8" customFormat="1" ht="15" customHeight="1">
      <c r="B62" s="147">
        <v>2017</v>
      </c>
      <c r="C62" s="141">
        <v>21133</v>
      </c>
      <c r="D62" s="141">
        <v>17640</v>
      </c>
      <c r="E62" s="175">
        <v>3493</v>
      </c>
      <c r="F62" s="141">
        <v>100534</v>
      </c>
      <c r="G62" s="141">
        <v>82525</v>
      </c>
      <c r="H62" s="175">
        <v>18009</v>
      </c>
      <c r="I62" s="177">
        <v>21502</v>
      </c>
    </row>
    <row r="63" spans="2:9" s="8" customFormat="1" ht="15" customHeight="1">
      <c r="B63" s="147">
        <v>2018</v>
      </c>
      <c r="C63" s="156">
        <v>21126</v>
      </c>
      <c r="D63" s="156">
        <v>18168</v>
      </c>
      <c r="E63" s="176">
        <v>2958</v>
      </c>
      <c r="F63" s="156">
        <v>95790</v>
      </c>
      <c r="G63" s="156">
        <v>87811</v>
      </c>
      <c r="H63" s="176">
        <v>7979</v>
      </c>
      <c r="I63" s="180">
        <v>10937</v>
      </c>
    </row>
    <row r="64" spans="2:9" s="8" customFormat="1" ht="15" customHeight="1">
      <c r="B64" s="150">
        <v>2019</v>
      </c>
      <c r="C64" s="156">
        <v>20940</v>
      </c>
      <c r="D64" s="156">
        <v>17474</v>
      </c>
      <c r="E64" s="176">
        <v>3466</v>
      </c>
      <c r="F64" s="156">
        <v>97239</v>
      </c>
      <c r="G64" s="156">
        <v>92236</v>
      </c>
      <c r="H64" s="176">
        <f>SUM(F64-G64)</f>
        <v>5003</v>
      </c>
      <c r="I64" s="180">
        <f>SUM(E64+H64)</f>
        <v>8469</v>
      </c>
    </row>
    <row r="65" spans="2:10" s="8" customFormat="1" ht="15" customHeight="1">
      <c r="B65" s="147"/>
      <c r="C65" s="156"/>
      <c r="D65" s="156"/>
      <c r="E65" s="176"/>
      <c r="F65" s="156"/>
      <c r="G65" s="156"/>
      <c r="H65" s="176"/>
      <c r="I65" s="180"/>
    </row>
    <row r="66" spans="2:10" s="8" customFormat="1" ht="15" customHeight="1">
      <c r="B66" s="150">
        <v>2020</v>
      </c>
      <c r="C66" s="156">
        <v>20431</v>
      </c>
      <c r="D66" s="156">
        <v>18308</v>
      </c>
      <c r="E66" s="176">
        <v>2123</v>
      </c>
      <c r="F66" s="156">
        <v>85885</v>
      </c>
      <c r="G66" s="156">
        <v>81828</v>
      </c>
      <c r="H66" s="176">
        <v>4057</v>
      </c>
      <c r="I66" s="180">
        <v>6180</v>
      </c>
    </row>
    <row r="67" spans="2:10" s="8" customFormat="1" ht="15" customHeight="1">
      <c r="B67" s="150">
        <v>2021</v>
      </c>
      <c r="C67" s="156">
        <v>21018</v>
      </c>
      <c r="D67" s="156">
        <v>18845</v>
      </c>
      <c r="E67" s="176">
        <v>2173</v>
      </c>
      <c r="F67" s="156">
        <v>87108</v>
      </c>
      <c r="G67" s="156">
        <v>87178</v>
      </c>
      <c r="H67" s="176">
        <v>-70</v>
      </c>
      <c r="I67" s="180">
        <v>1457</v>
      </c>
    </row>
    <row r="68" spans="2:10" s="8" customFormat="1" ht="15" customHeight="1">
      <c r="B68" s="150">
        <v>2022</v>
      </c>
      <c r="C68" s="156">
        <v>19054</v>
      </c>
      <c r="D68" s="156">
        <v>19877</v>
      </c>
      <c r="E68" s="176">
        <v>-823</v>
      </c>
      <c r="F68" s="156">
        <v>124493</v>
      </c>
      <c r="G68" s="156">
        <v>85065</v>
      </c>
      <c r="H68" s="176">
        <v>39428</v>
      </c>
      <c r="I68" s="180">
        <v>38605</v>
      </c>
      <c r="J68" s="339"/>
    </row>
    <row r="69" spans="2:10" s="8" customFormat="1" ht="15" customHeight="1">
      <c r="B69" s="150">
        <v>2023</v>
      </c>
      <c r="C69" s="218">
        <v>18245</v>
      </c>
      <c r="D69" s="218">
        <v>19449</v>
      </c>
      <c r="E69" s="354">
        <v>-1204</v>
      </c>
      <c r="F69" s="218">
        <v>105355</v>
      </c>
      <c r="G69" s="218">
        <v>85224</v>
      </c>
      <c r="H69" s="354">
        <v>20131</v>
      </c>
      <c r="I69" s="355">
        <f>SUM(E69+H69)</f>
        <v>18927</v>
      </c>
    </row>
    <row r="70" spans="2:10" s="8" customFormat="1" ht="15" customHeight="1">
      <c r="B70" s="221">
        <v>2024</v>
      </c>
      <c r="C70" s="162">
        <v>17553</v>
      </c>
      <c r="D70" s="162">
        <v>18591</v>
      </c>
      <c r="E70" s="356">
        <v>-1038</v>
      </c>
      <c r="F70" s="162">
        <v>95603</v>
      </c>
      <c r="G70" s="162">
        <v>83138</v>
      </c>
      <c r="H70" s="356">
        <v>12465</v>
      </c>
      <c r="I70" s="357">
        <f>SUM(E70+H70)</f>
        <v>11427</v>
      </c>
    </row>
    <row r="71" spans="2:10">
      <c r="B71" s="550"/>
      <c r="C71" s="550"/>
      <c r="D71" s="550"/>
      <c r="E71" s="550"/>
      <c r="F71" s="550"/>
      <c r="G71" s="550"/>
      <c r="H71" s="550"/>
      <c r="I71" s="550"/>
    </row>
    <row r="72" spans="2:10">
      <c r="B72" s="551" t="s">
        <v>733</v>
      </c>
      <c r="C72" s="551"/>
      <c r="D72" s="551"/>
      <c r="E72" s="551"/>
      <c r="F72" s="551"/>
      <c r="G72" s="551"/>
      <c r="H72" s="551"/>
      <c r="I72" s="551"/>
    </row>
    <row r="73" spans="2:10">
      <c r="B73" s="132" t="s">
        <v>697</v>
      </c>
      <c r="C73" s="132"/>
      <c r="D73" s="132"/>
      <c r="E73" s="132"/>
      <c r="F73" s="132"/>
      <c r="G73" s="132"/>
      <c r="H73" s="132"/>
      <c r="I73" s="132"/>
    </row>
    <row r="74" spans="2:10">
      <c r="B74" s="132"/>
      <c r="C74" s="132"/>
      <c r="D74" s="132"/>
      <c r="E74" s="132"/>
      <c r="F74" s="132"/>
      <c r="G74" s="132"/>
      <c r="H74" s="132"/>
      <c r="I74" s="132"/>
    </row>
    <row r="75" spans="2:10">
      <c r="I75" s="152" t="s">
        <v>734</v>
      </c>
    </row>
  </sheetData>
  <mergeCells count="11">
    <mergeCell ref="B3:I3"/>
    <mergeCell ref="B71:I71"/>
    <mergeCell ref="B72:I72"/>
    <mergeCell ref="B4:B5"/>
    <mergeCell ref="C4:C5"/>
    <mergeCell ref="D4:D5"/>
    <mergeCell ref="E4:E5"/>
    <mergeCell ref="F4:F5"/>
    <mergeCell ref="G4:G5"/>
    <mergeCell ref="H4:H5"/>
    <mergeCell ref="I4:I5"/>
  </mergeCells>
  <hyperlinks>
    <hyperlink ref="I75" location="Inhaltsverzeichnis!A1" display="› Zurück zum Inhaltsverzeichnis" xr:uid="{9EADACED-773C-4E6D-8612-65B8F8263220}"/>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I94"/>
  <sheetViews>
    <sheetView topLeftCell="A71" zoomScaleNormal="100" workbookViewId="0">
      <selection activeCell="J24" sqref="J24"/>
    </sheetView>
  </sheetViews>
  <sheetFormatPr baseColWidth="10" defaultColWidth="11.125" defaultRowHeight="11.4"/>
  <cols>
    <col min="1" max="1" width="2.75" style="99" customWidth="1"/>
    <col min="2" max="2" width="20.75" style="99" customWidth="1"/>
    <col min="3" max="3" width="2.75" style="99" customWidth="1"/>
    <col min="4" max="7" width="26.75" style="99" customWidth="1"/>
    <col min="8" max="16384" width="11.125" style="99"/>
  </cols>
  <sheetData>
    <row r="1" spans="2:9" ht="14.1" customHeight="1">
      <c r="B1" s="100"/>
      <c r="C1" s="100"/>
      <c r="D1" s="100"/>
      <c r="E1" s="100"/>
      <c r="F1" s="100"/>
      <c r="G1" s="100"/>
      <c r="H1" s="100"/>
      <c r="I1" s="101"/>
    </row>
    <row r="2" spans="2:9" s="94" customFormat="1" ht="20.100000000000001" customHeight="1">
      <c r="B2" s="93" t="s">
        <v>337</v>
      </c>
      <c r="C2" s="102"/>
      <c r="D2" s="102"/>
      <c r="E2" s="102"/>
      <c r="F2" s="102"/>
      <c r="G2" s="102"/>
      <c r="H2" s="102"/>
      <c r="I2" s="102"/>
    </row>
    <row r="3" spans="2:9" s="83" customFormat="1" ht="50.1" customHeight="1">
      <c r="B3" s="561" t="s">
        <v>818</v>
      </c>
      <c r="C3" s="561"/>
      <c r="D3" s="561"/>
      <c r="E3" s="561"/>
      <c r="F3" s="561"/>
      <c r="G3" s="561"/>
      <c r="H3" s="85"/>
      <c r="I3" s="85"/>
    </row>
    <row r="4" spans="2:9" ht="15" customHeight="1">
      <c r="B4" s="182"/>
    </row>
    <row r="5" spans="2:9" ht="15" customHeight="1">
      <c r="B5" s="183"/>
      <c r="D5" s="560" t="str">
        <f>B3</f>
        <v>Grafik 1   Deutsche Bevölkerung in Hamburg 1970 – 2024</v>
      </c>
      <c r="E5" s="560"/>
      <c r="F5" s="560"/>
    </row>
    <row r="6" spans="2:9" ht="15" customHeight="1">
      <c r="B6" s="182"/>
      <c r="D6" s="184"/>
      <c r="E6" s="184"/>
      <c r="F6" s="184"/>
    </row>
    <row r="8" spans="2:9" ht="13.2">
      <c r="B8" s="182"/>
    </row>
    <row r="9" spans="2:9" ht="12" customHeight="1">
      <c r="B9" s="182"/>
    </row>
    <row r="10" spans="2:9" ht="12.75" customHeight="1">
      <c r="B10" s="182"/>
    </row>
    <row r="11" spans="2:9" ht="13.2">
      <c r="B11" s="182"/>
    </row>
    <row r="12" spans="2:9" ht="12" customHeight="1">
      <c r="B12" s="182"/>
    </row>
    <row r="13" spans="2:9" ht="12.75" customHeight="1">
      <c r="B13" s="182"/>
    </row>
    <row r="14" spans="2:9" ht="13.2">
      <c r="B14" s="182"/>
    </row>
    <row r="15" spans="2:9" ht="13.2">
      <c r="B15" s="182"/>
    </row>
    <row r="16" spans="2:9" ht="13.2">
      <c r="B16" s="182"/>
    </row>
    <row r="17" spans="2:2" ht="13.2">
      <c r="B17" s="182"/>
    </row>
    <row r="18" spans="2:2" ht="13.2">
      <c r="B18" s="182"/>
    </row>
    <row r="19" spans="2:2" ht="13.2">
      <c r="B19" s="182"/>
    </row>
    <row r="20" spans="2:2" ht="13.2">
      <c r="B20" s="182"/>
    </row>
    <row r="21" spans="2:2" ht="13.2">
      <c r="B21" s="182"/>
    </row>
    <row r="22" spans="2:2" ht="13.2">
      <c r="B22" s="182"/>
    </row>
    <row r="23" spans="2:2" ht="13.2">
      <c r="B23" s="182"/>
    </row>
    <row r="24" spans="2:2" ht="13.2">
      <c r="B24" s="182"/>
    </row>
    <row r="25" spans="2:2" ht="13.2">
      <c r="B25" s="182"/>
    </row>
    <row r="26" spans="2:2" ht="13.2">
      <c r="B26" s="182"/>
    </row>
    <row r="27" spans="2:2" ht="13.2">
      <c r="B27" s="182"/>
    </row>
    <row r="28" spans="2:2" ht="13.2">
      <c r="B28" s="182"/>
    </row>
    <row r="35" spans="2:9" ht="13.8">
      <c r="B35" s="183"/>
      <c r="C35" s="106"/>
      <c r="D35" s="560" t="str">
        <f>B3</f>
        <v>Grafik 1   Deutsche Bevölkerung in Hamburg 1970 – 2024</v>
      </c>
      <c r="E35" s="560"/>
      <c r="F35" s="560"/>
      <c r="G35" s="185"/>
      <c r="H35" s="182"/>
      <c r="I35" s="182"/>
    </row>
    <row r="36" spans="2:9" ht="13.8">
      <c r="B36" s="183"/>
      <c r="C36" s="106"/>
      <c r="D36" s="184"/>
      <c r="E36" s="184"/>
      <c r="F36" s="184"/>
      <c r="G36" s="185"/>
    </row>
    <row r="37" spans="2:9" ht="18" customHeight="1">
      <c r="B37" s="183"/>
      <c r="C37" s="106"/>
      <c r="D37" s="181" t="s">
        <v>24</v>
      </c>
      <c r="E37" s="562" t="s">
        <v>534</v>
      </c>
      <c r="F37" s="563"/>
      <c r="G37" s="563"/>
      <c r="H37" s="563"/>
    </row>
    <row r="38" spans="2:9" ht="15" customHeight="1">
      <c r="B38" s="183"/>
      <c r="C38" s="106"/>
      <c r="D38" s="245">
        <v>1970</v>
      </c>
      <c r="E38" s="302">
        <v>1724.47</v>
      </c>
      <c r="F38" s="302"/>
      <c r="G38" s="302"/>
      <c r="H38" s="302"/>
    </row>
    <row r="39" spans="2:9" ht="15" customHeight="1">
      <c r="B39" s="183"/>
      <c r="C39" s="106"/>
      <c r="D39" s="246">
        <v>1971</v>
      </c>
      <c r="E39" s="302">
        <v>1699.319</v>
      </c>
      <c r="F39" s="302"/>
      <c r="G39" s="302"/>
      <c r="H39" s="302"/>
    </row>
    <row r="40" spans="2:9" ht="15" customHeight="1">
      <c r="B40" s="183"/>
      <c r="C40" s="106"/>
      <c r="D40" s="246">
        <v>1972</v>
      </c>
      <c r="E40" s="302">
        <v>1671.8820000000001</v>
      </c>
      <c r="F40" s="302"/>
      <c r="G40" s="302"/>
      <c r="H40" s="302"/>
    </row>
    <row r="41" spans="2:9" ht="15" customHeight="1">
      <c r="B41" s="183"/>
      <c r="C41" s="106"/>
      <c r="D41" s="246">
        <v>1973</v>
      </c>
      <c r="E41" s="302">
        <v>1641.229</v>
      </c>
      <c r="F41" s="302"/>
      <c r="G41" s="302"/>
      <c r="H41" s="302"/>
    </row>
    <row r="42" spans="2:9" ht="15" customHeight="1">
      <c r="B42" s="183"/>
      <c r="C42" s="106"/>
      <c r="D42" s="246">
        <v>1974</v>
      </c>
      <c r="E42" s="302">
        <v>1618.355</v>
      </c>
      <c r="F42" s="302"/>
      <c r="G42" s="302"/>
      <c r="H42" s="302"/>
    </row>
    <row r="43" spans="2:9" ht="15" customHeight="1">
      <c r="B43" s="183"/>
      <c r="C43" s="106"/>
      <c r="D43" s="246">
        <v>1975</v>
      </c>
      <c r="E43" s="302">
        <v>1600.9870000000001</v>
      </c>
      <c r="F43" s="302"/>
      <c r="G43" s="302"/>
      <c r="H43" s="302"/>
    </row>
    <row r="44" spans="2:9" ht="15" customHeight="1">
      <c r="B44" s="183"/>
      <c r="C44" s="106"/>
      <c r="D44" s="246">
        <v>1976</v>
      </c>
      <c r="E44" s="302">
        <v>1581.2919999999999</v>
      </c>
      <c r="F44" s="302"/>
      <c r="G44" s="302"/>
      <c r="H44" s="302"/>
    </row>
    <row r="45" spans="2:9" ht="15" customHeight="1">
      <c r="B45" s="183"/>
      <c r="C45" s="106"/>
      <c r="D45" s="246">
        <v>1977</v>
      </c>
      <c r="E45" s="302">
        <v>1560.2909999999999</v>
      </c>
      <c r="F45" s="302"/>
      <c r="G45" s="302"/>
      <c r="H45" s="302"/>
    </row>
    <row r="46" spans="2:9" ht="15" customHeight="1">
      <c r="B46" s="183"/>
      <c r="C46" s="106"/>
      <c r="D46" s="246">
        <v>1978</v>
      </c>
      <c r="E46" s="302">
        <v>1538.6410000000001</v>
      </c>
      <c r="F46" s="302"/>
      <c r="G46" s="302"/>
      <c r="H46" s="302"/>
    </row>
    <row r="47" spans="2:9" ht="15" customHeight="1">
      <c r="B47" s="183"/>
      <c r="C47" s="106"/>
      <c r="D47" s="246">
        <v>1979</v>
      </c>
      <c r="E47" s="302">
        <v>1517.7</v>
      </c>
      <c r="F47" s="302"/>
      <c r="G47" s="302"/>
      <c r="H47" s="302"/>
    </row>
    <row r="48" spans="2:9" ht="15" customHeight="1">
      <c r="B48" s="183"/>
      <c r="C48" s="106"/>
      <c r="D48" s="246">
        <v>1980</v>
      </c>
      <c r="E48" s="302">
        <v>1497.1310000000001</v>
      </c>
      <c r="F48" s="302"/>
      <c r="G48" s="302"/>
      <c r="H48" s="302"/>
    </row>
    <row r="49" spans="2:8" ht="15" customHeight="1">
      <c r="B49" s="183"/>
      <c r="C49" s="106"/>
      <c r="D49" s="246">
        <v>1981</v>
      </c>
      <c r="E49" s="302">
        <v>1479.1690000000001</v>
      </c>
      <c r="F49" s="302"/>
      <c r="G49" s="302"/>
      <c r="H49" s="302"/>
    </row>
    <row r="50" spans="2:8" ht="15" customHeight="1">
      <c r="B50" s="183"/>
      <c r="C50" s="106"/>
      <c r="D50" s="246">
        <v>1982</v>
      </c>
      <c r="E50" s="302">
        <v>1464.5050000000001</v>
      </c>
      <c r="F50" s="302"/>
      <c r="G50" s="302"/>
      <c r="H50" s="302"/>
    </row>
    <row r="51" spans="2:8" ht="15" customHeight="1">
      <c r="B51" s="183"/>
      <c r="C51" s="106"/>
      <c r="D51" s="246">
        <v>1983</v>
      </c>
      <c r="E51" s="302">
        <v>1450.498</v>
      </c>
      <c r="F51" s="302"/>
      <c r="G51" s="302"/>
      <c r="H51" s="302"/>
    </row>
    <row r="52" spans="2:8" ht="15" customHeight="1">
      <c r="B52" s="183"/>
      <c r="C52" s="106"/>
      <c r="D52" s="246">
        <v>1984</v>
      </c>
      <c r="E52" s="302">
        <v>1437.7750000000001</v>
      </c>
      <c r="F52" s="302"/>
      <c r="G52" s="302"/>
      <c r="H52" s="302"/>
    </row>
    <row r="53" spans="2:8" ht="15" customHeight="1">
      <c r="B53" s="183"/>
      <c r="C53" s="106"/>
      <c r="D53" s="246">
        <v>1985</v>
      </c>
      <c r="E53" s="302">
        <v>1422.365</v>
      </c>
      <c r="F53" s="302"/>
      <c r="G53" s="302"/>
      <c r="H53" s="302"/>
    </row>
    <row r="54" spans="2:8" ht="15" customHeight="1">
      <c r="B54" s="183"/>
      <c r="C54" s="106"/>
      <c r="D54" s="246">
        <v>1986</v>
      </c>
      <c r="E54" s="302">
        <v>1406.6990000000001</v>
      </c>
      <c r="F54" s="302"/>
      <c r="G54" s="302"/>
      <c r="H54" s="302"/>
    </row>
    <row r="55" spans="2:8" ht="15" customHeight="1">
      <c r="B55" s="183"/>
      <c r="C55" s="106"/>
      <c r="D55" s="246">
        <v>1987</v>
      </c>
      <c r="E55" s="302"/>
      <c r="F55" s="302">
        <v>1439.5150000000001</v>
      </c>
      <c r="G55" s="302"/>
      <c r="H55" s="302"/>
    </row>
    <row r="56" spans="2:8" ht="15" customHeight="1">
      <c r="B56" s="183"/>
      <c r="C56" s="106"/>
      <c r="D56" s="246">
        <v>1988</v>
      </c>
      <c r="E56" s="302"/>
      <c r="F56" s="302">
        <v>1438.8019999999999</v>
      </c>
      <c r="G56" s="302"/>
      <c r="H56" s="302"/>
    </row>
    <row r="57" spans="2:8" ht="15" customHeight="1">
      <c r="B57" s="183"/>
      <c r="C57" s="106"/>
      <c r="D57" s="246">
        <v>1989</v>
      </c>
      <c r="E57" s="302"/>
      <c r="F57" s="302">
        <v>1450.4090000000001</v>
      </c>
      <c r="G57" s="302"/>
      <c r="H57" s="302"/>
    </row>
    <row r="58" spans="2:8" ht="15" customHeight="1">
      <c r="B58" s="183"/>
      <c r="C58" s="106"/>
      <c r="D58" s="246">
        <v>1990</v>
      </c>
      <c r="E58" s="302"/>
      <c r="F58" s="302">
        <v>1456.2650000000001</v>
      </c>
      <c r="G58" s="302"/>
      <c r="H58" s="302"/>
    </row>
    <row r="59" spans="2:8" ht="15" customHeight="1">
      <c r="B59" s="183"/>
      <c r="C59" s="106"/>
      <c r="D59" s="246">
        <v>1991</v>
      </c>
      <c r="E59" s="302"/>
      <c r="F59" s="302">
        <v>1456.711</v>
      </c>
      <c r="G59" s="302"/>
      <c r="H59" s="302"/>
    </row>
    <row r="60" spans="2:8" ht="15" customHeight="1">
      <c r="B60" s="183"/>
      <c r="C60" s="106"/>
      <c r="D60" s="246">
        <v>1992</v>
      </c>
      <c r="E60" s="302"/>
      <c r="F60" s="302">
        <v>1455.1079999999999</v>
      </c>
      <c r="G60" s="302"/>
      <c r="H60" s="302"/>
    </row>
    <row r="61" spans="2:8" ht="15" customHeight="1">
      <c r="B61" s="183"/>
      <c r="C61" s="106"/>
      <c r="D61" s="246">
        <v>1993</v>
      </c>
      <c r="E61" s="302"/>
      <c r="F61" s="302">
        <v>1458.2739999999999</v>
      </c>
      <c r="G61" s="302"/>
      <c r="H61" s="302"/>
    </row>
    <row r="62" spans="2:8" ht="15" customHeight="1">
      <c r="B62" s="183"/>
      <c r="C62" s="106"/>
      <c r="D62" s="246">
        <v>1994</v>
      </c>
      <c r="E62" s="302"/>
      <c r="F62" s="302">
        <v>1456.835</v>
      </c>
      <c r="G62" s="302"/>
      <c r="H62" s="302"/>
    </row>
    <row r="63" spans="2:8" ht="15" customHeight="1">
      <c r="B63" s="183"/>
      <c r="C63" s="106"/>
      <c r="D63" s="246">
        <v>1995</v>
      </c>
      <c r="E63" s="302"/>
      <c r="F63" s="302">
        <v>1453.5319999999999</v>
      </c>
      <c r="G63" s="302"/>
      <c r="H63" s="302"/>
    </row>
    <row r="64" spans="2:8" ht="15" customHeight="1">
      <c r="B64" s="183"/>
      <c r="C64" s="106"/>
      <c r="D64" s="246">
        <v>1996</v>
      </c>
      <c r="E64" s="302"/>
      <c r="F64" s="302">
        <v>1448.5139999999999</v>
      </c>
      <c r="G64" s="302"/>
      <c r="H64" s="302"/>
    </row>
    <row r="65" spans="2:9" ht="15" customHeight="1">
      <c r="B65" s="183"/>
      <c r="C65" s="106"/>
      <c r="D65" s="246">
        <v>1997</v>
      </c>
      <c r="E65" s="302"/>
      <c r="F65" s="302">
        <v>1444.8489999999999</v>
      </c>
      <c r="G65" s="302"/>
      <c r="H65" s="302"/>
    </row>
    <row r="66" spans="2:9" ht="15" customHeight="1">
      <c r="B66" s="183"/>
      <c r="C66" s="106"/>
      <c r="D66" s="246">
        <v>1998</v>
      </c>
      <c r="E66" s="302"/>
      <c r="F66" s="302">
        <v>1441.9880000000001</v>
      </c>
      <c r="G66" s="302"/>
      <c r="H66" s="302"/>
    </row>
    <row r="67" spans="2:9" ht="15" customHeight="1">
      <c r="B67" s="183"/>
      <c r="C67" s="106"/>
      <c r="D67" s="246">
        <v>1999</v>
      </c>
      <c r="E67" s="302"/>
      <c r="F67" s="302">
        <v>1442.864</v>
      </c>
      <c r="G67" s="302"/>
      <c r="H67" s="302"/>
    </row>
    <row r="68" spans="2:9" ht="15" customHeight="1">
      <c r="B68" s="183"/>
      <c r="C68" s="106"/>
      <c r="D68" s="246">
        <v>2000</v>
      </c>
      <c r="E68" s="302" t="s">
        <v>522</v>
      </c>
      <c r="F68" s="302">
        <v>1453.5060000000001</v>
      </c>
      <c r="G68" s="302"/>
      <c r="H68" s="302"/>
    </row>
    <row r="69" spans="2:9" ht="15" customHeight="1">
      <c r="B69" s="183"/>
      <c r="C69" s="106"/>
      <c r="D69" s="246">
        <v>2001</v>
      </c>
      <c r="E69" s="302"/>
      <c r="F69" s="302">
        <v>1465.2550000000001</v>
      </c>
      <c r="G69" s="302"/>
      <c r="H69" s="302"/>
    </row>
    <row r="70" spans="2:9" ht="15" customHeight="1">
      <c r="B70" s="183"/>
      <c r="C70" s="106"/>
      <c r="D70" s="246">
        <v>2002</v>
      </c>
      <c r="E70" s="302"/>
      <c r="F70" s="302">
        <v>1473.6869999999999</v>
      </c>
      <c r="G70" s="302"/>
      <c r="H70" s="302"/>
    </row>
    <row r="71" spans="2:9" ht="15" customHeight="1">
      <c r="B71" s="183"/>
      <c r="C71" s="106"/>
      <c r="D71" s="246">
        <v>2003</v>
      </c>
      <c r="E71" s="302"/>
      <c r="F71" s="302">
        <v>1481.5129999999999</v>
      </c>
      <c r="G71" s="302"/>
      <c r="H71" s="302"/>
    </row>
    <row r="72" spans="2:9" ht="15" customHeight="1">
      <c r="B72" s="183"/>
      <c r="C72" s="106"/>
      <c r="D72" s="246">
        <v>2004</v>
      </c>
      <c r="E72" s="302"/>
      <c r="F72" s="302">
        <v>1490.4290000000001</v>
      </c>
      <c r="G72" s="302"/>
      <c r="H72" s="302"/>
    </row>
    <row r="73" spans="2:9" ht="15" customHeight="1">
      <c r="B73" s="183"/>
      <c r="C73" s="106"/>
      <c r="D73" s="246">
        <v>2005</v>
      </c>
      <c r="E73" s="302"/>
      <c r="F73" s="302">
        <v>1495.7149999999999</v>
      </c>
      <c r="G73" s="302"/>
      <c r="H73" s="302"/>
    </row>
    <row r="74" spans="2:9" ht="15" customHeight="1">
      <c r="B74" s="183"/>
      <c r="C74" s="106"/>
      <c r="D74" s="246">
        <v>2006</v>
      </c>
      <c r="E74" s="302"/>
      <c r="F74" s="302">
        <v>1505.9359999999999</v>
      </c>
      <c r="G74" s="302"/>
      <c r="H74" s="302"/>
    </row>
    <row r="75" spans="2:9" ht="15" customHeight="1">
      <c r="B75" s="183"/>
      <c r="C75" s="106"/>
      <c r="D75" s="246">
        <v>2007</v>
      </c>
      <c r="E75" s="302"/>
      <c r="F75" s="302">
        <v>1517.174</v>
      </c>
      <c r="G75" s="302"/>
      <c r="H75" s="302"/>
    </row>
    <row r="76" spans="2:9" ht="15" customHeight="1">
      <c r="B76" s="183"/>
      <c r="C76" s="106"/>
      <c r="D76" s="246">
        <v>2008</v>
      </c>
      <c r="E76" s="302"/>
      <c r="F76" s="302">
        <v>1526.86</v>
      </c>
      <c r="G76" s="302"/>
      <c r="H76" s="302"/>
    </row>
    <row r="77" spans="2:9" ht="15" customHeight="1">
      <c r="B77" s="183"/>
      <c r="C77" s="106"/>
      <c r="D77" s="246">
        <v>2009</v>
      </c>
      <c r="E77" s="302"/>
      <c r="F77" s="302">
        <v>1534.8530000000001</v>
      </c>
      <c r="G77" s="303"/>
      <c r="H77" s="303"/>
    </row>
    <row r="78" spans="2:9" ht="15" customHeight="1">
      <c r="B78" s="183"/>
      <c r="C78" s="106"/>
      <c r="D78" s="246">
        <v>2010</v>
      </c>
      <c r="E78" s="302"/>
      <c r="F78" s="302">
        <v>1544.3409999999999</v>
      </c>
      <c r="G78" s="303"/>
      <c r="H78" s="303"/>
    </row>
    <row r="79" spans="2:9" ht="15" customHeight="1">
      <c r="B79" s="183"/>
      <c r="C79" s="106"/>
      <c r="D79" s="246">
        <v>2011</v>
      </c>
      <c r="E79" s="304"/>
      <c r="F79" s="302"/>
      <c r="G79" s="302">
        <v>1499.4580000000001</v>
      </c>
      <c r="H79" s="302"/>
    </row>
    <row r="80" spans="2:9" ht="15" customHeight="1">
      <c r="B80" s="183"/>
      <c r="C80" s="106"/>
      <c r="D80" s="246">
        <v>2012</v>
      </c>
      <c r="E80" s="302"/>
      <c r="F80" s="302"/>
      <c r="G80" s="302">
        <v>1507.912</v>
      </c>
      <c r="H80" s="302"/>
      <c r="I80" s="186"/>
    </row>
    <row r="81" spans="2:9" ht="15" customHeight="1">
      <c r="B81" s="183"/>
      <c r="C81" s="106"/>
      <c r="D81" s="246">
        <v>2013</v>
      </c>
      <c r="E81" s="302"/>
      <c r="F81" s="302"/>
      <c r="G81" s="302">
        <v>1512.3530000000001</v>
      </c>
      <c r="H81" s="302"/>
      <c r="I81" s="186"/>
    </row>
    <row r="82" spans="2:9" ht="15" customHeight="1">
      <c r="B82" s="183"/>
      <c r="C82" s="106"/>
      <c r="D82" s="246">
        <v>2014</v>
      </c>
      <c r="E82" s="302"/>
      <c r="F82" s="302"/>
      <c r="G82" s="302">
        <v>1517.605</v>
      </c>
      <c r="H82" s="302"/>
      <c r="I82" s="186"/>
    </row>
    <row r="83" spans="2:9" ht="15" customHeight="1">
      <c r="B83" s="183"/>
      <c r="C83" s="106"/>
      <c r="D83" s="246">
        <v>2015</v>
      </c>
      <c r="E83" s="302"/>
      <c r="F83" s="302"/>
      <c r="G83" s="302">
        <v>1525.1559999999999</v>
      </c>
      <c r="H83" s="302"/>
      <c r="I83" s="186"/>
    </row>
    <row r="84" spans="2:9" ht="15" customHeight="1">
      <c r="B84" s="183"/>
      <c r="C84" s="106"/>
      <c r="D84" s="246">
        <v>2016</v>
      </c>
      <c r="E84" s="302"/>
      <c r="F84" s="302"/>
      <c r="G84" s="302">
        <v>1528.306</v>
      </c>
      <c r="H84" s="302"/>
      <c r="I84" s="186"/>
    </row>
    <row r="85" spans="2:9" ht="15" customHeight="1">
      <c r="B85" s="183"/>
      <c r="C85" s="106"/>
      <c r="D85" s="246">
        <v>2017</v>
      </c>
      <c r="E85" s="302"/>
      <c r="F85" s="302"/>
      <c r="G85" s="302">
        <v>1534.367</v>
      </c>
      <c r="H85" s="302"/>
      <c r="I85" s="187"/>
    </row>
    <row r="86" spans="2:9" ht="15" customHeight="1">
      <c r="B86" s="183"/>
      <c r="C86" s="106"/>
      <c r="D86" s="246">
        <v>2018</v>
      </c>
      <c r="E86" s="302"/>
      <c r="F86" s="302"/>
      <c r="G86" s="302">
        <v>1538.914</v>
      </c>
      <c r="H86" s="302"/>
    </row>
    <row r="87" spans="2:9" ht="15" customHeight="1">
      <c r="B87" s="183"/>
      <c r="C87" s="106"/>
      <c r="D87" s="246">
        <v>2019</v>
      </c>
      <c r="E87" s="302"/>
      <c r="F87" s="302"/>
      <c r="G87" s="302">
        <v>1541.6320000000001</v>
      </c>
      <c r="H87" s="302"/>
    </row>
    <row r="88" spans="2:9" ht="15" customHeight="1">
      <c r="B88" s="183"/>
      <c r="C88" s="106"/>
      <c r="D88" s="246">
        <v>2020</v>
      </c>
      <c r="E88" s="302"/>
      <c r="F88" s="302"/>
      <c r="G88" s="302">
        <v>1540.6289999999999</v>
      </c>
      <c r="H88" s="302"/>
    </row>
    <row r="89" spans="2:9" ht="15" customHeight="1">
      <c r="B89" s="183"/>
      <c r="C89" s="106"/>
      <c r="D89" s="246">
        <v>2021</v>
      </c>
      <c r="E89" s="302"/>
      <c r="F89" s="302"/>
      <c r="G89" s="302">
        <v>1534.008</v>
      </c>
      <c r="H89" s="302"/>
    </row>
    <row r="90" spans="2:9" ht="15" customHeight="1">
      <c r="B90" s="183"/>
      <c r="C90" s="106"/>
      <c r="D90" s="246">
        <v>2022</v>
      </c>
      <c r="E90" s="305"/>
      <c r="F90" s="305"/>
      <c r="G90" s="305"/>
      <c r="H90" s="358">
        <v>1503.4110000000001</v>
      </c>
    </row>
    <row r="91" spans="2:9" ht="15" customHeight="1">
      <c r="B91" s="183"/>
      <c r="C91" s="106"/>
      <c r="D91" s="267">
        <v>2023</v>
      </c>
      <c r="E91" s="305"/>
      <c r="F91" s="334"/>
      <c r="G91" s="358"/>
      <c r="H91" s="358">
        <v>1502.279</v>
      </c>
    </row>
    <row r="92" spans="2:9" ht="15" customHeight="1">
      <c r="B92" s="183"/>
      <c r="C92" s="106"/>
      <c r="D92" s="269">
        <v>2024</v>
      </c>
      <c r="E92" s="306"/>
      <c r="F92" s="335"/>
      <c r="G92" s="359"/>
      <c r="H92" s="359">
        <v>1503.444</v>
      </c>
    </row>
    <row r="94" spans="2:9">
      <c r="G94" s="152" t="s">
        <v>734</v>
      </c>
      <c r="H94" s="97"/>
    </row>
  </sheetData>
  <mergeCells count="4">
    <mergeCell ref="D35:F35"/>
    <mergeCell ref="B3:G3"/>
    <mergeCell ref="D5:F5"/>
    <mergeCell ref="E37:H37"/>
  </mergeCells>
  <hyperlinks>
    <hyperlink ref="G94" location="Inhaltsverzeichnis!A1" display="› Zurück zum Inhaltsverzeichnis" xr:uid="{9E85C0FD-D787-494D-8E4B-06524E8C7EED}"/>
  </hyperlink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96"/>
  <sheetViews>
    <sheetView zoomScaleNormal="100" workbookViewId="0">
      <selection activeCell="J22" sqref="J22"/>
    </sheetView>
  </sheetViews>
  <sheetFormatPr baseColWidth="10" defaultColWidth="11.125" defaultRowHeight="11.4"/>
  <cols>
    <col min="1" max="1" width="2.75" style="99" customWidth="1"/>
    <col min="2" max="2" width="20.75" style="99" customWidth="1"/>
    <col min="3" max="3" width="2.75" style="99" customWidth="1"/>
    <col min="4" max="4" width="26.75" style="99" customWidth="1"/>
    <col min="5" max="5" width="20.75" style="99" customWidth="1"/>
    <col min="6" max="6" width="21.875" style="99" customWidth="1"/>
    <col min="7" max="7" width="21" style="99" customWidth="1"/>
    <col min="8" max="8" width="23.625" style="99" customWidth="1"/>
    <col min="9" max="16384" width="11.125" style="99"/>
  </cols>
  <sheetData>
    <row r="1" spans="2:8" ht="14.1" customHeight="1">
      <c r="B1" s="100"/>
      <c r="C1" s="100"/>
      <c r="D1" s="100"/>
      <c r="E1" s="100"/>
      <c r="F1" s="100"/>
      <c r="G1" s="100"/>
      <c r="H1" s="100"/>
    </row>
    <row r="2" spans="2:8" s="94" customFormat="1" ht="20.100000000000001" customHeight="1">
      <c r="B2" s="93" t="s">
        <v>337</v>
      </c>
      <c r="C2" s="102"/>
      <c r="D2" s="102"/>
      <c r="E2" s="102"/>
      <c r="F2" s="102"/>
      <c r="G2" s="102"/>
      <c r="H2" s="102"/>
    </row>
    <row r="3" spans="2:8" s="83" customFormat="1" ht="50.1" customHeight="1">
      <c r="B3" s="561" t="s">
        <v>819</v>
      </c>
      <c r="C3" s="561"/>
      <c r="D3" s="561"/>
      <c r="E3" s="561"/>
      <c r="F3" s="561"/>
      <c r="G3" s="561"/>
      <c r="H3" s="85"/>
    </row>
    <row r="4" spans="2:8" ht="15" customHeight="1">
      <c r="B4" s="182"/>
    </row>
    <row r="5" spans="2:8" ht="15" customHeight="1">
      <c r="B5" s="182"/>
      <c r="D5" s="560" t="str">
        <f>B3</f>
        <v>Grafik 2   Ausländische Bevölkerung in Hamburg 1970 – 2024</v>
      </c>
      <c r="E5" s="560"/>
      <c r="F5" s="560"/>
    </row>
    <row r="6" spans="2:8" ht="15" customHeight="1">
      <c r="B6" s="182"/>
    </row>
    <row r="7" spans="2:8" ht="13.8">
      <c r="B7" s="183"/>
      <c r="C7" s="106"/>
      <c r="D7" s="106"/>
      <c r="E7" s="106"/>
      <c r="F7" s="106"/>
      <c r="G7" s="106"/>
    </row>
    <row r="8" spans="2:8" ht="13.8">
      <c r="B8" s="183"/>
      <c r="C8" s="106"/>
      <c r="D8" s="106"/>
      <c r="E8" s="106"/>
      <c r="F8" s="106"/>
      <c r="G8" s="106"/>
    </row>
    <row r="9" spans="2:8" ht="12" customHeight="1">
      <c r="B9" s="183"/>
      <c r="C9" s="106"/>
      <c r="D9" s="106"/>
      <c r="E9" s="106"/>
      <c r="F9" s="106"/>
      <c r="G9" s="106"/>
    </row>
    <row r="10" spans="2:8" ht="12.75" customHeight="1">
      <c r="B10" s="183"/>
      <c r="C10" s="106"/>
      <c r="D10" s="106"/>
      <c r="E10" s="106"/>
      <c r="F10" s="106"/>
      <c r="G10" s="106"/>
    </row>
    <row r="11" spans="2:8" ht="13.8">
      <c r="B11" s="183"/>
      <c r="C11" s="106"/>
      <c r="D11" s="106"/>
      <c r="E11" s="106"/>
      <c r="F11" s="106"/>
      <c r="G11" s="106"/>
    </row>
    <row r="12" spans="2:8" ht="12" customHeight="1">
      <c r="B12" s="183"/>
      <c r="C12" s="106"/>
      <c r="D12" s="106"/>
      <c r="E12" s="106"/>
      <c r="F12" s="106"/>
      <c r="G12" s="106"/>
    </row>
    <row r="13" spans="2:8" ht="12.75" customHeight="1">
      <c r="B13" s="183"/>
      <c r="C13" s="106"/>
      <c r="D13" s="106"/>
      <c r="E13" s="106"/>
      <c r="F13" s="106"/>
      <c r="G13" s="106"/>
    </row>
    <row r="14" spans="2:8" ht="13.8">
      <c r="B14" s="183"/>
      <c r="C14" s="106"/>
      <c r="D14" s="106"/>
      <c r="E14" s="106"/>
      <c r="F14" s="106"/>
      <c r="G14" s="106"/>
    </row>
    <row r="15" spans="2:8" ht="13.8">
      <c r="B15" s="183"/>
      <c r="C15" s="106"/>
      <c r="D15" s="106"/>
      <c r="E15" s="106"/>
      <c r="F15" s="106"/>
      <c r="G15" s="106"/>
    </row>
    <row r="16" spans="2:8" ht="13.8">
      <c r="B16" s="183"/>
      <c r="C16" s="106"/>
      <c r="D16" s="106"/>
      <c r="E16" s="106"/>
      <c r="F16" s="106"/>
      <c r="G16" s="106"/>
    </row>
    <row r="17" spans="2:7" ht="13.8">
      <c r="B17" s="183"/>
      <c r="C17" s="106"/>
      <c r="D17" s="106"/>
      <c r="E17" s="106"/>
      <c r="F17" s="106"/>
      <c r="G17" s="106"/>
    </row>
    <row r="18" spans="2:7" ht="13.8">
      <c r="B18" s="183"/>
      <c r="C18" s="106"/>
      <c r="D18" s="106"/>
      <c r="E18" s="106"/>
      <c r="F18" s="106"/>
      <c r="G18" s="106"/>
    </row>
    <row r="19" spans="2:7" ht="13.8">
      <c r="B19" s="183"/>
      <c r="C19" s="106"/>
      <c r="D19" s="106"/>
      <c r="E19" s="106"/>
      <c r="F19" s="106"/>
      <c r="G19" s="106"/>
    </row>
    <row r="20" spans="2:7" ht="13.8">
      <c r="B20" s="183"/>
      <c r="C20" s="106"/>
      <c r="D20" s="106"/>
      <c r="E20" s="106"/>
      <c r="F20" s="106"/>
      <c r="G20" s="106"/>
    </row>
    <row r="21" spans="2:7" ht="13.8">
      <c r="B21" s="183"/>
      <c r="C21" s="106"/>
      <c r="D21" s="106"/>
      <c r="E21" s="106"/>
      <c r="F21" s="106"/>
      <c r="G21" s="106"/>
    </row>
    <row r="22" spans="2:7" ht="13.8">
      <c r="B22" s="183"/>
      <c r="C22" s="106"/>
      <c r="D22" s="106"/>
      <c r="E22" s="106"/>
      <c r="F22" s="106"/>
      <c r="G22" s="106"/>
    </row>
    <row r="23" spans="2:7" ht="13.8">
      <c r="B23" s="183"/>
      <c r="C23" s="106"/>
      <c r="D23" s="106"/>
      <c r="E23" s="106"/>
      <c r="F23" s="106"/>
      <c r="G23" s="106"/>
    </row>
    <row r="24" spans="2:7" ht="13.8">
      <c r="B24" s="183"/>
      <c r="C24" s="106"/>
      <c r="D24" s="106"/>
      <c r="E24" s="106"/>
      <c r="F24" s="106"/>
      <c r="G24" s="106"/>
    </row>
    <row r="25" spans="2:7" ht="13.8">
      <c r="B25" s="183"/>
      <c r="C25" s="106"/>
      <c r="D25" s="106"/>
      <c r="E25" s="106"/>
      <c r="F25" s="106"/>
      <c r="G25" s="106"/>
    </row>
    <row r="26" spans="2:7" ht="13.8">
      <c r="B26" s="183"/>
      <c r="C26" s="106"/>
      <c r="D26" s="106"/>
      <c r="E26" s="106"/>
      <c r="F26" s="106"/>
      <c r="G26" s="106"/>
    </row>
    <row r="27" spans="2:7" ht="13.8">
      <c r="B27" s="183"/>
      <c r="C27" s="106"/>
      <c r="D27" s="106"/>
      <c r="E27" s="106"/>
      <c r="F27" s="106"/>
      <c r="G27" s="106"/>
    </row>
    <row r="28" spans="2:7" ht="13.8">
      <c r="B28" s="183"/>
      <c r="C28" s="106"/>
      <c r="D28" s="106"/>
      <c r="E28" s="106"/>
      <c r="F28" s="106"/>
      <c r="G28" s="106"/>
    </row>
    <row r="29" spans="2:7" ht="13.8">
      <c r="B29" s="183"/>
      <c r="C29" s="106"/>
      <c r="D29" s="106"/>
      <c r="E29" s="106"/>
      <c r="F29" s="106"/>
      <c r="G29" s="106"/>
    </row>
    <row r="30" spans="2:7" ht="13.8">
      <c r="B30" s="183"/>
      <c r="C30" s="106"/>
      <c r="D30" s="106"/>
      <c r="E30" s="106"/>
      <c r="F30" s="106"/>
      <c r="G30" s="106"/>
    </row>
    <row r="31" spans="2:7" ht="13.8">
      <c r="B31" s="183"/>
      <c r="C31" s="106"/>
      <c r="D31" s="106"/>
      <c r="E31" s="106"/>
      <c r="F31" s="106"/>
      <c r="G31" s="106"/>
    </row>
    <row r="32" spans="2:7" ht="13.8">
      <c r="B32" s="183"/>
      <c r="C32" s="106"/>
      <c r="D32" s="560" t="str">
        <f>B3</f>
        <v>Grafik 2   Ausländische Bevölkerung in Hamburg 1970 – 2024</v>
      </c>
      <c r="E32" s="560"/>
      <c r="F32" s="560"/>
      <c r="G32" s="185"/>
    </row>
    <row r="33" spans="2:8" ht="13.8">
      <c r="B33" s="183"/>
      <c r="C33" s="106"/>
      <c r="D33" s="184"/>
      <c r="E33" s="184"/>
      <c r="F33" s="184"/>
      <c r="G33" s="185"/>
    </row>
    <row r="34" spans="2:8" ht="20.25" customHeight="1">
      <c r="B34" s="183"/>
      <c r="C34" s="106"/>
      <c r="D34" s="181" t="s">
        <v>24</v>
      </c>
      <c r="E34" s="564" t="s">
        <v>535</v>
      </c>
      <c r="F34" s="565"/>
      <c r="G34" s="565"/>
      <c r="H34" s="565"/>
    </row>
    <row r="35" spans="2:8" ht="15" customHeight="1">
      <c r="B35" s="183"/>
      <c r="C35" s="106"/>
      <c r="D35" s="245">
        <v>1970</v>
      </c>
      <c r="E35" s="307">
        <v>69.17</v>
      </c>
      <c r="F35" s="307"/>
      <c r="G35" s="307"/>
      <c r="H35" s="307"/>
    </row>
    <row r="36" spans="2:8" ht="15" customHeight="1">
      <c r="B36" s="183"/>
      <c r="C36" s="106"/>
      <c r="D36" s="246">
        <v>1971</v>
      </c>
      <c r="E36" s="305">
        <v>82.302000000000007</v>
      </c>
      <c r="F36" s="305"/>
      <c r="G36" s="305"/>
      <c r="H36" s="305"/>
    </row>
    <row r="37" spans="2:8" ht="15" customHeight="1">
      <c r="B37" s="183"/>
      <c r="C37" s="106"/>
      <c r="D37" s="246">
        <v>1972</v>
      </c>
      <c r="E37" s="305">
        <v>94.331999999999994</v>
      </c>
      <c r="F37" s="305"/>
      <c r="G37" s="305"/>
      <c r="H37" s="305"/>
    </row>
    <row r="38" spans="2:8" ht="15" customHeight="1">
      <c r="B38" s="183"/>
      <c r="C38" s="106"/>
      <c r="D38" s="246">
        <v>1973</v>
      </c>
      <c r="E38" s="305">
        <v>110.392</v>
      </c>
      <c r="F38" s="305"/>
      <c r="G38" s="305"/>
      <c r="H38" s="305"/>
    </row>
    <row r="39" spans="2:8" ht="15" customHeight="1">
      <c r="B39" s="183"/>
      <c r="C39" s="106"/>
      <c r="D39" s="246">
        <v>1974</v>
      </c>
      <c r="E39" s="305">
        <v>115.447</v>
      </c>
      <c r="F39" s="305"/>
      <c r="G39" s="305"/>
      <c r="H39" s="305"/>
    </row>
    <row r="40" spans="2:8" ht="15" customHeight="1">
      <c r="B40" s="183"/>
      <c r="C40" s="106"/>
      <c r="D40" s="246">
        <v>1975</v>
      </c>
      <c r="E40" s="305">
        <v>116.396</v>
      </c>
      <c r="F40" s="305"/>
      <c r="G40" s="305"/>
      <c r="H40" s="305"/>
    </row>
    <row r="41" spans="2:8" ht="15" customHeight="1">
      <c r="B41" s="183"/>
      <c r="C41" s="106"/>
      <c r="D41" s="246">
        <v>1976</v>
      </c>
      <c r="E41" s="305">
        <v>117.32299999999999</v>
      </c>
      <c r="F41" s="305"/>
      <c r="G41" s="305"/>
      <c r="H41" s="305"/>
    </row>
    <row r="42" spans="2:8" ht="15" customHeight="1">
      <c r="B42" s="183"/>
      <c r="C42" s="106"/>
      <c r="D42" s="246">
        <v>1977</v>
      </c>
      <c r="E42" s="305">
        <v>120.04900000000001</v>
      </c>
      <c r="F42" s="305"/>
      <c r="G42" s="305"/>
      <c r="H42" s="305"/>
    </row>
    <row r="43" spans="2:8" ht="15" customHeight="1">
      <c r="B43" s="183"/>
      <c r="C43" s="106"/>
      <c r="D43" s="246">
        <v>1978</v>
      </c>
      <c r="E43" s="305">
        <v>125.664</v>
      </c>
      <c r="F43" s="305"/>
      <c r="G43" s="305"/>
      <c r="H43" s="305"/>
    </row>
    <row r="44" spans="2:8" ht="15" customHeight="1">
      <c r="B44" s="183"/>
      <c r="C44" s="106"/>
      <c r="D44" s="246">
        <v>1979</v>
      </c>
      <c r="E44" s="305">
        <v>135.34299999999999</v>
      </c>
      <c r="F44" s="305"/>
      <c r="G44" s="305"/>
      <c r="H44" s="305"/>
    </row>
    <row r="45" spans="2:8" ht="15" customHeight="1">
      <c r="B45" s="183"/>
      <c r="C45" s="106"/>
      <c r="D45" s="246">
        <v>1980</v>
      </c>
      <c r="E45" s="305">
        <v>147.964</v>
      </c>
      <c r="F45" s="305"/>
      <c r="G45" s="305"/>
      <c r="H45" s="305"/>
    </row>
    <row r="46" spans="2:8" ht="15" customHeight="1">
      <c r="B46" s="183"/>
      <c r="C46" s="106"/>
      <c r="D46" s="246">
        <v>1981</v>
      </c>
      <c r="E46" s="305">
        <v>157.96299999999999</v>
      </c>
      <c r="F46" s="305"/>
      <c r="G46" s="305"/>
      <c r="H46" s="305"/>
    </row>
    <row r="47" spans="2:8" ht="15" customHeight="1">
      <c r="B47" s="183"/>
      <c r="C47" s="106"/>
      <c r="D47" s="246">
        <v>1982</v>
      </c>
      <c r="E47" s="305">
        <v>159.34299999999999</v>
      </c>
      <c r="F47" s="305"/>
      <c r="G47" s="305"/>
      <c r="H47" s="305"/>
    </row>
    <row r="48" spans="2:8" ht="15" customHeight="1">
      <c r="B48" s="183"/>
      <c r="C48" s="106"/>
      <c r="D48" s="246">
        <v>1983</v>
      </c>
      <c r="E48" s="305">
        <v>159.03299999999999</v>
      </c>
      <c r="F48" s="305"/>
      <c r="G48" s="305"/>
      <c r="H48" s="305"/>
    </row>
    <row r="49" spans="2:8" ht="15" customHeight="1">
      <c r="B49" s="183"/>
      <c r="C49" s="106"/>
      <c r="D49" s="246">
        <v>1984</v>
      </c>
      <c r="E49" s="305">
        <v>154.672</v>
      </c>
      <c r="F49" s="305"/>
      <c r="G49" s="305"/>
      <c r="H49" s="305"/>
    </row>
    <row r="50" spans="2:8" ht="15" customHeight="1">
      <c r="B50" s="183"/>
      <c r="C50" s="106"/>
      <c r="D50" s="246">
        <v>1985</v>
      </c>
      <c r="E50" s="305">
        <v>157.51900000000001</v>
      </c>
      <c r="F50" s="305"/>
      <c r="G50" s="305"/>
      <c r="H50" s="305"/>
    </row>
    <row r="51" spans="2:8" ht="15" customHeight="1">
      <c r="B51" s="183"/>
      <c r="C51" s="106"/>
      <c r="D51" s="246">
        <v>1986</v>
      </c>
      <c r="E51" s="305">
        <v>164.56800000000001</v>
      </c>
      <c r="F51" s="305"/>
      <c r="G51" s="305"/>
      <c r="H51" s="305"/>
    </row>
    <row r="52" spans="2:8" ht="15" customHeight="1">
      <c r="B52" s="183"/>
      <c r="C52" s="106"/>
      <c r="D52" s="246">
        <v>1987</v>
      </c>
      <c r="E52" s="305"/>
      <c r="F52" s="305">
        <v>154.67500000000001</v>
      </c>
      <c r="G52" s="305"/>
      <c r="H52" s="305"/>
    </row>
    <row r="53" spans="2:8" ht="15" customHeight="1">
      <c r="B53" s="183"/>
      <c r="C53" s="106"/>
      <c r="D53" s="246">
        <v>1988</v>
      </c>
      <c r="E53" s="305"/>
      <c r="F53" s="305">
        <v>164.268</v>
      </c>
      <c r="G53" s="305"/>
      <c r="H53" s="305"/>
    </row>
    <row r="54" spans="2:8" ht="15" customHeight="1">
      <c r="B54" s="183"/>
      <c r="C54" s="106"/>
      <c r="D54" s="246">
        <v>1989</v>
      </c>
      <c r="E54" s="305"/>
      <c r="F54" s="305">
        <v>175.81100000000001</v>
      </c>
      <c r="G54" s="305"/>
      <c r="H54" s="305"/>
    </row>
    <row r="55" spans="2:8" ht="15" customHeight="1">
      <c r="B55" s="183"/>
      <c r="C55" s="106"/>
      <c r="D55" s="246">
        <v>1990</v>
      </c>
      <c r="E55" s="305"/>
      <c r="F55" s="305">
        <v>196.09800000000001</v>
      </c>
      <c r="G55" s="305"/>
      <c r="H55" s="305"/>
    </row>
    <row r="56" spans="2:8" ht="15" customHeight="1">
      <c r="B56" s="183"/>
      <c r="C56" s="106"/>
      <c r="D56" s="246">
        <v>1991</v>
      </c>
      <c r="E56" s="305"/>
      <c r="F56" s="305">
        <v>212.04599999999999</v>
      </c>
      <c r="G56" s="305"/>
      <c r="H56" s="305"/>
    </row>
    <row r="57" spans="2:8" ht="15" customHeight="1">
      <c r="B57" s="183"/>
      <c r="C57" s="106"/>
      <c r="D57" s="246">
        <v>1992</v>
      </c>
      <c r="E57" s="305"/>
      <c r="F57" s="305">
        <v>233.67699999999999</v>
      </c>
      <c r="G57" s="305"/>
      <c r="H57" s="305"/>
    </row>
    <row r="58" spans="2:8" ht="15" customHeight="1">
      <c r="B58" s="183"/>
      <c r="C58" s="106"/>
      <c r="D58" s="246">
        <v>1993</v>
      </c>
      <c r="E58" s="305"/>
      <c r="F58" s="305">
        <v>244.613</v>
      </c>
      <c r="G58" s="305"/>
      <c r="H58" s="305"/>
    </row>
    <row r="59" spans="2:8" ht="15" customHeight="1">
      <c r="B59" s="183"/>
      <c r="C59" s="106"/>
      <c r="D59" s="246">
        <v>1994</v>
      </c>
      <c r="E59" s="305"/>
      <c r="F59" s="305">
        <v>249.03700000000001</v>
      </c>
      <c r="G59" s="305"/>
      <c r="H59" s="305"/>
    </row>
    <row r="60" spans="2:8" ht="15" customHeight="1">
      <c r="B60" s="183"/>
      <c r="C60" s="106"/>
      <c r="D60" s="246">
        <v>1995</v>
      </c>
      <c r="E60" s="305"/>
      <c r="F60" s="305">
        <v>254.369</v>
      </c>
      <c r="G60" s="305"/>
      <c r="H60" s="305"/>
    </row>
    <row r="61" spans="2:8" ht="15" customHeight="1">
      <c r="B61" s="183"/>
      <c r="C61" s="106"/>
      <c r="D61" s="246">
        <v>1996</v>
      </c>
      <c r="E61" s="305"/>
      <c r="F61" s="305">
        <v>259.47199999999998</v>
      </c>
      <c r="G61" s="305"/>
      <c r="H61" s="305"/>
    </row>
    <row r="62" spans="2:8" ht="15" customHeight="1">
      <c r="B62" s="183"/>
      <c r="C62" s="106"/>
      <c r="D62" s="246">
        <v>1997</v>
      </c>
      <c r="E62" s="305"/>
      <c r="F62" s="305">
        <v>259.88200000000001</v>
      </c>
      <c r="G62" s="305"/>
      <c r="H62" s="305"/>
    </row>
    <row r="63" spans="2:8" ht="15" customHeight="1">
      <c r="B63" s="183"/>
      <c r="C63" s="106"/>
      <c r="D63" s="246">
        <v>1998</v>
      </c>
      <c r="E63" s="305"/>
      <c r="F63" s="305">
        <v>258.101</v>
      </c>
      <c r="G63" s="305"/>
      <c r="H63" s="305"/>
    </row>
    <row r="64" spans="2:8" ht="15" customHeight="1">
      <c r="B64" s="183"/>
      <c r="C64" s="106"/>
      <c r="D64" s="246">
        <v>1999</v>
      </c>
      <c r="E64" s="305"/>
      <c r="F64" s="305">
        <v>261.87099999999998</v>
      </c>
      <c r="G64" s="305"/>
      <c r="H64" s="305"/>
    </row>
    <row r="65" spans="2:8" ht="15" customHeight="1">
      <c r="B65" s="183"/>
      <c r="C65" s="106"/>
      <c r="D65" s="246">
        <v>2000</v>
      </c>
      <c r="E65" s="305"/>
      <c r="F65" s="305">
        <v>261.88600000000002</v>
      </c>
      <c r="G65" s="305"/>
      <c r="H65" s="305"/>
    </row>
    <row r="66" spans="2:8" ht="15" customHeight="1">
      <c r="B66" s="183"/>
      <c r="C66" s="106"/>
      <c r="D66" s="246">
        <v>2001</v>
      </c>
      <c r="E66" s="305"/>
      <c r="F66" s="305">
        <v>261.108</v>
      </c>
      <c r="G66" s="305"/>
      <c r="H66" s="305"/>
    </row>
    <row r="67" spans="2:8" ht="15" customHeight="1">
      <c r="B67" s="183"/>
      <c r="C67" s="106"/>
      <c r="D67" s="246">
        <v>2002</v>
      </c>
      <c r="E67" s="305"/>
      <c r="F67" s="305">
        <v>255.119</v>
      </c>
      <c r="G67" s="305"/>
      <c r="H67" s="305"/>
    </row>
    <row r="68" spans="2:8" ht="15" customHeight="1">
      <c r="B68" s="183"/>
      <c r="C68" s="106"/>
      <c r="D68" s="246">
        <v>2003</v>
      </c>
      <c r="E68" s="305"/>
      <c r="F68" s="305">
        <v>252.57</v>
      </c>
      <c r="G68" s="305"/>
      <c r="H68" s="305"/>
    </row>
    <row r="69" spans="2:8" ht="15" customHeight="1">
      <c r="B69" s="183"/>
      <c r="C69" s="106"/>
      <c r="D69" s="246">
        <v>2004</v>
      </c>
      <c r="E69" s="305"/>
      <c r="F69" s="305">
        <v>244.40100000000001</v>
      </c>
      <c r="G69" s="305"/>
      <c r="H69" s="305"/>
    </row>
    <row r="70" spans="2:8" ht="15" customHeight="1">
      <c r="B70" s="183"/>
      <c r="C70" s="106"/>
      <c r="D70" s="246">
        <v>2005</v>
      </c>
      <c r="E70" s="305"/>
      <c r="F70" s="305">
        <v>247.91200000000001</v>
      </c>
      <c r="G70" s="305"/>
      <c r="H70" s="305"/>
    </row>
    <row r="71" spans="2:8" ht="15" customHeight="1">
      <c r="B71" s="183"/>
      <c r="C71" s="106"/>
      <c r="D71" s="246">
        <v>2006</v>
      </c>
      <c r="E71" s="305"/>
      <c r="F71" s="305">
        <v>248.24600000000001</v>
      </c>
      <c r="G71" s="305"/>
      <c r="H71" s="305"/>
    </row>
    <row r="72" spans="2:8" ht="15" customHeight="1">
      <c r="B72" s="183"/>
      <c r="C72" s="106"/>
      <c r="D72" s="246">
        <v>2007</v>
      </c>
      <c r="E72" s="305"/>
      <c r="F72" s="305">
        <v>253.45500000000001</v>
      </c>
      <c r="G72" s="305"/>
      <c r="H72" s="305"/>
    </row>
    <row r="73" spans="2:8" ht="15" customHeight="1">
      <c r="B73" s="183"/>
      <c r="C73" s="106"/>
      <c r="D73" s="246">
        <v>2008</v>
      </c>
      <c r="E73" s="305"/>
      <c r="F73" s="305">
        <v>245.24</v>
      </c>
      <c r="G73" s="305"/>
      <c r="H73" s="305"/>
    </row>
    <row r="74" spans="2:8" ht="15" customHeight="1">
      <c r="B74" s="183"/>
      <c r="C74" s="106"/>
      <c r="D74" s="246">
        <v>2009</v>
      </c>
      <c r="E74" s="305"/>
      <c r="F74" s="305">
        <v>239.37100000000001</v>
      </c>
      <c r="G74" s="308"/>
      <c r="H74" s="305"/>
    </row>
    <row r="75" spans="2:8" ht="15" customHeight="1">
      <c r="B75" s="183"/>
      <c r="C75" s="106"/>
      <c r="D75" s="246">
        <v>2010</v>
      </c>
      <c r="E75" s="305"/>
      <c r="F75" s="305">
        <v>242.107</v>
      </c>
      <c r="G75" s="308"/>
      <c r="H75" s="305"/>
    </row>
    <row r="76" spans="2:8" ht="15" customHeight="1">
      <c r="B76" s="183"/>
      <c r="C76" s="106"/>
      <c r="D76" s="246">
        <v>2011</v>
      </c>
      <c r="E76" s="304"/>
      <c r="F76" s="305"/>
      <c r="G76" s="305">
        <v>218.72900000000001</v>
      </c>
      <c r="H76" s="305"/>
    </row>
    <row r="77" spans="2:8" ht="15" customHeight="1">
      <c r="B77" s="183"/>
      <c r="C77" s="106"/>
      <c r="D77" s="246">
        <v>2012</v>
      </c>
      <c r="E77" s="305"/>
      <c r="F77" s="305"/>
      <c r="G77" s="305">
        <v>226.36</v>
      </c>
      <c r="H77" s="305"/>
    </row>
    <row r="78" spans="2:8" ht="15" customHeight="1">
      <c r="B78" s="183"/>
      <c r="C78" s="106"/>
      <c r="D78" s="246">
        <v>2013</v>
      </c>
      <c r="E78" s="305"/>
      <c r="F78" s="305"/>
      <c r="G78" s="305">
        <v>233.989</v>
      </c>
      <c r="H78" s="305"/>
    </row>
    <row r="79" spans="2:8" ht="15" customHeight="1">
      <c r="B79" s="183"/>
      <c r="C79" s="106"/>
      <c r="D79" s="246">
        <v>2014</v>
      </c>
      <c r="E79" s="305"/>
      <c r="F79" s="305"/>
      <c r="G79" s="305">
        <v>245.18600000000001</v>
      </c>
      <c r="H79" s="305"/>
    </row>
    <row r="80" spans="2:8" ht="15" customHeight="1">
      <c r="B80" s="183"/>
      <c r="C80" s="106"/>
      <c r="D80" s="246">
        <v>2015</v>
      </c>
      <c r="E80" s="305"/>
      <c r="F80" s="305"/>
      <c r="G80" s="305">
        <v>262.25200000000001</v>
      </c>
      <c r="H80" s="305"/>
    </row>
    <row r="81" spans="2:8" ht="15" customHeight="1">
      <c r="B81" s="183"/>
      <c r="C81" s="106"/>
      <c r="D81" s="246">
        <v>2016</v>
      </c>
      <c r="E81" s="305"/>
      <c r="F81" s="305"/>
      <c r="G81" s="305">
        <v>282.13200000000001</v>
      </c>
      <c r="H81" s="305"/>
    </row>
    <row r="82" spans="2:8" ht="15" customHeight="1">
      <c r="B82" s="183"/>
      <c r="C82" s="106"/>
      <c r="D82" s="246">
        <v>2017</v>
      </c>
      <c r="E82" s="305"/>
      <c r="F82" s="305"/>
      <c r="G82" s="305">
        <v>296.21699999999998</v>
      </c>
      <c r="H82" s="305"/>
    </row>
    <row r="83" spans="2:8" ht="15" customHeight="1">
      <c r="B83" s="183"/>
      <c r="C83" s="106"/>
      <c r="D83" s="246">
        <v>2018</v>
      </c>
      <c r="E83" s="305"/>
      <c r="F83" s="305"/>
      <c r="G83" s="305">
        <v>302.26499999999999</v>
      </c>
      <c r="H83" s="305"/>
    </row>
    <row r="84" spans="2:8" ht="15" customHeight="1">
      <c r="B84" s="183"/>
      <c r="C84" s="106"/>
      <c r="D84" s="246">
        <v>2019</v>
      </c>
      <c r="E84" s="305"/>
      <c r="F84" s="305"/>
      <c r="G84" s="305">
        <v>305.62099999999998</v>
      </c>
      <c r="H84" s="305"/>
    </row>
    <row r="85" spans="2:8" ht="15" customHeight="1">
      <c r="B85" s="183"/>
      <c r="C85" s="106"/>
      <c r="D85" s="246">
        <v>2020</v>
      </c>
      <c r="E85" s="305"/>
      <c r="F85" s="305"/>
      <c r="G85" s="305">
        <v>311.84899999999999</v>
      </c>
      <c r="H85" s="305"/>
    </row>
    <row r="86" spans="2:8" ht="15" customHeight="1">
      <c r="B86" s="183"/>
      <c r="C86" s="106"/>
      <c r="D86" s="246">
        <v>2021</v>
      </c>
      <c r="E86" s="305"/>
      <c r="F86" s="305"/>
      <c r="G86" s="305">
        <v>319.92700000000002</v>
      </c>
      <c r="H86" s="305"/>
    </row>
    <row r="87" spans="2:8" ht="15" customHeight="1">
      <c r="B87" s="183"/>
      <c r="C87" s="106"/>
      <c r="D87" s="246">
        <v>2022</v>
      </c>
      <c r="E87" s="305"/>
      <c r="F87" s="334"/>
      <c r="G87" s="334"/>
      <c r="H87" s="305">
        <v>329.26400000000001</v>
      </c>
    </row>
    <row r="88" spans="2:8" ht="15" customHeight="1">
      <c r="B88" s="183"/>
      <c r="C88" s="106"/>
      <c r="D88" s="267">
        <v>2023</v>
      </c>
      <c r="E88" s="340"/>
      <c r="F88" s="334"/>
      <c r="G88" s="334"/>
      <c r="H88" s="358">
        <v>349.31700000000001</v>
      </c>
    </row>
    <row r="89" spans="2:8" s="191" customFormat="1" ht="15" customHeight="1">
      <c r="B89" s="189"/>
      <c r="C89" s="190"/>
      <c r="D89" s="269">
        <v>2024</v>
      </c>
      <c r="E89" s="341"/>
      <c r="F89" s="341"/>
      <c r="G89" s="341"/>
      <c r="H89" s="359">
        <v>359.12099999999998</v>
      </c>
    </row>
    <row r="90" spans="2:8" ht="13.8">
      <c r="B90" s="183"/>
      <c r="C90" s="106"/>
      <c r="D90" s="106"/>
      <c r="E90" s="106"/>
      <c r="F90" s="106"/>
      <c r="G90" s="106"/>
    </row>
    <row r="91" spans="2:8" ht="13.8">
      <c r="B91" s="183"/>
      <c r="C91" s="106"/>
      <c r="D91" s="106"/>
      <c r="E91" s="106"/>
      <c r="F91" s="106"/>
      <c r="G91" s="195" t="s">
        <v>734</v>
      </c>
    </row>
    <row r="92" spans="2:8" ht="13.8">
      <c r="B92" s="183"/>
      <c r="C92" s="106"/>
      <c r="D92" s="106"/>
      <c r="E92" s="106"/>
      <c r="F92" s="106"/>
      <c r="G92" s="106"/>
    </row>
    <row r="93" spans="2:8" ht="13.8">
      <c r="B93" s="183"/>
      <c r="C93" s="106"/>
      <c r="D93" s="106"/>
      <c r="E93" s="106"/>
      <c r="F93" s="106"/>
      <c r="G93" s="106"/>
    </row>
    <row r="94" spans="2:8" ht="13.8">
      <c r="B94" s="183"/>
      <c r="C94" s="106"/>
      <c r="D94" s="106"/>
      <c r="E94" s="106"/>
      <c r="F94" s="106"/>
      <c r="G94" s="106"/>
    </row>
    <row r="95" spans="2:8" ht="13.8">
      <c r="B95" s="183"/>
      <c r="C95" s="106"/>
      <c r="D95" s="106"/>
      <c r="E95" s="106"/>
      <c r="F95" s="106"/>
      <c r="G95" s="106"/>
    </row>
    <row r="96" spans="2:8" ht="13.8">
      <c r="B96" s="183"/>
      <c r="C96" s="106"/>
      <c r="D96" s="106"/>
      <c r="E96" s="106"/>
      <c r="F96" s="106"/>
      <c r="G96" s="106"/>
    </row>
  </sheetData>
  <mergeCells count="4">
    <mergeCell ref="D32:F32"/>
    <mergeCell ref="B3:G3"/>
    <mergeCell ref="D5:F5"/>
    <mergeCell ref="E34:H34"/>
  </mergeCells>
  <phoneticPr fontId="60" type="noConversion"/>
  <hyperlinks>
    <hyperlink ref="G91" location="Inhaltsverzeichnis!A1" display="› Zurück zum Inhaltsverzeichnis" xr:uid="{636DC96F-9163-48A8-B44B-803F013F6554}"/>
  </hyperlinks>
  <pageMargins left="0.7" right="0.7" top="0.78740157499999996" bottom="0.78740157499999996"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I91"/>
  <sheetViews>
    <sheetView topLeftCell="A75" zoomScaleNormal="100" workbookViewId="0"/>
  </sheetViews>
  <sheetFormatPr baseColWidth="10" defaultColWidth="11.125" defaultRowHeight="11.4"/>
  <cols>
    <col min="1" max="1" width="2.75" style="99" customWidth="1"/>
    <col min="2" max="2" width="20.75" style="99" customWidth="1"/>
    <col min="3" max="3" width="2.75" style="99" customWidth="1"/>
    <col min="4" max="4" width="31.75" style="99" customWidth="1"/>
    <col min="5" max="5" width="39.375" style="99" customWidth="1"/>
    <col min="6" max="6" width="43.25" style="99" customWidth="1"/>
    <col min="7" max="7" width="24.125" style="99" customWidth="1"/>
    <col min="8" max="16384" width="11.125" style="99"/>
  </cols>
  <sheetData>
    <row r="1" spans="2:9" ht="14.1" customHeight="1">
      <c r="B1" s="100"/>
      <c r="C1" s="100"/>
      <c r="D1" s="100"/>
      <c r="E1" s="100"/>
      <c r="F1" s="100"/>
      <c r="G1" s="100"/>
      <c r="H1" s="100"/>
      <c r="I1" s="101"/>
    </row>
    <row r="2" spans="2:9" s="94" customFormat="1" ht="20.100000000000001" customHeight="1">
      <c r="B2" s="93" t="s">
        <v>337</v>
      </c>
      <c r="C2" s="102"/>
      <c r="D2" s="102"/>
      <c r="E2" s="102"/>
      <c r="F2" s="102"/>
      <c r="G2" s="102"/>
      <c r="H2" s="102"/>
      <c r="I2" s="102"/>
    </row>
    <row r="3" spans="2:9" s="83" customFormat="1" ht="50.1" customHeight="1">
      <c r="B3" s="561" t="s">
        <v>820</v>
      </c>
      <c r="C3" s="561"/>
      <c r="D3" s="561"/>
      <c r="E3" s="561"/>
      <c r="F3" s="561"/>
      <c r="G3" s="561"/>
      <c r="H3" s="85"/>
      <c r="I3" s="85"/>
    </row>
    <row r="4" spans="2:9" ht="15" customHeight="1">
      <c r="B4" s="182"/>
    </row>
    <row r="5" spans="2:9" ht="15" customHeight="1">
      <c r="B5" s="182"/>
      <c r="D5" s="566" t="str">
        <f>B3</f>
        <v>Grafik 3  Geborene und Gestorbene in Hamburg 1970 – 2024</v>
      </c>
      <c r="E5" s="566"/>
      <c r="F5" s="566"/>
    </row>
    <row r="6" spans="2:9" ht="15" customHeight="1">
      <c r="B6" s="182"/>
    </row>
    <row r="7" spans="2:9" ht="13.8">
      <c r="B7" s="183"/>
      <c r="C7" s="106"/>
      <c r="D7" s="106"/>
      <c r="E7" s="106"/>
      <c r="F7" s="106"/>
    </row>
    <row r="8" spans="2:9" ht="13.8">
      <c r="B8" s="183"/>
      <c r="C8" s="106"/>
      <c r="D8" s="106"/>
      <c r="E8" s="106"/>
      <c r="F8" s="106"/>
    </row>
    <row r="9" spans="2:9" ht="12" customHeight="1">
      <c r="B9" s="183"/>
      <c r="C9" s="106"/>
      <c r="D9" s="106"/>
      <c r="E9" s="106"/>
      <c r="F9" s="106"/>
    </row>
    <row r="10" spans="2:9" ht="12.75" customHeight="1">
      <c r="B10" s="183"/>
      <c r="C10" s="106"/>
      <c r="D10" s="106"/>
      <c r="E10" s="106"/>
      <c r="F10" s="106"/>
    </row>
    <row r="11" spans="2:9" ht="13.8">
      <c r="B11" s="183"/>
      <c r="C11" s="106"/>
      <c r="D11" s="106"/>
      <c r="E11" s="106"/>
      <c r="F11" s="106"/>
    </row>
    <row r="12" spans="2:9" ht="12" customHeight="1">
      <c r="B12" s="183"/>
      <c r="C12" s="106"/>
      <c r="D12" s="106"/>
      <c r="E12" s="106"/>
      <c r="F12" s="106"/>
    </row>
    <row r="13" spans="2:9" ht="12.75" customHeight="1">
      <c r="B13" s="183"/>
      <c r="C13" s="106"/>
      <c r="D13" s="106"/>
      <c r="E13" s="106"/>
      <c r="F13" s="106"/>
    </row>
    <row r="14" spans="2:9" ht="13.8">
      <c r="B14" s="183"/>
      <c r="C14" s="106"/>
      <c r="D14" s="106"/>
      <c r="E14" s="106"/>
      <c r="F14" s="106"/>
    </row>
    <row r="15" spans="2:9" ht="13.8">
      <c r="B15" s="183"/>
      <c r="C15" s="106"/>
      <c r="D15" s="106"/>
      <c r="E15" s="106"/>
      <c r="F15" s="106"/>
    </row>
    <row r="16" spans="2:9" ht="13.8">
      <c r="B16" s="183"/>
      <c r="C16" s="106"/>
      <c r="D16" s="106"/>
      <c r="E16" s="106"/>
      <c r="F16" s="106"/>
    </row>
    <row r="17" spans="2:7" ht="13.8">
      <c r="B17" s="183"/>
      <c r="C17" s="106"/>
      <c r="D17" s="106"/>
      <c r="E17" s="106"/>
      <c r="F17" s="106"/>
    </row>
    <row r="18" spans="2:7" ht="13.8">
      <c r="B18" s="183"/>
      <c r="C18" s="106"/>
      <c r="D18" s="106"/>
      <c r="E18" s="106"/>
      <c r="F18" s="106"/>
    </row>
    <row r="19" spans="2:7" ht="13.8">
      <c r="B19" s="183"/>
      <c r="C19" s="106"/>
      <c r="D19" s="106"/>
      <c r="E19" s="106"/>
      <c r="F19" s="106"/>
    </row>
    <row r="20" spans="2:7" ht="13.8">
      <c r="B20" s="183"/>
      <c r="C20" s="106"/>
      <c r="D20" s="106"/>
      <c r="E20" s="106"/>
      <c r="F20" s="106"/>
    </row>
    <row r="21" spans="2:7" ht="13.8">
      <c r="B21" s="183"/>
      <c r="C21" s="106"/>
      <c r="D21" s="106"/>
      <c r="E21" s="106"/>
      <c r="F21" s="106"/>
    </row>
    <row r="22" spans="2:7" ht="13.8">
      <c r="B22" s="183"/>
      <c r="C22" s="106"/>
      <c r="D22" s="106"/>
      <c r="E22" s="106"/>
      <c r="F22" s="106"/>
    </row>
    <row r="23" spans="2:7" ht="13.8">
      <c r="B23" s="183"/>
      <c r="C23" s="106"/>
      <c r="D23" s="106"/>
      <c r="E23" s="106"/>
      <c r="F23" s="106"/>
    </row>
    <row r="24" spans="2:7" ht="13.8">
      <c r="B24" s="183"/>
      <c r="C24" s="106"/>
      <c r="D24" s="106"/>
      <c r="E24" s="106"/>
      <c r="F24" s="106"/>
    </row>
    <row r="25" spans="2:7" ht="13.8">
      <c r="B25" s="183"/>
      <c r="C25" s="106"/>
      <c r="D25" s="106"/>
      <c r="E25" s="106"/>
      <c r="F25" s="106"/>
    </row>
    <row r="26" spans="2:7" ht="13.8">
      <c r="B26" s="183"/>
      <c r="C26" s="106"/>
      <c r="D26" s="106"/>
      <c r="E26" s="106"/>
      <c r="F26" s="106"/>
    </row>
    <row r="27" spans="2:7" ht="13.8">
      <c r="B27" s="183"/>
      <c r="C27" s="106"/>
      <c r="D27" s="106"/>
      <c r="E27" s="106"/>
      <c r="F27" s="106"/>
    </row>
    <row r="28" spans="2:7" ht="13.8">
      <c r="B28" s="183"/>
      <c r="C28" s="106"/>
      <c r="D28" s="106"/>
      <c r="E28" s="106"/>
      <c r="F28" s="106"/>
    </row>
    <row r="29" spans="2:7" ht="13.8">
      <c r="B29" s="183"/>
      <c r="C29" s="106"/>
      <c r="D29" s="106"/>
      <c r="E29" s="106"/>
      <c r="F29" s="106"/>
    </row>
    <row r="30" spans="2:7" ht="13.8">
      <c r="B30" s="183"/>
      <c r="C30" s="106"/>
      <c r="D30" s="106"/>
      <c r="E30" s="106"/>
      <c r="F30" s="106"/>
    </row>
    <row r="31" spans="2:7" ht="13.8">
      <c r="B31" s="183"/>
      <c r="C31" s="106"/>
      <c r="D31" s="106"/>
      <c r="E31" s="106"/>
      <c r="F31" s="106"/>
    </row>
    <row r="32" spans="2:7" ht="13.8">
      <c r="B32" s="183"/>
      <c r="C32" s="106"/>
      <c r="D32" s="566" t="str">
        <f>B3</f>
        <v>Grafik 3  Geborene und Gestorbene in Hamburg 1970 – 2024</v>
      </c>
      <c r="E32" s="566"/>
      <c r="F32" s="566"/>
      <c r="G32" s="192"/>
    </row>
    <row r="33" spans="2:6" ht="13.8">
      <c r="B33" s="183"/>
      <c r="C33" s="106"/>
      <c r="D33" s="184"/>
      <c r="E33" s="184"/>
      <c r="F33" s="184"/>
    </row>
    <row r="34" spans="2:6" ht="19.95" customHeight="1">
      <c r="B34" s="183"/>
      <c r="C34" s="106"/>
      <c r="D34" s="423" t="s">
        <v>24</v>
      </c>
      <c r="E34" s="181" t="s">
        <v>835</v>
      </c>
      <c r="F34" s="143" t="s">
        <v>836</v>
      </c>
    </row>
    <row r="35" spans="2:6" ht="15" customHeight="1">
      <c r="B35" s="183"/>
      <c r="C35" s="106"/>
      <c r="D35" s="246">
        <v>1970</v>
      </c>
      <c r="E35" s="305">
        <v>18.39</v>
      </c>
      <c r="F35" s="305">
        <v>26.561</v>
      </c>
    </row>
    <row r="36" spans="2:6" ht="15" customHeight="1">
      <c r="B36" s="183"/>
      <c r="C36" s="106"/>
      <c r="D36" s="246">
        <v>1971</v>
      </c>
      <c r="E36" s="305">
        <v>17.637</v>
      </c>
      <c r="F36" s="305">
        <v>25.9</v>
      </c>
    </row>
    <row r="37" spans="2:6" ht="15" customHeight="1">
      <c r="B37" s="183"/>
      <c r="C37" s="106"/>
      <c r="D37" s="246">
        <v>1972</v>
      </c>
      <c r="E37" s="305">
        <v>15.223000000000001</v>
      </c>
      <c r="F37" s="305">
        <v>25.786000000000001</v>
      </c>
    </row>
    <row r="38" spans="2:6" ht="15" customHeight="1">
      <c r="B38" s="183"/>
      <c r="C38" s="106"/>
      <c r="D38" s="246">
        <v>1973</v>
      </c>
      <c r="E38" s="305">
        <v>13.666</v>
      </c>
      <c r="F38" s="305">
        <v>25.873000000000001</v>
      </c>
    </row>
    <row r="39" spans="2:6" ht="15" customHeight="1">
      <c r="B39" s="183"/>
      <c r="C39" s="106"/>
      <c r="D39" s="246">
        <v>1974</v>
      </c>
      <c r="E39" s="305">
        <v>13.535</v>
      </c>
      <c r="F39" s="305">
        <v>25.291</v>
      </c>
    </row>
    <row r="40" spans="2:6" ht="15" customHeight="1">
      <c r="B40" s="183"/>
      <c r="C40" s="106"/>
      <c r="D40" s="246">
        <v>1975</v>
      </c>
      <c r="E40" s="305">
        <v>13.192</v>
      </c>
      <c r="F40" s="305">
        <v>26.099</v>
      </c>
    </row>
    <row r="41" spans="2:6" ht="15" customHeight="1">
      <c r="B41" s="183"/>
      <c r="C41" s="106"/>
      <c r="D41" s="246">
        <v>1976</v>
      </c>
      <c r="E41" s="305">
        <v>13.601000000000001</v>
      </c>
      <c r="F41" s="305">
        <v>25.3</v>
      </c>
    </row>
    <row r="42" spans="2:6" ht="15" customHeight="1">
      <c r="B42" s="183"/>
      <c r="C42" s="106"/>
      <c r="D42" s="246">
        <v>1977</v>
      </c>
      <c r="E42" s="305">
        <v>12.987</v>
      </c>
      <c r="F42" s="305">
        <v>24.294</v>
      </c>
    </row>
    <row r="43" spans="2:6" ht="15" customHeight="1">
      <c r="B43" s="183"/>
      <c r="C43" s="106"/>
      <c r="D43" s="246">
        <v>1978</v>
      </c>
      <c r="E43" s="305">
        <v>12.616</v>
      </c>
      <c r="F43" s="305">
        <v>24.071999999999999</v>
      </c>
    </row>
    <row r="44" spans="2:6" ht="15" customHeight="1">
      <c r="B44" s="183"/>
      <c r="C44" s="106"/>
      <c r="D44" s="246">
        <v>1979</v>
      </c>
      <c r="E44" s="305">
        <v>12.722</v>
      </c>
      <c r="F44" s="305">
        <v>23.76</v>
      </c>
    </row>
    <row r="45" spans="2:6" ht="15" customHeight="1">
      <c r="B45" s="183"/>
      <c r="C45" s="106"/>
      <c r="D45" s="246">
        <v>1980</v>
      </c>
      <c r="E45" s="305">
        <v>13.58</v>
      </c>
      <c r="F45" s="305">
        <v>23.725999999999999</v>
      </c>
    </row>
    <row r="46" spans="2:6" ht="15" customHeight="1">
      <c r="B46" s="183"/>
      <c r="C46" s="106"/>
      <c r="D46" s="246">
        <v>1981</v>
      </c>
      <c r="E46" s="305">
        <v>13.494</v>
      </c>
      <c r="F46" s="305">
        <v>23.745999999999999</v>
      </c>
    </row>
    <row r="47" spans="2:6" ht="15" customHeight="1">
      <c r="B47" s="183"/>
      <c r="C47" s="106"/>
      <c r="D47" s="246">
        <v>1982</v>
      </c>
      <c r="E47" s="305">
        <v>13.262</v>
      </c>
      <c r="F47" s="305">
        <v>23.760999999999999</v>
      </c>
    </row>
    <row r="48" spans="2:6" ht="15" customHeight="1">
      <c r="B48" s="183"/>
      <c r="C48" s="106"/>
      <c r="D48" s="246">
        <v>1983</v>
      </c>
      <c r="E48" s="305">
        <v>12.818</v>
      </c>
      <c r="F48" s="305">
        <v>22.536999999999999</v>
      </c>
    </row>
    <row r="49" spans="2:6" ht="15" customHeight="1">
      <c r="B49" s="183"/>
      <c r="C49" s="106"/>
      <c r="D49" s="246">
        <v>1984</v>
      </c>
      <c r="E49" s="305">
        <v>12.407</v>
      </c>
      <c r="F49" s="305">
        <v>22.021000000000001</v>
      </c>
    </row>
    <row r="50" spans="2:6" ht="15" customHeight="1">
      <c r="B50" s="183"/>
      <c r="C50" s="106"/>
      <c r="D50" s="246">
        <v>1985</v>
      </c>
      <c r="E50" s="305">
        <v>12.711</v>
      </c>
      <c r="F50" s="305">
        <v>22.265999999999998</v>
      </c>
    </row>
    <row r="51" spans="2:6" ht="15" customHeight="1">
      <c r="B51" s="183"/>
      <c r="C51" s="106"/>
      <c r="D51" s="246">
        <v>1986</v>
      </c>
      <c r="E51" s="305">
        <v>13.404</v>
      </c>
      <c r="F51" s="305">
        <v>21.972999999999999</v>
      </c>
    </row>
    <row r="52" spans="2:6" ht="15" customHeight="1">
      <c r="B52" s="183"/>
      <c r="C52" s="106"/>
      <c r="D52" s="246">
        <v>1987</v>
      </c>
      <c r="E52" s="305">
        <v>14.259</v>
      </c>
      <c r="F52" s="305">
        <v>21.515999999999998</v>
      </c>
    </row>
    <row r="53" spans="2:6" ht="15" customHeight="1">
      <c r="B53" s="183"/>
      <c r="C53" s="106"/>
      <c r="D53" s="246">
        <v>1988</v>
      </c>
      <c r="E53" s="305">
        <v>15.359</v>
      </c>
      <c r="F53" s="305">
        <v>21.186</v>
      </c>
    </row>
    <row r="54" spans="2:6" ht="15" customHeight="1">
      <c r="B54" s="183"/>
      <c r="C54" s="106"/>
      <c r="D54" s="246">
        <v>1989</v>
      </c>
      <c r="E54" s="305">
        <v>15.335000000000001</v>
      </c>
      <c r="F54" s="305">
        <v>21.241</v>
      </c>
    </row>
    <row r="55" spans="2:6" ht="15" customHeight="1">
      <c r="B55" s="183"/>
      <c r="C55" s="106"/>
      <c r="D55" s="246">
        <v>1990</v>
      </c>
      <c r="E55" s="305">
        <v>16.693000000000001</v>
      </c>
      <c r="F55" s="305">
        <v>21.199000000000002</v>
      </c>
    </row>
    <row r="56" spans="2:6" ht="15" customHeight="1">
      <c r="B56" s="183"/>
      <c r="C56" s="106"/>
      <c r="D56" s="246">
        <v>1991</v>
      </c>
      <c r="E56" s="305">
        <v>16.503</v>
      </c>
      <c r="F56" s="305">
        <v>21.434000000000001</v>
      </c>
    </row>
    <row r="57" spans="2:6" ht="15" customHeight="1">
      <c r="B57" s="183"/>
      <c r="C57" s="106"/>
      <c r="D57" s="246">
        <v>1992</v>
      </c>
      <c r="E57" s="305">
        <v>16.497</v>
      </c>
      <c r="F57" s="305">
        <v>20.443999999999999</v>
      </c>
    </row>
    <row r="58" spans="2:6" ht="15" customHeight="1">
      <c r="B58" s="183"/>
      <c r="C58" s="106"/>
      <c r="D58" s="246">
        <v>1993</v>
      </c>
      <c r="E58" s="305">
        <v>16.257000000000001</v>
      </c>
      <c r="F58" s="305">
        <v>20.702999999999999</v>
      </c>
    </row>
    <row r="59" spans="2:6" ht="15" customHeight="1">
      <c r="B59" s="183"/>
      <c r="C59" s="106"/>
      <c r="D59" s="246">
        <v>1994</v>
      </c>
      <c r="E59" s="305">
        <v>16.201000000000001</v>
      </c>
      <c r="F59" s="305">
        <v>20.241</v>
      </c>
    </row>
    <row r="60" spans="2:6" ht="15" customHeight="1">
      <c r="B60" s="183"/>
      <c r="C60" s="106"/>
      <c r="D60" s="246">
        <v>1995</v>
      </c>
      <c r="E60" s="305">
        <v>15.872</v>
      </c>
      <c r="F60" s="305">
        <v>20.276</v>
      </c>
    </row>
    <row r="61" spans="2:6" ht="15" customHeight="1">
      <c r="B61" s="183"/>
      <c r="C61" s="106"/>
      <c r="D61" s="246">
        <v>1996</v>
      </c>
      <c r="E61" s="305">
        <v>16.594000000000001</v>
      </c>
      <c r="F61" s="305">
        <v>20.196000000000002</v>
      </c>
    </row>
    <row r="62" spans="2:6" ht="15" customHeight="1">
      <c r="B62" s="183"/>
      <c r="C62" s="106"/>
      <c r="D62" s="246">
        <v>1997</v>
      </c>
      <c r="E62" s="305">
        <v>16.97</v>
      </c>
      <c r="F62" s="305">
        <v>19.327999999999999</v>
      </c>
    </row>
    <row r="63" spans="2:6" ht="15" customHeight="1">
      <c r="B63" s="183"/>
      <c r="C63" s="106"/>
      <c r="D63" s="246">
        <v>1998</v>
      </c>
      <c r="E63" s="305">
        <v>16.234999999999999</v>
      </c>
      <c r="F63" s="305">
        <v>19.228000000000002</v>
      </c>
    </row>
    <row r="64" spans="2:6" ht="15" customHeight="1">
      <c r="B64" s="183"/>
      <c r="C64" s="106"/>
      <c r="D64" s="246">
        <v>1999</v>
      </c>
      <c r="E64" s="305">
        <v>16.033999999999999</v>
      </c>
      <c r="F64" s="305">
        <v>18.561</v>
      </c>
    </row>
    <row r="65" spans="2:7" ht="15" customHeight="1">
      <c r="B65" s="183"/>
      <c r="C65" s="106"/>
      <c r="D65" s="246">
        <v>2000</v>
      </c>
      <c r="E65" s="305">
        <v>16.158999999999999</v>
      </c>
      <c r="F65" s="305">
        <v>18.21</v>
      </c>
    </row>
    <row r="66" spans="2:7" ht="15" customHeight="1">
      <c r="B66" s="183"/>
      <c r="C66" s="106"/>
      <c r="D66" s="246">
        <v>2001</v>
      </c>
      <c r="E66" s="305">
        <v>15.786</v>
      </c>
      <c r="F66" s="305">
        <v>17.869</v>
      </c>
    </row>
    <row r="67" spans="2:7" ht="15" customHeight="1">
      <c r="B67" s="183"/>
      <c r="C67" s="106"/>
      <c r="D67" s="246">
        <v>2002</v>
      </c>
      <c r="E67" s="305">
        <v>15.707000000000001</v>
      </c>
      <c r="F67" s="305">
        <v>18.423999999999999</v>
      </c>
    </row>
    <row r="68" spans="2:7" ht="15" customHeight="1">
      <c r="B68" s="183"/>
      <c r="C68" s="106"/>
      <c r="D68" s="246">
        <v>2003</v>
      </c>
      <c r="E68" s="305">
        <v>15.916</v>
      </c>
      <c r="F68" s="305">
        <v>18.071999999999999</v>
      </c>
    </row>
    <row r="69" spans="2:7" ht="15" customHeight="1">
      <c r="B69" s="183"/>
      <c r="C69" s="106"/>
      <c r="D69" s="246">
        <v>2004</v>
      </c>
      <c r="E69" s="305">
        <v>16.103000000000002</v>
      </c>
      <c r="F69" s="305">
        <v>17.562000000000001</v>
      </c>
    </row>
    <row r="70" spans="2:7" ht="15" customHeight="1">
      <c r="B70" s="183"/>
      <c r="C70" s="106"/>
      <c r="D70" s="246">
        <v>2005</v>
      </c>
      <c r="E70" s="305">
        <v>16.178999999999998</v>
      </c>
      <c r="F70" s="305">
        <v>17.373999999999999</v>
      </c>
    </row>
    <row r="71" spans="2:7" ht="15" customHeight="1">
      <c r="B71" s="183"/>
      <c r="C71" s="106"/>
      <c r="D71" s="246">
        <v>2006</v>
      </c>
      <c r="E71" s="305">
        <v>16.088999999999999</v>
      </c>
      <c r="F71" s="305">
        <v>17.100999999999999</v>
      </c>
    </row>
    <row r="72" spans="2:7" ht="15" customHeight="1">
      <c r="B72" s="183"/>
      <c r="C72" s="106"/>
      <c r="D72" s="246">
        <v>2007</v>
      </c>
      <c r="E72" s="305">
        <v>16.727</v>
      </c>
      <c r="F72" s="305">
        <v>17.036000000000001</v>
      </c>
    </row>
    <row r="73" spans="2:7" ht="15" customHeight="1">
      <c r="B73" s="183"/>
      <c r="C73" s="106"/>
      <c r="D73" s="246">
        <v>2008</v>
      </c>
      <c r="E73" s="305">
        <v>16.751000000000001</v>
      </c>
      <c r="F73" s="305">
        <v>17.091000000000001</v>
      </c>
    </row>
    <row r="74" spans="2:7" ht="15" customHeight="1">
      <c r="B74" s="183"/>
      <c r="C74" s="106"/>
      <c r="D74" s="246">
        <v>2009</v>
      </c>
      <c r="E74" s="305">
        <v>16.779</v>
      </c>
      <c r="F74" s="305">
        <v>17.187999999999999</v>
      </c>
    </row>
    <row r="75" spans="2:7" ht="15" customHeight="1">
      <c r="B75" s="183"/>
      <c r="C75" s="106"/>
      <c r="D75" s="246">
        <v>2010</v>
      </c>
      <c r="E75" s="305">
        <v>17.376999999999999</v>
      </c>
      <c r="F75" s="305">
        <v>17.059999999999999</v>
      </c>
    </row>
    <row r="76" spans="2:7" ht="15" customHeight="1">
      <c r="B76" s="183"/>
      <c r="C76" s="106"/>
      <c r="D76" s="246">
        <v>2011</v>
      </c>
      <c r="E76" s="305">
        <v>17.125</v>
      </c>
      <c r="F76" s="305">
        <v>17.059999999999999</v>
      </c>
    </row>
    <row r="77" spans="2:7" ht="15" customHeight="1">
      <c r="B77" s="183"/>
      <c r="C77" s="106"/>
      <c r="D77" s="246">
        <v>2012</v>
      </c>
      <c r="E77" s="305">
        <v>17.706</v>
      </c>
      <c r="F77" s="305">
        <v>17.012</v>
      </c>
      <c r="G77" s="187"/>
    </row>
    <row r="78" spans="2:7" ht="15" customHeight="1">
      <c r="B78" s="183"/>
      <c r="C78" s="106"/>
      <c r="D78" s="246">
        <v>2013</v>
      </c>
      <c r="E78" s="305">
        <v>18.137</v>
      </c>
      <c r="F78" s="305">
        <v>17.257999999999999</v>
      </c>
      <c r="G78" s="187"/>
    </row>
    <row r="79" spans="2:7" ht="15" customHeight="1">
      <c r="B79" s="183"/>
      <c r="C79" s="106"/>
      <c r="D79" s="246">
        <v>2014</v>
      </c>
      <c r="E79" s="305">
        <v>19.039000000000001</v>
      </c>
      <c r="F79" s="305">
        <v>16.78</v>
      </c>
    </row>
    <row r="80" spans="2:7" ht="15" customHeight="1">
      <c r="B80" s="183"/>
      <c r="C80" s="106"/>
      <c r="D80" s="246">
        <v>2015</v>
      </c>
      <c r="E80" s="305">
        <v>19.768000000000001</v>
      </c>
      <c r="F80" s="305">
        <v>17.565000000000001</v>
      </c>
    </row>
    <row r="81" spans="2:8" ht="15" customHeight="1">
      <c r="B81" s="183"/>
      <c r="C81" s="106"/>
      <c r="D81" s="246">
        <v>2016</v>
      </c>
      <c r="E81" s="305">
        <v>21.48</v>
      </c>
      <c r="F81" s="305">
        <v>17.266999999999999</v>
      </c>
    </row>
    <row r="82" spans="2:8" ht="15" customHeight="1">
      <c r="B82" s="183"/>
      <c r="C82" s="106"/>
      <c r="D82" s="246">
        <v>2017</v>
      </c>
      <c r="E82" s="305">
        <v>21.132999999999999</v>
      </c>
      <c r="F82" s="305">
        <v>17.64</v>
      </c>
      <c r="G82" s="187"/>
    </row>
    <row r="83" spans="2:8" ht="15" customHeight="1">
      <c r="B83" s="183"/>
      <c r="C83" s="106"/>
      <c r="D83" s="246">
        <v>2018</v>
      </c>
      <c r="E83" s="305">
        <v>21.126000000000001</v>
      </c>
      <c r="F83" s="305">
        <v>18.167999999999999</v>
      </c>
      <c r="G83" s="187"/>
    </row>
    <row r="84" spans="2:8" ht="15" customHeight="1">
      <c r="B84" s="183"/>
      <c r="C84" s="106"/>
      <c r="D84" s="246">
        <v>2019</v>
      </c>
      <c r="E84" s="305">
        <v>20.94</v>
      </c>
      <c r="F84" s="305">
        <v>17.474</v>
      </c>
    </row>
    <row r="85" spans="2:8" ht="15" customHeight="1">
      <c r="B85" s="183"/>
      <c r="C85" s="106"/>
      <c r="D85" s="246">
        <v>2020</v>
      </c>
      <c r="E85" s="305">
        <v>20.431000000000001</v>
      </c>
      <c r="F85" s="305">
        <v>18.308</v>
      </c>
    </row>
    <row r="86" spans="2:8" ht="15" customHeight="1">
      <c r="B86" s="183"/>
      <c r="C86" s="106"/>
      <c r="D86" s="246">
        <v>2021</v>
      </c>
      <c r="E86" s="305">
        <v>21.018000000000001</v>
      </c>
      <c r="F86" s="305">
        <v>18.844999999999999</v>
      </c>
    </row>
    <row r="87" spans="2:8" ht="15" customHeight="1">
      <c r="B87" s="183"/>
      <c r="C87" s="106"/>
      <c r="D87" s="246">
        <v>2022</v>
      </c>
      <c r="E87" s="305">
        <v>19.053999999999998</v>
      </c>
      <c r="F87" s="305">
        <v>19.876999999999999</v>
      </c>
    </row>
    <row r="88" spans="2:8" ht="15" customHeight="1">
      <c r="B88" s="183"/>
      <c r="C88" s="106"/>
      <c r="D88" s="246">
        <v>2023</v>
      </c>
      <c r="E88" s="305">
        <v>18.263999999999999</v>
      </c>
      <c r="F88" s="305">
        <v>19.469000000000001</v>
      </c>
    </row>
    <row r="89" spans="2:8" ht="15" customHeight="1">
      <c r="B89" s="183"/>
      <c r="C89" s="106"/>
      <c r="D89" s="269">
        <v>2024</v>
      </c>
      <c r="E89" s="413">
        <v>17.553000000000001</v>
      </c>
      <c r="F89" s="413">
        <v>18.591000000000001</v>
      </c>
    </row>
    <row r="90" spans="2:8" ht="13.8">
      <c r="B90" s="183"/>
      <c r="C90" s="106"/>
      <c r="D90" s="106"/>
      <c r="E90" s="106"/>
      <c r="F90" s="106"/>
    </row>
    <row r="91" spans="2:8">
      <c r="G91" s="194" t="s">
        <v>736</v>
      </c>
      <c r="H91" s="26"/>
    </row>
  </sheetData>
  <mergeCells count="3">
    <mergeCell ref="D32:F32"/>
    <mergeCell ref="B3:G3"/>
    <mergeCell ref="D5:F5"/>
  </mergeCells>
  <hyperlinks>
    <hyperlink ref="G91" location="Inhaltsverzeichnis!A1" display="› Zurück zum Inhaltsverzeichnis" xr:uid="{35F904AD-DEBE-4F7A-9044-DECB2193D4ED}"/>
  </hyperlinks>
  <pageMargins left="0.7" right="0.7" top="0.78740157499999996" bottom="0.78740157499999996"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I92"/>
  <sheetViews>
    <sheetView topLeftCell="A10" zoomScaleNormal="100" workbookViewId="0">
      <selection activeCell="G92" sqref="G92"/>
    </sheetView>
  </sheetViews>
  <sheetFormatPr baseColWidth="10" defaultColWidth="11.125" defaultRowHeight="11.4"/>
  <cols>
    <col min="1" max="1" width="2.75" style="99" customWidth="1"/>
    <col min="2" max="2" width="20.75" style="99" customWidth="1"/>
    <col min="3" max="3" width="2.75" style="99" customWidth="1"/>
    <col min="4" max="7" width="26.75" style="99" customWidth="1"/>
    <col min="8" max="16384" width="11.125" style="99"/>
  </cols>
  <sheetData>
    <row r="1" spans="2:9" ht="14.1" customHeight="1">
      <c r="B1" s="100"/>
      <c r="C1" s="100"/>
      <c r="D1" s="100"/>
      <c r="E1" s="100"/>
      <c r="F1" s="100"/>
      <c r="G1" s="100"/>
      <c r="H1" s="100"/>
      <c r="I1" s="101"/>
    </row>
    <row r="2" spans="2:9" s="94" customFormat="1" ht="20.100000000000001" customHeight="1">
      <c r="B2" s="93" t="s">
        <v>337</v>
      </c>
      <c r="C2" s="102"/>
      <c r="D2" s="102"/>
      <c r="E2" s="102"/>
      <c r="F2" s="102"/>
      <c r="G2" s="102"/>
      <c r="H2" s="102"/>
      <c r="I2" s="102"/>
    </row>
    <row r="3" spans="2:9" s="83" customFormat="1" ht="50.1" customHeight="1">
      <c r="B3" s="561" t="s">
        <v>821</v>
      </c>
      <c r="C3" s="561"/>
      <c r="D3" s="561"/>
      <c r="E3" s="561"/>
      <c r="F3" s="561"/>
      <c r="G3" s="561"/>
      <c r="H3" s="85"/>
      <c r="I3" s="85"/>
    </row>
    <row r="4" spans="2:9" ht="15" customHeight="1">
      <c r="B4" s="182"/>
    </row>
    <row r="5" spans="2:9" ht="15" customHeight="1">
      <c r="B5" s="182"/>
      <c r="D5" s="566" t="str">
        <f>B3</f>
        <v>Grafik 4   Zuzüge und Fortzüge in Hamburg 1970 – 2024</v>
      </c>
      <c r="E5" s="566"/>
      <c r="F5" s="566"/>
    </row>
    <row r="6" spans="2:9" ht="15" customHeight="1">
      <c r="B6" s="182"/>
      <c r="D6" s="566"/>
      <c r="E6" s="566"/>
      <c r="F6" s="566"/>
    </row>
    <row r="7" spans="2:9" ht="13.8">
      <c r="B7" s="183"/>
      <c r="C7" s="106"/>
      <c r="D7" s="92"/>
      <c r="E7" s="92"/>
      <c r="F7" s="92"/>
    </row>
    <row r="8" spans="2:9" ht="13.8">
      <c r="B8" s="183"/>
      <c r="C8" s="106"/>
      <c r="D8" s="92"/>
      <c r="E8" s="92"/>
      <c r="F8" s="92"/>
    </row>
    <row r="9" spans="2:9" ht="12" customHeight="1">
      <c r="B9" s="183"/>
      <c r="C9" s="106"/>
      <c r="D9" s="92"/>
      <c r="E9" s="92"/>
      <c r="F9" s="92"/>
    </row>
    <row r="10" spans="2:9" ht="12.75" customHeight="1">
      <c r="B10" s="183"/>
      <c r="C10" s="106"/>
      <c r="D10" s="92"/>
      <c r="E10" s="92"/>
      <c r="F10" s="92"/>
    </row>
    <row r="11" spans="2:9" ht="13.8">
      <c r="B11" s="183"/>
      <c r="C11" s="106"/>
      <c r="D11" s="92"/>
      <c r="E11" s="92"/>
      <c r="F11" s="92"/>
    </row>
    <row r="12" spans="2:9" ht="12" customHeight="1">
      <c r="B12" s="183"/>
      <c r="C12" s="106"/>
      <c r="D12" s="92"/>
      <c r="E12" s="92"/>
      <c r="F12" s="92"/>
    </row>
    <row r="13" spans="2:9" ht="12.75" customHeight="1">
      <c r="B13" s="183"/>
      <c r="C13" s="106"/>
      <c r="D13" s="92"/>
      <c r="E13" s="92"/>
      <c r="F13" s="92"/>
    </row>
    <row r="14" spans="2:9" ht="13.8">
      <c r="B14" s="183"/>
      <c r="C14" s="106"/>
      <c r="D14" s="92"/>
      <c r="E14" s="92"/>
      <c r="F14" s="92"/>
    </row>
    <row r="15" spans="2:9" ht="13.8">
      <c r="B15" s="183"/>
      <c r="C15" s="106"/>
      <c r="D15" s="92"/>
      <c r="E15" s="92"/>
      <c r="F15" s="92"/>
    </row>
    <row r="16" spans="2:9" ht="13.8">
      <c r="B16" s="183"/>
      <c r="C16" s="106"/>
      <c r="D16" s="92"/>
      <c r="E16" s="92"/>
      <c r="F16" s="92"/>
    </row>
    <row r="17" spans="2:7" ht="13.8">
      <c r="B17" s="183"/>
      <c r="C17" s="106"/>
      <c r="D17" s="92"/>
      <c r="E17" s="92"/>
      <c r="F17" s="92"/>
    </row>
    <row r="18" spans="2:7" ht="13.8">
      <c r="B18" s="183"/>
      <c r="C18" s="106"/>
      <c r="D18" s="92"/>
      <c r="E18" s="92"/>
      <c r="F18" s="92"/>
    </row>
    <row r="19" spans="2:7" ht="13.8">
      <c r="B19" s="183"/>
      <c r="C19" s="106"/>
      <c r="D19" s="92"/>
      <c r="E19" s="92"/>
      <c r="F19" s="92"/>
    </row>
    <row r="20" spans="2:7" ht="13.8">
      <c r="B20" s="183"/>
      <c r="C20" s="106"/>
      <c r="D20" s="92"/>
      <c r="E20" s="92"/>
      <c r="F20" s="92"/>
    </row>
    <row r="21" spans="2:7" ht="13.8">
      <c r="B21" s="183"/>
      <c r="C21" s="106"/>
      <c r="D21" s="92"/>
      <c r="E21" s="92"/>
      <c r="F21" s="92"/>
    </row>
    <row r="22" spans="2:7" ht="13.8">
      <c r="B22" s="183"/>
      <c r="C22" s="106"/>
      <c r="D22" s="92"/>
      <c r="E22" s="92"/>
      <c r="F22" s="92"/>
    </row>
    <row r="23" spans="2:7" ht="13.8">
      <c r="B23" s="183"/>
      <c r="C23" s="106"/>
      <c r="D23" s="92"/>
      <c r="E23" s="92"/>
      <c r="F23" s="92"/>
    </row>
    <row r="24" spans="2:7" ht="13.8">
      <c r="B24" s="183"/>
      <c r="C24" s="106"/>
      <c r="D24" s="92"/>
      <c r="E24" s="92"/>
      <c r="F24" s="92"/>
    </row>
    <row r="25" spans="2:7" ht="13.8">
      <c r="B25" s="183"/>
      <c r="C25" s="106"/>
      <c r="D25" s="92"/>
      <c r="E25" s="92"/>
      <c r="F25" s="92"/>
    </row>
    <row r="26" spans="2:7" ht="13.8">
      <c r="B26" s="183"/>
      <c r="C26" s="106"/>
      <c r="D26" s="92"/>
      <c r="E26" s="92"/>
      <c r="F26" s="92"/>
    </row>
    <row r="27" spans="2:7" ht="13.8">
      <c r="B27" s="183"/>
      <c r="C27" s="106"/>
      <c r="D27" s="92"/>
      <c r="E27" s="92"/>
      <c r="F27" s="92"/>
    </row>
    <row r="28" spans="2:7" ht="13.8">
      <c r="B28" s="183"/>
      <c r="C28" s="106"/>
      <c r="D28" s="92"/>
      <c r="E28" s="92"/>
      <c r="F28" s="92"/>
    </row>
    <row r="29" spans="2:7" ht="13.8">
      <c r="B29" s="183"/>
      <c r="C29" s="106"/>
      <c r="D29" s="92"/>
      <c r="E29" s="92"/>
      <c r="F29" s="92"/>
    </row>
    <row r="30" spans="2:7" ht="13.8">
      <c r="B30" s="183"/>
      <c r="C30" s="106"/>
      <c r="D30" s="92"/>
      <c r="E30" s="92"/>
      <c r="F30" s="92"/>
    </row>
    <row r="31" spans="2:7" ht="13.8">
      <c r="B31" s="183"/>
      <c r="C31" s="106"/>
      <c r="D31" s="92"/>
      <c r="E31" s="92"/>
      <c r="F31" s="92"/>
    </row>
    <row r="32" spans="2:7" ht="13.8">
      <c r="B32" s="183"/>
      <c r="C32" s="106"/>
      <c r="D32" s="566" t="str">
        <f>B3</f>
        <v>Grafik 4   Zuzüge und Fortzüge in Hamburg 1970 – 2024</v>
      </c>
      <c r="E32" s="566"/>
      <c r="F32" s="566"/>
      <c r="G32" s="192"/>
    </row>
    <row r="33" spans="2:6" ht="13.8">
      <c r="B33" s="183"/>
      <c r="C33" s="106"/>
      <c r="D33" s="184"/>
      <c r="E33" s="184"/>
      <c r="F33" s="184"/>
    </row>
    <row r="34" spans="2:6" ht="13.8">
      <c r="B34" s="183"/>
      <c r="C34" s="106"/>
      <c r="D34" s="539" t="s">
        <v>24</v>
      </c>
      <c r="E34" s="158" t="s">
        <v>269</v>
      </c>
      <c r="F34" s="143" t="s">
        <v>270</v>
      </c>
    </row>
    <row r="35" spans="2:6" ht="13.8">
      <c r="B35" s="183"/>
      <c r="C35" s="106"/>
      <c r="D35" s="539" t="s">
        <v>24</v>
      </c>
      <c r="E35" s="545" t="s">
        <v>536</v>
      </c>
      <c r="F35" s="564" t="s">
        <v>270</v>
      </c>
    </row>
    <row r="36" spans="2:6" ht="15" customHeight="1">
      <c r="B36" s="183"/>
      <c r="C36" s="106"/>
      <c r="D36" s="245">
        <v>1970</v>
      </c>
      <c r="E36" s="305">
        <v>83.366</v>
      </c>
      <c r="F36" s="305">
        <v>80.947000000000003</v>
      </c>
    </row>
    <row r="37" spans="2:6" ht="15" customHeight="1">
      <c r="B37" s="183"/>
      <c r="C37" s="106"/>
      <c r="D37" s="246">
        <v>1971</v>
      </c>
      <c r="E37" s="305">
        <v>81.548000000000002</v>
      </c>
      <c r="F37" s="305">
        <v>85.304000000000002</v>
      </c>
    </row>
    <row r="38" spans="2:6" ht="15" customHeight="1">
      <c r="B38" s="183"/>
      <c r="C38" s="106"/>
      <c r="D38" s="246">
        <v>1972</v>
      </c>
      <c r="E38" s="305">
        <v>77.600999999999999</v>
      </c>
      <c r="F38" s="305">
        <v>82.444999999999993</v>
      </c>
    </row>
    <row r="39" spans="2:6" ht="15" customHeight="1">
      <c r="B39" s="183"/>
      <c r="C39" s="106"/>
      <c r="D39" s="246">
        <v>1973</v>
      </c>
      <c r="E39" s="305">
        <v>76.046000000000006</v>
      </c>
      <c r="F39" s="305">
        <v>78.432000000000002</v>
      </c>
    </row>
    <row r="40" spans="2:6" ht="15" customHeight="1">
      <c r="B40" s="183"/>
      <c r="C40" s="106"/>
      <c r="D40" s="246">
        <v>1974</v>
      </c>
      <c r="E40" s="305">
        <v>68.957999999999998</v>
      </c>
      <c r="F40" s="305">
        <v>75.021000000000001</v>
      </c>
    </row>
    <row r="41" spans="2:6" ht="15" customHeight="1">
      <c r="B41" s="183"/>
      <c r="C41" s="106"/>
      <c r="D41" s="246">
        <v>1975</v>
      </c>
      <c r="E41" s="305">
        <v>66.557000000000002</v>
      </c>
      <c r="F41" s="305">
        <v>70.069000000000003</v>
      </c>
    </row>
    <row r="42" spans="2:6" ht="15" customHeight="1">
      <c r="B42" s="183"/>
      <c r="C42" s="106"/>
      <c r="D42" s="246">
        <v>1976</v>
      </c>
      <c r="E42" s="305">
        <v>60.587000000000003</v>
      </c>
      <c r="F42" s="305">
        <v>67.656000000000006</v>
      </c>
    </row>
    <row r="43" spans="2:6" ht="15" customHeight="1">
      <c r="B43" s="183"/>
      <c r="C43" s="106"/>
      <c r="D43" s="246">
        <v>1977</v>
      </c>
      <c r="E43" s="305">
        <v>62.607999999999997</v>
      </c>
      <c r="F43" s="305">
        <v>69.575999999999993</v>
      </c>
    </row>
    <row r="44" spans="2:6" ht="15" customHeight="1">
      <c r="B44" s="183"/>
      <c r="C44" s="106"/>
      <c r="D44" s="246">
        <v>1978</v>
      </c>
      <c r="E44" s="305">
        <v>60.692999999999998</v>
      </c>
      <c r="F44" s="305">
        <v>65.272000000000006</v>
      </c>
    </row>
    <row r="45" spans="2:6" ht="15" customHeight="1">
      <c r="B45" s="183"/>
      <c r="C45" s="106"/>
      <c r="D45" s="246">
        <v>1979</v>
      </c>
      <c r="E45" s="305">
        <v>62.698999999999998</v>
      </c>
      <c r="F45" s="305">
        <v>62.923000000000002</v>
      </c>
    </row>
    <row r="46" spans="2:6" ht="15" customHeight="1">
      <c r="B46" s="183"/>
      <c r="C46" s="106"/>
      <c r="D46" s="246">
        <v>1980</v>
      </c>
      <c r="E46" s="305">
        <v>66.495999999999995</v>
      </c>
      <c r="F46" s="305">
        <v>64.298000000000002</v>
      </c>
    </row>
    <row r="47" spans="2:6" ht="15" customHeight="1">
      <c r="B47" s="183"/>
      <c r="C47" s="106"/>
      <c r="D47" s="246">
        <v>1981</v>
      </c>
      <c r="E47" s="305">
        <v>65.408000000000001</v>
      </c>
      <c r="F47" s="305">
        <v>63.119</v>
      </c>
    </row>
    <row r="48" spans="2:6" ht="15" customHeight="1">
      <c r="B48" s="183"/>
      <c r="C48" s="106"/>
      <c r="D48" s="246">
        <v>1982</v>
      </c>
      <c r="E48" s="305">
        <v>52.441000000000003</v>
      </c>
      <c r="F48" s="305">
        <v>55.225999999999999</v>
      </c>
    </row>
    <row r="49" spans="2:6" ht="15" customHeight="1">
      <c r="B49" s="183"/>
      <c r="C49" s="106"/>
      <c r="D49" s="246">
        <v>1983</v>
      </c>
      <c r="E49" s="305">
        <v>50.087000000000003</v>
      </c>
      <c r="F49" s="305">
        <v>54.685000000000002</v>
      </c>
    </row>
    <row r="50" spans="2:6" ht="15" customHeight="1">
      <c r="B50" s="183"/>
      <c r="C50" s="106"/>
      <c r="D50" s="246">
        <v>1984</v>
      </c>
      <c r="E50" s="305">
        <v>57.097999999999999</v>
      </c>
      <c r="F50" s="305">
        <v>64.567999999999998</v>
      </c>
    </row>
    <row r="51" spans="2:6" ht="15" customHeight="1">
      <c r="B51" s="183"/>
      <c r="C51" s="106"/>
      <c r="D51" s="246">
        <v>1985</v>
      </c>
      <c r="E51" s="305">
        <v>56.783999999999999</v>
      </c>
      <c r="F51" s="305">
        <v>59.792000000000002</v>
      </c>
    </row>
    <row r="52" spans="2:6" ht="15" customHeight="1">
      <c r="B52" s="183"/>
      <c r="C52" s="106"/>
      <c r="D52" s="246">
        <v>1986</v>
      </c>
      <c r="E52" s="305">
        <v>59.825000000000003</v>
      </c>
      <c r="F52" s="305">
        <v>59.872999999999998</v>
      </c>
    </row>
    <row r="53" spans="2:6" ht="15" customHeight="1">
      <c r="B53" s="183"/>
      <c r="C53" s="106"/>
      <c r="D53" s="246">
        <v>1987</v>
      </c>
      <c r="E53" s="305">
        <v>62.753</v>
      </c>
      <c r="F53" s="305">
        <v>57.24</v>
      </c>
    </row>
    <row r="54" spans="2:6" ht="15" customHeight="1">
      <c r="B54" s="183"/>
      <c r="C54" s="106"/>
      <c r="D54" s="246">
        <v>1988</v>
      </c>
      <c r="E54" s="305">
        <v>75.56</v>
      </c>
      <c r="F54" s="305">
        <v>60.853000000000002</v>
      </c>
    </row>
    <row r="55" spans="2:6" ht="15" customHeight="1">
      <c r="B55" s="183"/>
      <c r="C55" s="106"/>
      <c r="D55" s="246">
        <v>1989</v>
      </c>
      <c r="E55" s="305">
        <v>92.287999999999997</v>
      </c>
      <c r="F55" s="305">
        <v>63.231999999999999</v>
      </c>
    </row>
    <row r="56" spans="2:6" ht="15" customHeight="1">
      <c r="B56" s="183"/>
      <c r="C56" s="106"/>
      <c r="D56" s="246">
        <v>1990</v>
      </c>
      <c r="E56" s="305">
        <v>94.215000000000003</v>
      </c>
      <c r="F56" s="305">
        <v>63.566000000000003</v>
      </c>
    </row>
    <row r="57" spans="2:6" ht="15" customHeight="1">
      <c r="B57" s="183"/>
      <c r="C57" s="106"/>
      <c r="D57" s="246">
        <v>1991</v>
      </c>
      <c r="E57" s="305">
        <v>79.052000000000007</v>
      </c>
      <c r="F57" s="305">
        <v>57.726999999999997</v>
      </c>
    </row>
    <row r="58" spans="2:6" ht="15" customHeight="1">
      <c r="B58" s="183"/>
      <c r="C58" s="106"/>
      <c r="D58" s="246">
        <v>1992</v>
      </c>
      <c r="E58" s="305">
        <v>91.382999999999996</v>
      </c>
      <c r="F58" s="305">
        <v>67.408000000000001</v>
      </c>
    </row>
    <row r="59" spans="2:6" ht="15" customHeight="1">
      <c r="B59" s="183"/>
      <c r="C59" s="106"/>
      <c r="D59" s="246">
        <v>1993</v>
      </c>
      <c r="E59" s="305">
        <v>89.207999999999998</v>
      </c>
      <c r="F59" s="305">
        <v>70.66</v>
      </c>
    </row>
    <row r="60" spans="2:6" ht="15" customHeight="1">
      <c r="B60" s="183"/>
      <c r="C60" s="106"/>
      <c r="D60" s="246">
        <v>1994</v>
      </c>
      <c r="E60" s="305">
        <v>77.522999999999996</v>
      </c>
      <c r="F60" s="305">
        <v>70.498000000000005</v>
      </c>
    </row>
    <row r="61" spans="2:6" ht="15" customHeight="1">
      <c r="B61" s="183"/>
      <c r="C61" s="106"/>
      <c r="D61" s="246">
        <v>1995</v>
      </c>
      <c r="E61" s="305">
        <v>75.103999999999999</v>
      </c>
      <c r="F61" s="305">
        <v>68.671000000000006</v>
      </c>
    </row>
    <row r="62" spans="2:6" ht="15" customHeight="1">
      <c r="B62" s="183"/>
      <c r="C62" s="106"/>
      <c r="D62" s="246">
        <v>1996</v>
      </c>
      <c r="E62" s="305">
        <v>73.908000000000001</v>
      </c>
      <c r="F62" s="305">
        <v>70.221000000000004</v>
      </c>
    </row>
    <row r="63" spans="2:6" ht="15" customHeight="1">
      <c r="B63" s="183"/>
      <c r="C63" s="106"/>
      <c r="D63" s="246">
        <v>1997</v>
      </c>
      <c r="E63" s="305">
        <v>73.647999999999996</v>
      </c>
      <c r="F63" s="305">
        <v>74.545000000000002</v>
      </c>
    </row>
    <row r="64" spans="2:6" ht="15" customHeight="1">
      <c r="B64" s="183"/>
      <c r="C64" s="106"/>
      <c r="D64" s="246">
        <v>1998</v>
      </c>
      <c r="E64" s="305">
        <v>74.88</v>
      </c>
      <c r="F64" s="305">
        <v>76.528999999999996</v>
      </c>
    </row>
    <row r="65" spans="2:7" ht="15" customHeight="1">
      <c r="B65" s="183"/>
      <c r="C65" s="106"/>
      <c r="D65" s="246">
        <v>1999</v>
      </c>
      <c r="E65" s="305">
        <v>78.652000000000001</v>
      </c>
      <c r="F65" s="305">
        <v>71.478999999999999</v>
      </c>
    </row>
    <row r="66" spans="2:7" ht="15" customHeight="1">
      <c r="B66" s="183"/>
      <c r="C66" s="106"/>
      <c r="D66" s="246">
        <v>2000</v>
      </c>
      <c r="E66" s="305">
        <v>82.424000000000007</v>
      </c>
      <c r="F66" s="305">
        <v>69.715999999999994</v>
      </c>
    </row>
    <row r="67" spans="2:7" ht="15" customHeight="1">
      <c r="B67" s="183"/>
      <c r="C67" s="106"/>
      <c r="D67" s="246">
        <v>2001</v>
      </c>
      <c r="E67" s="305">
        <v>82.352000000000004</v>
      </c>
      <c r="F67" s="305">
        <v>68.915999999999997</v>
      </c>
    </row>
    <row r="68" spans="2:7" ht="15" customHeight="1">
      <c r="B68" s="183"/>
      <c r="C68" s="106"/>
      <c r="D68" s="246">
        <v>2002</v>
      </c>
      <c r="E68" s="305">
        <v>80.334999999999994</v>
      </c>
      <c r="F68" s="305">
        <v>74.921000000000006</v>
      </c>
    </row>
    <row r="69" spans="2:7" ht="15" customHeight="1">
      <c r="B69" s="183"/>
      <c r="C69" s="106"/>
      <c r="D69" s="246">
        <v>2003</v>
      </c>
      <c r="E69" s="305">
        <v>79.480999999999995</v>
      </c>
      <c r="F69" s="305">
        <v>71.828999999999994</v>
      </c>
    </row>
    <row r="70" spans="2:7" ht="15" customHeight="1">
      <c r="B70" s="183"/>
      <c r="C70" s="106"/>
      <c r="D70" s="246">
        <v>2004</v>
      </c>
      <c r="E70" s="305">
        <v>84.59</v>
      </c>
      <c r="F70" s="305">
        <v>82.138999999999996</v>
      </c>
    </row>
    <row r="71" spans="2:7" ht="15" customHeight="1">
      <c r="B71" s="183"/>
      <c r="C71" s="106"/>
      <c r="D71" s="246">
        <v>2005</v>
      </c>
      <c r="E71" s="305">
        <v>81.725999999999999</v>
      </c>
      <c r="F71" s="305">
        <v>71.602000000000004</v>
      </c>
    </row>
    <row r="72" spans="2:7" ht="15" customHeight="1">
      <c r="B72" s="183"/>
      <c r="C72" s="106"/>
      <c r="D72" s="246">
        <v>2006</v>
      </c>
      <c r="E72" s="305">
        <v>82.442999999999998</v>
      </c>
      <c r="F72" s="305">
        <v>70.712999999999994</v>
      </c>
    </row>
    <row r="73" spans="2:7" ht="15" customHeight="1">
      <c r="B73" s="183"/>
      <c r="C73" s="106"/>
      <c r="D73" s="246">
        <v>2007</v>
      </c>
      <c r="E73" s="305">
        <v>82.102999999999994</v>
      </c>
      <c r="F73" s="305">
        <v>65.323999999999998</v>
      </c>
    </row>
    <row r="74" spans="2:7" ht="15" customHeight="1">
      <c r="B74" s="183"/>
      <c r="C74" s="106"/>
      <c r="D74" s="246">
        <v>2008</v>
      </c>
      <c r="E74" s="305">
        <v>85.858999999999995</v>
      </c>
      <c r="F74" s="305">
        <v>84.108000000000004</v>
      </c>
    </row>
    <row r="75" spans="2:7" ht="15" customHeight="1">
      <c r="B75" s="183"/>
      <c r="C75" s="106"/>
      <c r="D75" s="246">
        <v>2009</v>
      </c>
      <c r="E75" s="305">
        <v>86.879000000000005</v>
      </c>
      <c r="F75" s="305">
        <v>84.411000000000001</v>
      </c>
    </row>
    <row r="76" spans="2:7" ht="15" customHeight="1">
      <c r="B76" s="183"/>
      <c r="C76" s="106"/>
      <c r="D76" s="246">
        <v>2010</v>
      </c>
      <c r="E76" s="305">
        <v>87.537999999999997</v>
      </c>
      <c r="F76" s="305">
        <v>75.668000000000006</v>
      </c>
    </row>
    <row r="77" spans="2:7" ht="15" customHeight="1">
      <c r="B77" s="183"/>
      <c r="C77" s="106"/>
      <c r="D77" s="246">
        <v>2011</v>
      </c>
      <c r="E77" s="305">
        <v>93.465999999999994</v>
      </c>
      <c r="F77" s="305">
        <v>81.230999999999995</v>
      </c>
    </row>
    <row r="78" spans="2:7" ht="15" customHeight="1">
      <c r="B78" s="183"/>
      <c r="C78" s="106"/>
      <c r="D78" s="246">
        <v>2012</v>
      </c>
      <c r="E78" s="305">
        <v>94.346000000000004</v>
      </c>
      <c r="F78" s="305">
        <v>79.334999999999994</v>
      </c>
      <c r="G78" s="187"/>
    </row>
    <row r="79" spans="2:7" ht="15" customHeight="1">
      <c r="B79" s="183"/>
      <c r="C79" s="106"/>
      <c r="D79" s="246">
        <v>2013</v>
      </c>
      <c r="E79" s="305">
        <v>96.781999999999996</v>
      </c>
      <c r="F79" s="305">
        <v>84.822999999999993</v>
      </c>
      <c r="G79" s="187"/>
    </row>
    <row r="80" spans="2:7" ht="15" customHeight="1">
      <c r="B80" s="183"/>
      <c r="C80" s="106"/>
      <c r="D80" s="246">
        <v>2014</v>
      </c>
      <c r="E80" s="305">
        <v>91.593999999999994</v>
      </c>
      <c r="F80" s="305">
        <v>78.218000000000004</v>
      </c>
    </row>
    <row r="81" spans="2:8" ht="15" customHeight="1">
      <c r="B81" s="183"/>
      <c r="C81" s="106"/>
      <c r="D81" s="246">
        <v>2015</v>
      </c>
      <c r="E81" s="305">
        <v>110.07</v>
      </c>
      <c r="F81" s="305">
        <v>90.72</v>
      </c>
    </row>
    <row r="82" spans="2:8" ht="15" customHeight="1">
      <c r="B82" s="183"/>
      <c r="C82" s="106"/>
      <c r="D82" s="246">
        <v>2016</v>
      </c>
      <c r="E82" s="305">
        <v>115.11499999999999</v>
      </c>
      <c r="F82" s="305">
        <v>94.914000000000001</v>
      </c>
    </row>
    <row r="83" spans="2:8" ht="15" customHeight="1">
      <c r="B83" s="183"/>
      <c r="C83" s="106"/>
      <c r="D83" s="246">
        <v>2017</v>
      </c>
      <c r="E83" s="305">
        <v>100.53400000000001</v>
      </c>
      <c r="F83" s="305">
        <v>82.525000000000006</v>
      </c>
      <c r="G83" s="187"/>
    </row>
    <row r="84" spans="2:8" ht="15" customHeight="1">
      <c r="B84" s="183"/>
      <c r="C84" s="106"/>
      <c r="D84" s="246">
        <v>2018</v>
      </c>
      <c r="E84" s="305">
        <v>95.79</v>
      </c>
      <c r="F84" s="305">
        <v>87.811000000000007</v>
      </c>
      <c r="G84" s="187"/>
    </row>
    <row r="85" spans="2:8" ht="15" customHeight="1">
      <c r="B85" s="183"/>
      <c r="C85" s="106"/>
      <c r="D85" s="246">
        <v>2019</v>
      </c>
      <c r="E85" s="305">
        <v>97.239000000000004</v>
      </c>
      <c r="F85" s="305">
        <v>92.236000000000004</v>
      </c>
    </row>
    <row r="86" spans="2:8" ht="15" customHeight="1">
      <c r="B86" s="183"/>
      <c r="C86" s="106"/>
      <c r="D86" s="246">
        <v>2020</v>
      </c>
      <c r="E86" s="305">
        <v>85.885000000000005</v>
      </c>
      <c r="F86" s="305">
        <v>81.828000000000003</v>
      </c>
    </row>
    <row r="87" spans="2:8" ht="15" customHeight="1">
      <c r="B87" s="183"/>
      <c r="C87" s="106"/>
      <c r="D87" s="246">
        <v>2021</v>
      </c>
      <c r="E87" s="305">
        <v>87.105000000000004</v>
      </c>
      <c r="F87" s="305">
        <v>87.177999999999997</v>
      </c>
    </row>
    <row r="88" spans="2:8" ht="15" customHeight="1">
      <c r="B88" s="183"/>
      <c r="C88" s="106"/>
      <c r="D88" s="246">
        <v>2022</v>
      </c>
      <c r="E88" s="305">
        <v>124.49299999999999</v>
      </c>
      <c r="F88" s="305">
        <v>85.064999999999998</v>
      </c>
    </row>
    <row r="89" spans="2:8" ht="15" customHeight="1">
      <c r="B89" s="183"/>
      <c r="C89" s="106"/>
      <c r="D89" s="246">
        <v>2023</v>
      </c>
      <c r="E89" s="305">
        <v>105.66500000000001</v>
      </c>
      <c r="F89" s="305">
        <v>85.778000000000006</v>
      </c>
    </row>
    <row r="90" spans="2:8" ht="15" customHeight="1">
      <c r="B90" s="183"/>
      <c r="C90" s="106"/>
      <c r="D90" s="269">
        <v>2024</v>
      </c>
      <c r="E90" s="306">
        <v>95.602999999999994</v>
      </c>
      <c r="F90" s="306">
        <v>83.138000000000005</v>
      </c>
    </row>
    <row r="91" spans="2:8" ht="13.8">
      <c r="B91" s="183"/>
      <c r="C91" s="106"/>
      <c r="D91" s="106"/>
      <c r="E91" s="106"/>
      <c r="F91" s="106"/>
    </row>
    <row r="92" spans="2:8">
      <c r="G92" s="194" t="s">
        <v>736</v>
      </c>
      <c r="H92" s="26"/>
    </row>
  </sheetData>
  <mergeCells count="6">
    <mergeCell ref="D32:F32"/>
    <mergeCell ref="D34:D35"/>
    <mergeCell ref="E35:F35"/>
    <mergeCell ref="B3:G3"/>
    <mergeCell ref="D6:F6"/>
    <mergeCell ref="D5:F5"/>
  </mergeCells>
  <hyperlinks>
    <hyperlink ref="G92" location="Inhaltsverzeichnis!A1" display="› Zurück zum Inhaltsverzeichnis" xr:uid="{AEFEA3BC-98D3-4F1D-8730-ED566CFBC7AD}"/>
  </hyperlinks>
  <pageMargins left="0.7" right="0.7" top="0.78740157499999996" bottom="0.78740157499999996"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dimension ref="B1:I118"/>
  <sheetViews>
    <sheetView zoomScaleNormal="100" workbookViewId="0">
      <pane ySplit="6" topLeftCell="A32" activePane="bottomLeft" state="frozen"/>
      <selection pane="bottomLeft" activeCell="C7" sqref="C7:I113"/>
    </sheetView>
  </sheetViews>
  <sheetFormatPr baseColWidth="10" defaultColWidth="11.375" defaultRowHeight="11.4"/>
  <cols>
    <col min="1" max="1" width="2.75" style="97" customWidth="1"/>
    <col min="2" max="2" width="27.625" style="97" customWidth="1"/>
    <col min="3" max="4" width="14.75" style="97" customWidth="1"/>
    <col min="5" max="5" width="14.75" style="103" customWidth="1"/>
    <col min="6" max="6" width="14.75" style="97" customWidth="1"/>
    <col min="7" max="7" width="14.75" style="103" customWidth="1"/>
    <col min="8" max="8" width="14.75" style="97" customWidth="1"/>
    <col min="9" max="9" width="14.75" style="103" customWidth="1"/>
    <col min="10" max="16384" width="11.375" style="97"/>
  </cols>
  <sheetData>
    <row r="1" spans="2:9" s="99" customFormat="1" ht="14.1" customHeight="1">
      <c r="B1" s="100"/>
      <c r="C1" s="100"/>
      <c r="D1" s="100"/>
      <c r="E1" s="100"/>
      <c r="F1" s="100"/>
      <c r="G1" s="100"/>
      <c r="H1" s="100"/>
      <c r="I1" s="101"/>
    </row>
    <row r="2" spans="2:9" s="94" customFormat="1" ht="20.100000000000001" customHeight="1">
      <c r="B2" s="93" t="s">
        <v>337</v>
      </c>
      <c r="C2" s="102"/>
      <c r="D2" s="102"/>
      <c r="E2" s="102"/>
      <c r="F2" s="102"/>
      <c r="G2" s="102"/>
      <c r="H2" s="102"/>
      <c r="I2" s="102"/>
    </row>
    <row r="3" spans="2:9" s="83" customFormat="1" ht="50.1" customHeight="1">
      <c r="B3" s="543" t="s">
        <v>801</v>
      </c>
      <c r="C3" s="543"/>
      <c r="D3" s="543"/>
      <c r="E3" s="543"/>
      <c r="F3" s="543"/>
      <c r="G3" s="543"/>
      <c r="H3" s="543"/>
      <c r="I3" s="543"/>
    </row>
    <row r="4" spans="2:9" ht="18" customHeight="1">
      <c r="B4" s="567" t="s">
        <v>369</v>
      </c>
      <c r="C4" s="567" t="s">
        <v>530</v>
      </c>
      <c r="D4" s="541" t="s">
        <v>32</v>
      </c>
      <c r="E4" s="541"/>
      <c r="F4" s="541"/>
      <c r="G4" s="541"/>
      <c r="H4" s="541"/>
      <c r="I4" s="542"/>
    </row>
    <row r="5" spans="2:9" ht="18" customHeight="1">
      <c r="B5" s="567"/>
      <c r="C5" s="567"/>
      <c r="D5" s="568" t="s">
        <v>33</v>
      </c>
      <c r="E5" s="568"/>
      <c r="F5" s="568" t="s">
        <v>34</v>
      </c>
      <c r="G5" s="568"/>
      <c r="H5" s="568" t="s">
        <v>370</v>
      </c>
      <c r="I5" s="569"/>
    </row>
    <row r="6" spans="2:9" ht="27.6" customHeight="1">
      <c r="B6" s="567"/>
      <c r="C6" s="567"/>
      <c r="D6" s="202" t="s">
        <v>3</v>
      </c>
      <c r="E6" s="203" t="s">
        <v>35</v>
      </c>
      <c r="F6" s="202" t="s">
        <v>3</v>
      </c>
      <c r="G6" s="203" t="s">
        <v>35</v>
      </c>
      <c r="H6" s="202" t="s">
        <v>3</v>
      </c>
      <c r="I6" s="204" t="s">
        <v>35</v>
      </c>
    </row>
    <row r="7" spans="2:9" ht="15" customHeight="1">
      <c r="B7" s="301" t="s">
        <v>36</v>
      </c>
      <c r="C7" s="198">
        <v>2549</v>
      </c>
      <c r="D7" s="198">
        <v>301</v>
      </c>
      <c r="E7" s="199">
        <v>11.808552373479795</v>
      </c>
      <c r="F7" s="198">
        <v>270</v>
      </c>
      <c r="G7" s="199">
        <v>10.592389172224403</v>
      </c>
      <c r="H7" s="198">
        <v>588</v>
      </c>
      <c r="I7" s="199">
        <v>23.067869752844253</v>
      </c>
    </row>
    <row r="8" spans="2:9" ht="15" customHeight="1">
      <c r="B8" s="205" t="s">
        <v>37</v>
      </c>
      <c r="C8" s="198">
        <v>8062</v>
      </c>
      <c r="D8" s="198">
        <v>1661</v>
      </c>
      <c r="E8" s="199">
        <v>20.602828082361697</v>
      </c>
      <c r="F8" s="198">
        <v>756</v>
      </c>
      <c r="G8" s="199">
        <v>9.3773257256263953</v>
      </c>
      <c r="H8" s="198">
        <v>1171</v>
      </c>
      <c r="I8" s="199">
        <v>14.524931778714958</v>
      </c>
    </row>
    <row r="9" spans="2:9" ht="15" customHeight="1">
      <c r="B9" s="205" t="s">
        <v>38</v>
      </c>
      <c r="C9" s="198">
        <v>12710</v>
      </c>
      <c r="D9" s="198">
        <v>1401</v>
      </c>
      <c r="E9" s="199">
        <v>11.022816679779702</v>
      </c>
      <c r="F9" s="198">
        <v>1942</v>
      </c>
      <c r="G9" s="199">
        <v>15.279307631785995</v>
      </c>
      <c r="H9" s="198">
        <v>2674</v>
      </c>
      <c r="I9" s="199">
        <v>21.038552321007082</v>
      </c>
    </row>
    <row r="10" spans="2:9" ht="15" customHeight="1">
      <c r="B10" s="205" t="s">
        <v>39</v>
      </c>
      <c r="C10" s="198">
        <v>22377</v>
      </c>
      <c r="D10" s="198">
        <v>2883</v>
      </c>
      <c r="E10" s="199">
        <v>12.883764579702373</v>
      </c>
      <c r="F10" s="198">
        <v>2400</v>
      </c>
      <c r="G10" s="199">
        <v>10.725298297358895</v>
      </c>
      <c r="H10" s="198">
        <v>5404</v>
      </c>
      <c r="I10" s="199">
        <v>24.149796666219782</v>
      </c>
    </row>
    <row r="11" spans="2:9" ht="15" customHeight="1">
      <c r="B11" s="205" t="s">
        <v>40</v>
      </c>
      <c r="C11" s="198">
        <v>12508</v>
      </c>
      <c r="D11" s="198">
        <v>1347</v>
      </c>
      <c r="E11" s="199">
        <v>10.769107771026542</v>
      </c>
      <c r="F11" s="198">
        <v>1781</v>
      </c>
      <c r="G11" s="199">
        <v>14.238887112248161</v>
      </c>
      <c r="H11" s="198">
        <v>3855</v>
      </c>
      <c r="I11" s="199">
        <v>30.820275023984649</v>
      </c>
    </row>
    <row r="12" spans="2:9" ht="15" customHeight="1">
      <c r="B12" s="205" t="s">
        <v>41</v>
      </c>
      <c r="C12" s="198">
        <v>6943</v>
      </c>
      <c r="D12" s="198">
        <v>952</v>
      </c>
      <c r="E12" s="199">
        <v>13.711652023620912</v>
      </c>
      <c r="F12" s="198">
        <v>247</v>
      </c>
      <c r="G12" s="199">
        <v>3.5575399683134092</v>
      </c>
      <c r="H12" s="198">
        <v>3205</v>
      </c>
      <c r="I12" s="199">
        <v>46.161601613135531</v>
      </c>
    </row>
    <row r="13" spans="2:9" ht="15" customHeight="1">
      <c r="B13" s="205" t="s">
        <v>42</v>
      </c>
      <c r="C13" s="198">
        <v>8880</v>
      </c>
      <c r="D13" s="198">
        <v>1205</v>
      </c>
      <c r="E13" s="199">
        <v>13.56981981981982</v>
      </c>
      <c r="F13" s="198">
        <v>929</v>
      </c>
      <c r="G13" s="199">
        <v>10.461711711711711</v>
      </c>
      <c r="H13" s="198">
        <v>3605</v>
      </c>
      <c r="I13" s="199">
        <v>40.596846846846844</v>
      </c>
    </row>
    <row r="14" spans="2:9" ht="15" customHeight="1">
      <c r="B14" s="205" t="s">
        <v>43</v>
      </c>
      <c r="C14" s="198">
        <v>38871</v>
      </c>
      <c r="D14" s="198">
        <v>4562</v>
      </c>
      <c r="E14" s="199">
        <v>11.736255820534588</v>
      </c>
      <c r="F14" s="198">
        <v>5266</v>
      </c>
      <c r="G14" s="199">
        <v>13.54737464948162</v>
      </c>
      <c r="H14" s="198">
        <v>8565</v>
      </c>
      <c r="I14" s="199">
        <v>22.034421548197887</v>
      </c>
    </row>
    <row r="15" spans="2:9" ht="15" customHeight="1">
      <c r="B15" s="205" t="s">
        <v>44</v>
      </c>
      <c r="C15" s="198">
        <v>39186</v>
      </c>
      <c r="D15" s="198">
        <v>6386</v>
      </c>
      <c r="E15" s="199">
        <v>16.296636553871281</v>
      </c>
      <c r="F15" s="198">
        <v>5690</v>
      </c>
      <c r="G15" s="199">
        <v>14.520492012453426</v>
      </c>
      <c r="H15" s="198">
        <v>12394</v>
      </c>
      <c r="I15" s="199">
        <v>31.628642882662177</v>
      </c>
    </row>
    <row r="16" spans="2:9" ht="15" customHeight="1">
      <c r="B16" s="205" t="s">
        <v>45</v>
      </c>
      <c r="C16" s="198">
        <v>73098</v>
      </c>
      <c r="D16" s="198">
        <v>14173</v>
      </c>
      <c r="E16" s="199">
        <v>19.389039371802237</v>
      </c>
      <c r="F16" s="198">
        <v>13334</v>
      </c>
      <c r="G16" s="199">
        <v>18.241265150893319</v>
      </c>
      <c r="H16" s="198">
        <v>22542</v>
      </c>
      <c r="I16" s="199">
        <v>30.838053024706557</v>
      </c>
    </row>
    <row r="17" spans="2:9" ht="15" customHeight="1">
      <c r="B17" s="205" t="s">
        <v>46</v>
      </c>
      <c r="C17" s="198">
        <v>1851</v>
      </c>
      <c r="D17" s="198">
        <v>542</v>
      </c>
      <c r="E17" s="199">
        <v>29.281469475958943</v>
      </c>
      <c r="F17" s="198">
        <v>93</v>
      </c>
      <c r="G17" s="199">
        <v>5.0243111831442464</v>
      </c>
      <c r="H17" s="198">
        <v>1505</v>
      </c>
      <c r="I17" s="199">
        <v>81.307401404646143</v>
      </c>
    </row>
    <row r="18" spans="2:9" ht="15" customHeight="1">
      <c r="B18" s="205" t="s">
        <v>47</v>
      </c>
      <c r="C18" s="198">
        <v>11236</v>
      </c>
      <c r="D18" s="198">
        <v>2026</v>
      </c>
      <c r="E18" s="199">
        <v>18.0313278746885</v>
      </c>
      <c r="F18" s="198">
        <v>1474</v>
      </c>
      <c r="G18" s="199">
        <v>13.118547525809895</v>
      </c>
      <c r="H18" s="198">
        <v>4446</v>
      </c>
      <c r="I18" s="199">
        <v>39.569241723033109</v>
      </c>
    </row>
    <row r="19" spans="2:9" ht="15" customHeight="1">
      <c r="B19" s="205" t="s">
        <v>48</v>
      </c>
      <c r="C19" s="198">
        <v>4328</v>
      </c>
      <c r="D19" s="198">
        <v>808</v>
      </c>
      <c r="E19" s="199">
        <v>18.669131238447321</v>
      </c>
      <c r="F19" s="198">
        <v>400</v>
      </c>
      <c r="G19" s="199">
        <v>9.2421441774491679</v>
      </c>
      <c r="H19" s="198">
        <v>2034</v>
      </c>
      <c r="I19" s="199">
        <v>46.996303142329019</v>
      </c>
    </row>
    <row r="20" spans="2:9" ht="15" customHeight="1">
      <c r="B20" s="205" t="s">
        <v>49</v>
      </c>
      <c r="C20" s="198">
        <v>54073</v>
      </c>
      <c r="D20" s="198">
        <v>10740</v>
      </c>
      <c r="E20" s="199">
        <v>19.862038355556379</v>
      </c>
      <c r="F20" s="198">
        <v>7340</v>
      </c>
      <c r="G20" s="199">
        <v>13.574242228099051</v>
      </c>
      <c r="H20" s="198">
        <v>18539</v>
      </c>
      <c r="I20" s="199">
        <v>34.285133060862165</v>
      </c>
    </row>
    <row r="21" spans="2:9" ht="15" customHeight="1">
      <c r="B21" s="520" t="s">
        <v>795</v>
      </c>
      <c r="C21" s="517">
        <v>1098</v>
      </c>
      <c r="D21" s="198">
        <v>52</v>
      </c>
      <c r="E21" s="433">
        <v>4.7</v>
      </c>
      <c r="F21" s="198">
        <v>63</v>
      </c>
      <c r="G21" s="433">
        <v>5.7377049180327866</v>
      </c>
      <c r="H21" s="198">
        <v>357</v>
      </c>
      <c r="I21" s="433">
        <v>32.513661202185787</v>
      </c>
    </row>
    <row r="22" spans="2:9" ht="15" customHeight="1">
      <c r="B22" s="205" t="s">
        <v>796</v>
      </c>
      <c r="C22" s="198">
        <v>11662</v>
      </c>
      <c r="D22" s="198">
        <v>1983</v>
      </c>
      <c r="E22" s="199">
        <v>17.003944434916825</v>
      </c>
      <c r="F22" s="198">
        <v>2365</v>
      </c>
      <c r="G22" s="199">
        <v>20.279540387583605</v>
      </c>
      <c r="H22" s="198">
        <v>2601</v>
      </c>
      <c r="I22" s="199">
        <v>22.303206997084548</v>
      </c>
    </row>
    <row r="23" spans="2:9" ht="15" customHeight="1">
      <c r="B23" s="415" t="s">
        <v>724</v>
      </c>
      <c r="C23" s="200">
        <v>314797</v>
      </c>
      <c r="D23" s="200">
        <v>51023</v>
      </c>
      <c r="E23" s="201">
        <v>16.208223077094129</v>
      </c>
      <c r="F23" s="200">
        <v>44898</v>
      </c>
      <c r="G23" s="201">
        <v>14.262524738164595</v>
      </c>
      <c r="H23" s="200">
        <v>98813</v>
      </c>
      <c r="I23" s="201">
        <v>31.389435096268386</v>
      </c>
    </row>
    <row r="24" spans="2:9" ht="15" customHeight="1">
      <c r="B24" s="205" t="s">
        <v>50</v>
      </c>
      <c r="C24" s="198">
        <v>29680</v>
      </c>
      <c r="D24" s="198">
        <v>4436</v>
      </c>
      <c r="E24" s="199">
        <v>14.94609164420485</v>
      </c>
      <c r="F24" s="198">
        <v>4088</v>
      </c>
      <c r="G24" s="199">
        <v>13.773584905660377</v>
      </c>
      <c r="H24" s="198">
        <v>6374</v>
      </c>
      <c r="I24" s="199">
        <v>21.475741239892184</v>
      </c>
    </row>
    <row r="25" spans="2:9" ht="15" customHeight="1">
      <c r="B25" s="205" t="s">
        <v>51</v>
      </c>
      <c r="C25" s="198">
        <v>7669</v>
      </c>
      <c r="D25" s="198">
        <v>991</v>
      </c>
      <c r="E25" s="199">
        <v>12.922154127004825</v>
      </c>
      <c r="F25" s="198">
        <v>844</v>
      </c>
      <c r="G25" s="199">
        <v>11.005346198982918</v>
      </c>
      <c r="H25" s="198">
        <v>1432</v>
      </c>
      <c r="I25" s="199">
        <v>18.672577911070544</v>
      </c>
    </row>
    <row r="26" spans="2:9" ht="15" customHeight="1">
      <c r="B26" s="205" t="s">
        <v>52</v>
      </c>
      <c r="C26" s="198">
        <v>26777</v>
      </c>
      <c r="D26" s="198">
        <v>4410</v>
      </c>
      <c r="E26" s="199">
        <v>16.469358031146133</v>
      </c>
      <c r="F26" s="198">
        <v>2826</v>
      </c>
      <c r="G26" s="199">
        <v>10.553833513836501</v>
      </c>
      <c r="H26" s="198">
        <v>5551</v>
      </c>
      <c r="I26" s="199">
        <v>20.730477648728389</v>
      </c>
    </row>
    <row r="27" spans="2:9" ht="15" customHeight="1">
      <c r="B27" s="205" t="s">
        <v>53</v>
      </c>
      <c r="C27" s="198">
        <v>35925</v>
      </c>
      <c r="D27" s="198">
        <v>5278</v>
      </c>
      <c r="E27" s="199">
        <v>14.691718858733472</v>
      </c>
      <c r="F27" s="198">
        <v>5646</v>
      </c>
      <c r="G27" s="199">
        <v>15.716075156576201</v>
      </c>
      <c r="H27" s="198">
        <v>4902</v>
      </c>
      <c r="I27" s="199">
        <v>13.64509394572025</v>
      </c>
    </row>
    <row r="28" spans="2:9" ht="15" customHeight="1">
      <c r="B28" s="205" t="s">
        <v>54</v>
      </c>
      <c r="C28" s="198">
        <v>31051</v>
      </c>
      <c r="D28" s="198">
        <v>5318</v>
      </c>
      <c r="E28" s="199">
        <v>17.126662587356282</v>
      </c>
      <c r="F28" s="198">
        <v>4120</v>
      </c>
      <c r="G28" s="199">
        <v>13.268493768316642</v>
      </c>
      <c r="H28" s="198">
        <v>7460</v>
      </c>
      <c r="I28" s="199">
        <v>24.024991143602463</v>
      </c>
    </row>
    <row r="29" spans="2:9" ht="15" customHeight="1">
      <c r="B29" s="205" t="s">
        <v>797</v>
      </c>
      <c r="C29" s="198">
        <v>11319</v>
      </c>
      <c r="D29" s="198">
        <v>2233</v>
      </c>
      <c r="E29" s="199">
        <v>19.727891156462583</v>
      </c>
      <c r="F29" s="198">
        <v>2351</v>
      </c>
      <c r="G29" s="199">
        <v>20.770386076508526</v>
      </c>
      <c r="H29" s="198">
        <v>1642</v>
      </c>
      <c r="I29" s="199">
        <v>14.506581853520629</v>
      </c>
    </row>
    <row r="30" spans="2:9" ht="15" customHeight="1">
      <c r="B30" s="205" t="s">
        <v>55</v>
      </c>
      <c r="C30" s="198">
        <v>16528</v>
      </c>
      <c r="D30" s="198">
        <v>3348</v>
      </c>
      <c r="E30" s="199">
        <v>20.256534365924491</v>
      </c>
      <c r="F30" s="198">
        <v>3399</v>
      </c>
      <c r="G30" s="199">
        <v>20.565101645692156</v>
      </c>
      <c r="H30" s="198">
        <v>2557</v>
      </c>
      <c r="I30" s="199">
        <v>15.470716360116166</v>
      </c>
    </row>
    <row r="31" spans="2:9" ht="15" customHeight="1">
      <c r="B31" s="205" t="s">
        <v>56</v>
      </c>
      <c r="C31" s="198">
        <v>37755</v>
      </c>
      <c r="D31" s="198">
        <v>7704</v>
      </c>
      <c r="E31" s="199">
        <v>20.405244338498214</v>
      </c>
      <c r="F31" s="198">
        <v>6806</v>
      </c>
      <c r="G31" s="199">
        <v>18.026751423652495</v>
      </c>
      <c r="H31" s="198">
        <v>9400</v>
      </c>
      <c r="I31" s="199">
        <v>24.897364587471856</v>
      </c>
    </row>
    <row r="32" spans="2:9" ht="15" customHeight="1">
      <c r="B32" s="205" t="s">
        <v>57</v>
      </c>
      <c r="C32" s="198">
        <v>26601</v>
      </c>
      <c r="D32" s="198">
        <v>5186</v>
      </c>
      <c r="E32" s="199">
        <v>19.495507687680913</v>
      </c>
      <c r="F32" s="198">
        <v>5737</v>
      </c>
      <c r="G32" s="199">
        <v>21.566858388782375</v>
      </c>
      <c r="H32" s="198">
        <v>5559</v>
      </c>
      <c r="I32" s="199">
        <v>20.897710612382994</v>
      </c>
    </row>
    <row r="33" spans="2:9" ht="15" customHeight="1">
      <c r="B33" s="205" t="s">
        <v>58</v>
      </c>
      <c r="C33" s="198">
        <v>7062</v>
      </c>
      <c r="D33" s="198">
        <v>1265</v>
      </c>
      <c r="E33" s="199">
        <v>17.912772585669781</v>
      </c>
      <c r="F33" s="198">
        <v>1888</v>
      </c>
      <c r="G33" s="199">
        <v>26.734636080430473</v>
      </c>
      <c r="H33" s="198">
        <v>828</v>
      </c>
      <c r="I33" s="199">
        <v>11.724723874256584</v>
      </c>
    </row>
    <row r="34" spans="2:9" ht="15" customHeight="1">
      <c r="B34" s="205" t="s">
        <v>59</v>
      </c>
      <c r="C34" s="198">
        <v>13487</v>
      </c>
      <c r="D34" s="198">
        <v>2359</v>
      </c>
      <c r="E34" s="199">
        <v>17.490917179506191</v>
      </c>
      <c r="F34" s="198">
        <v>3757</v>
      </c>
      <c r="G34" s="199">
        <v>27.856454363461108</v>
      </c>
      <c r="H34" s="198">
        <v>1223</v>
      </c>
      <c r="I34" s="199">
        <v>9.0679913991250825</v>
      </c>
    </row>
    <row r="35" spans="2:9" ht="15" customHeight="1">
      <c r="B35" s="205" t="s">
        <v>60</v>
      </c>
      <c r="C35" s="198">
        <v>11523</v>
      </c>
      <c r="D35" s="198">
        <v>2051</v>
      </c>
      <c r="E35" s="199">
        <v>17.799184240215222</v>
      </c>
      <c r="F35" s="198">
        <v>2885</v>
      </c>
      <c r="G35" s="199">
        <v>25.036882756226674</v>
      </c>
      <c r="H35" s="198">
        <v>1434</v>
      </c>
      <c r="I35" s="199">
        <v>12.444675865659985</v>
      </c>
    </row>
    <row r="36" spans="2:9" ht="15" customHeight="1">
      <c r="B36" s="205" t="s">
        <v>61</v>
      </c>
      <c r="C36" s="198">
        <v>9330</v>
      </c>
      <c r="D36" s="198">
        <v>1781</v>
      </c>
      <c r="E36" s="199">
        <v>19.088960342979636</v>
      </c>
      <c r="F36" s="198">
        <v>2033</v>
      </c>
      <c r="G36" s="199">
        <v>21.789924973204716</v>
      </c>
      <c r="H36" s="198">
        <v>1485</v>
      </c>
      <c r="I36" s="199">
        <v>15.916398713826366</v>
      </c>
    </row>
    <row r="37" spans="2:9" ht="15" customHeight="1">
      <c r="B37" s="205" t="s">
        <v>62</v>
      </c>
      <c r="C37" s="198">
        <v>16429</v>
      </c>
      <c r="D37" s="198">
        <v>3146</v>
      </c>
      <c r="E37" s="199">
        <v>19.149065676547568</v>
      </c>
      <c r="F37" s="198">
        <v>4618</v>
      </c>
      <c r="G37" s="199">
        <v>28.108831943514517</v>
      </c>
      <c r="H37" s="198">
        <v>2123</v>
      </c>
      <c r="I37" s="199">
        <v>12.922271592914965</v>
      </c>
    </row>
    <row r="38" spans="2:9" ht="15" customHeight="1">
      <c r="B38" s="415" t="s">
        <v>725</v>
      </c>
      <c r="C38" s="200">
        <v>281136</v>
      </c>
      <c r="D38" s="200">
        <v>49506</v>
      </c>
      <c r="E38" s="201">
        <v>17.60927095782824</v>
      </c>
      <c r="F38" s="200">
        <v>50998</v>
      </c>
      <c r="G38" s="201">
        <v>18.139974958738829</v>
      </c>
      <c r="H38" s="200">
        <v>51970</v>
      </c>
      <c r="I38" s="201">
        <v>18.485715098742244</v>
      </c>
    </row>
    <row r="39" spans="2:9" ht="15" customHeight="1">
      <c r="B39" s="205" t="s">
        <v>63</v>
      </c>
      <c r="C39" s="198">
        <v>57798</v>
      </c>
      <c r="D39" s="198">
        <v>7126</v>
      </c>
      <c r="E39" s="199">
        <v>12.329146337243504</v>
      </c>
      <c r="F39" s="198">
        <v>7816</v>
      </c>
      <c r="G39" s="199">
        <v>13.522959271947126</v>
      </c>
      <c r="H39" s="198">
        <v>7505</v>
      </c>
      <c r="I39" s="199">
        <v>12.984878369493755</v>
      </c>
    </row>
    <row r="40" spans="2:9" ht="15" customHeight="1">
      <c r="B40" s="205" t="s">
        <v>64</v>
      </c>
      <c r="C40" s="198">
        <v>17253</v>
      </c>
      <c r="D40" s="198">
        <v>2206</v>
      </c>
      <c r="E40" s="199">
        <v>12.786182113255665</v>
      </c>
      <c r="F40" s="198">
        <v>2847</v>
      </c>
      <c r="G40" s="199">
        <v>16.501478003825419</v>
      </c>
      <c r="H40" s="198">
        <v>2957</v>
      </c>
      <c r="I40" s="199">
        <v>17.139048281458297</v>
      </c>
    </row>
    <row r="41" spans="2:9" ht="15" customHeight="1">
      <c r="B41" s="205" t="s">
        <v>65</v>
      </c>
      <c r="C41" s="198">
        <v>17962</v>
      </c>
      <c r="D41" s="198">
        <v>2636</v>
      </c>
      <c r="E41" s="199">
        <v>14.675425899120365</v>
      </c>
      <c r="F41" s="198">
        <v>3848</v>
      </c>
      <c r="G41" s="199">
        <v>21.423004119808482</v>
      </c>
      <c r="H41" s="198">
        <v>2610</v>
      </c>
      <c r="I41" s="199">
        <v>14.530675871283821</v>
      </c>
    </row>
    <row r="42" spans="2:9" ht="15" customHeight="1">
      <c r="B42" s="205" t="s">
        <v>66</v>
      </c>
      <c r="C42" s="198">
        <v>13641</v>
      </c>
      <c r="D42" s="198">
        <v>1685</v>
      </c>
      <c r="E42" s="199">
        <v>12.352466827945165</v>
      </c>
      <c r="F42" s="198">
        <v>1963</v>
      </c>
      <c r="G42" s="199">
        <v>14.39044058353493</v>
      </c>
      <c r="H42" s="198">
        <v>1790</v>
      </c>
      <c r="I42" s="199">
        <v>13.12220511692691</v>
      </c>
    </row>
    <row r="43" spans="2:9" ht="15" customHeight="1">
      <c r="B43" s="205" t="s">
        <v>67</v>
      </c>
      <c r="C43" s="198">
        <v>31666</v>
      </c>
      <c r="D43" s="198">
        <v>5545</v>
      </c>
      <c r="E43" s="199">
        <v>17.510894966209815</v>
      </c>
      <c r="F43" s="198">
        <v>5896</v>
      </c>
      <c r="G43" s="199">
        <v>18.619339354512725</v>
      </c>
      <c r="H43" s="198">
        <v>5481</v>
      </c>
      <c r="I43" s="199">
        <v>17.308785448114698</v>
      </c>
    </row>
    <row r="44" spans="2:9" ht="15" customHeight="1">
      <c r="B44" s="205" t="s">
        <v>68</v>
      </c>
      <c r="C44" s="198">
        <v>42496</v>
      </c>
      <c r="D44" s="198">
        <v>6782</v>
      </c>
      <c r="E44" s="199">
        <v>15.959149096385541</v>
      </c>
      <c r="F44" s="198">
        <v>10478</v>
      </c>
      <c r="G44" s="199">
        <v>24.656438253012048</v>
      </c>
      <c r="H44" s="198">
        <v>6125</v>
      </c>
      <c r="I44" s="199">
        <v>14.41312123493976</v>
      </c>
    </row>
    <row r="45" spans="2:9" ht="15" customHeight="1">
      <c r="B45" s="205" t="s">
        <v>69</v>
      </c>
      <c r="C45" s="198">
        <v>31323</v>
      </c>
      <c r="D45" s="198">
        <v>6020</v>
      </c>
      <c r="E45" s="199">
        <v>19.219104172652685</v>
      </c>
      <c r="F45" s="198">
        <v>6263</v>
      </c>
      <c r="G45" s="199">
        <v>19.994891932445807</v>
      </c>
      <c r="H45" s="198">
        <v>5906</v>
      </c>
      <c r="I45" s="199">
        <v>18.855154359416403</v>
      </c>
    </row>
    <row r="46" spans="2:9" ht="15" customHeight="1">
      <c r="B46" s="205" t="s">
        <v>70</v>
      </c>
      <c r="C46" s="198">
        <v>36705</v>
      </c>
      <c r="D46" s="198">
        <v>6865</v>
      </c>
      <c r="E46" s="199">
        <v>18.703173954502113</v>
      </c>
      <c r="F46" s="198">
        <v>7233</v>
      </c>
      <c r="G46" s="199">
        <v>19.705762157744179</v>
      </c>
      <c r="H46" s="198">
        <v>8493</v>
      </c>
      <c r="I46" s="199">
        <v>23.138536984062117</v>
      </c>
    </row>
    <row r="47" spans="2:9" ht="15" customHeight="1">
      <c r="B47" s="205" t="s">
        <v>71</v>
      </c>
      <c r="C47" s="198">
        <v>28812</v>
      </c>
      <c r="D47" s="198">
        <v>4477</v>
      </c>
      <c r="E47" s="199">
        <v>15.538664445369985</v>
      </c>
      <c r="F47" s="198">
        <v>5003</v>
      </c>
      <c r="G47" s="199">
        <v>17.364292655837847</v>
      </c>
      <c r="H47" s="198">
        <v>6711</v>
      </c>
      <c r="I47" s="199">
        <v>23.292378175760099</v>
      </c>
    </row>
    <row r="48" spans="2:9" ht="15" customHeight="1">
      <c r="B48" s="415" t="s">
        <v>726</v>
      </c>
      <c r="C48" s="200">
        <v>277656</v>
      </c>
      <c r="D48" s="200">
        <v>43342</v>
      </c>
      <c r="E48" s="201">
        <v>15.60996340795805</v>
      </c>
      <c r="F48" s="200">
        <v>51347</v>
      </c>
      <c r="G48" s="201">
        <v>18.493027343187254</v>
      </c>
      <c r="H48" s="200">
        <v>47578</v>
      </c>
      <c r="I48" s="201">
        <v>17.135592243639611</v>
      </c>
    </row>
    <row r="49" spans="2:9" ht="15" customHeight="1">
      <c r="B49" s="205" t="s">
        <v>72</v>
      </c>
      <c r="C49" s="198">
        <v>9853</v>
      </c>
      <c r="D49" s="198">
        <v>1252</v>
      </c>
      <c r="E49" s="199">
        <v>12.70678981021009</v>
      </c>
      <c r="F49" s="198">
        <v>1722</v>
      </c>
      <c r="G49" s="199">
        <v>17.476910585608444</v>
      </c>
      <c r="H49" s="198">
        <v>1137</v>
      </c>
      <c r="I49" s="199">
        <v>11.539632599208364</v>
      </c>
    </row>
    <row r="50" spans="2:9" ht="15" customHeight="1">
      <c r="B50" s="205" t="s">
        <v>73</v>
      </c>
      <c r="C50" s="198">
        <v>25234</v>
      </c>
      <c r="D50" s="198">
        <v>3331</v>
      </c>
      <c r="E50" s="199">
        <v>13.200443845605136</v>
      </c>
      <c r="F50" s="198">
        <v>4738</v>
      </c>
      <c r="G50" s="199">
        <v>18.776254260125228</v>
      </c>
      <c r="H50" s="198">
        <v>2897</v>
      </c>
      <c r="I50" s="199">
        <v>11.480542125703415</v>
      </c>
    </row>
    <row r="51" spans="2:9" ht="15" customHeight="1">
      <c r="B51" s="205" t="s">
        <v>798</v>
      </c>
      <c r="C51" s="198">
        <v>10939</v>
      </c>
      <c r="D51" s="198">
        <v>2066</v>
      </c>
      <c r="E51" s="199">
        <v>18.886552701343813</v>
      </c>
      <c r="F51" s="198">
        <v>1872</v>
      </c>
      <c r="G51" s="199">
        <v>17.113081634518696</v>
      </c>
      <c r="H51" s="198">
        <v>2214</v>
      </c>
      <c r="I51" s="199">
        <v>20.239510010055763</v>
      </c>
    </row>
    <row r="52" spans="2:9" ht="15" customHeight="1">
      <c r="B52" s="205" t="s">
        <v>74</v>
      </c>
      <c r="C52" s="198">
        <v>15644</v>
      </c>
      <c r="D52" s="198">
        <v>2454</v>
      </c>
      <c r="E52" s="199">
        <v>15.686525185374583</v>
      </c>
      <c r="F52" s="198">
        <v>3019</v>
      </c>
      <c r="G52" s="199">
        <v>19.298133469700844</v>
      </c>
      <c r="H52" s="198">
        <v>2219</v>
      </c>
      <c r="I52" s="199">
        <v>14.184351828176936</v>
      </c>
    </row>
    <row r="53" spans="2:9" ht="15" customHeight="1">
      <c r="B53" s="205" t="s">
        <v>75</v>
      </c>
      <c r="C53" s="198">
        <v>61192</v>
      </c>
      <c r="D53" s="198">
        <v>8543</v>
      </c>
      <c r="E53" s="199">
        <v>13.960975290887697</v>
      </c>
      <c r="F53" s="198">
        <v>8484</v>
      </c>
      <c r="G53" s="199">
        <v>13.864557458491305</v>
      </c>
      <c r="H53" s="198">
        <v>9672</v>
      </c>
      <c r="I53" s="199">
        <v>15.80598771081187</v>
      </c>
    </row>
    <row r="54" spans="2:9" ht="15" customHeight="1">
      <c r="B54" s="205" t="s">
        <v>76</v>
      </c>
      <c r="C54" s="198">
        <v>19251</v>
      </c>
      <c r="D54" s="198">
        <v>2539</v>
      </c>
      <c r="E54" s="199">
        <v>13.188925250636331</v>
      </c>
      <c r="F54" s="198">
        <v>3506</v>
      </c>
      <c r="G54" s="199">
        <v>18.212040932938546</v>
      </c>
      <c r="H54" s="198">
        <v>2582</v>
      </c>
      <c r="I54" s="199">
        <v>13.412290270635291</v>
      </c>
    </row>
    <row r="55" spans="2:9" ht="15" customHeight="1">
      <c r="B55" s="205" t="s">
        <v>77</v>
      </c>
      <c r="C55" s="198">
        <v>10097</v>
      </c>
      <c r="D55" s="198">
        <v>1237</v>
      </c>
      <c r="E55" s="199">
        <v>12.25116371199366</v>
      </c>
      <c r="F55" s="198">
        <v>1443</v>
      </c>
      <c r="G55" s="199">
        <v>14.291373675349114</v>
      </c>
      <c r="H55" s="198">
        <v>2244</v>
      </c>
      <c r="I55" s="199">
        <v>22.224423095969101</v>
      </c>
    </row>
    <row r="56" spans="2:9" ht="15" customHeight="1">
      <c r="B56" s="205" t="s">
        <v>78</v>
      </c>
      <c r="C56" s="198">
        <v>37091</v>
      </c>
      <c r="D56" s="198">
        <v>4096</v>
      </c>
      <c r="E56" s="199">
        <v>11.043110188455421</v>
      </c>
      <c r="F56" s="198">
        <v>5057</v>
      </c>
      <c r="G56" s="199">
        <v>13.634035210698011</v>
      </c>
      <c r="H56" s="198">
        <v>6819</v>
      </c>
      <c r="I56" s="199">
        <v>18.384513763446659</v>
      </c>
    </row>
    <row r="57" spans="2:9" ht="15" customHeight="1">
      <c r="B57" s="205" t="s">
        <v>79</v>
      </c>
      <c r="C57" s="198">
        <v>17230</v>
      </c>
      <c r="D57" s="198">
        <v>1865</v>
      </c>
      <c r="E57" s="199">
        <v>10.824143934997098</v>
      </c>
      <c r="F57" s="198">
        <v>2328</v>
      </c>
      <c r="G57" s="199">
        <v>13.511317469529891</v>
      </c>
      <c r="H57" s="198">
        <v>4544</v>
      </c>
      <c r="I57" s="199">
        <v>26.372605919907137</v>
      </c>
    </row>
    <row r="58" spans="2:9" ht="15" customHeight="1">
      <c r="B58" s="205" t="s">
        <v>80</v>
      </c>
      <c r="C58" s="198">
        <v>44062</v>
      </c>
      <c r="D58" s="198">
        <v>4921</v>
      </c>
      <c r="E58" s="199">
        <v>11.168353683446053</v>
      </c>
      <c r="F58" s="198">
        <v>5766</v>
      </c>
      <c r="G58" s="199">
        <v>13.086105941627707</v>
      </c>
      <c r="H58" s="198">
        <v>7495</v>
      </c>
      <c r="I58" s="199">
        <v>17.01012210067632</v>
      </c>
    </row>
    <row r="59" spans="2:9" ht="15" customHeight="1">
      <c r="B59" s="205" t="s">
        <v>81</v>
      </c>
      <c r="C59" s="198">
        <v>17813</v>
      </c>
      <c r="D59" s="198">
        <v>3025</v>
      </c>
      <c r="E59" s="199">
        <v>16.981979453208332</v>
      </c>
      <c r="F59" s="198">
        <v>2890</v>
      </c>
      <c r="G59" s="199">
        <v>16.224105990007299</v>
      </c>
      <c r="H59" s="198">
        <v>2933</v>
      </c>
      <c r="I59" s="199">
        <v>16.465502722730591</v>
      </c>
    </row>
    <row r="60" spans="2:9" ht="15" customHeight="1">
      <c r="B60" s="205" t="s">
        <v>82</v>
      </c>
      <c r="C60" s="198">
        <v>13984</v>
      </c>
      <c r="D60" s="198">
        <v>2364</v>
      </c>
      <c r="E60" s="199">
        <v>16.90503432494279</v>
      </c>
      <c r="F60" s="198">
        <v>2487</v>
      </c>
      <c r="G60" s="199">
        <v>17.784610983981693</v>
      </c>
      <c r="H60" s="198">
        <v>3151</v>
      </c>
      <c r="I60" s="199">
        <v>22.532894736842106</v>
      </c>
    </row>
    <row r="61" spans="2:9" ht="15" customHeight="1">
      <c r="B61" s="205" t="s">
        <v>83</v>
      </c>
      <c r="C61" s="198">
        <v>48901</v>
      </c>
      <c r="D61" s="198">
        <v>9052</v>
      </c>
      <c r="E61" s="199">
        <v>18.510868898386537</v>
      </c>
      <c r="F61" s="198">
        <v>9061</v>
      </c>
      <c r="G61" s="199">
        <v>18.529273429991207</v>
      </c>
      <c r="H61" s="198">
        <v>9895</v>
      </c>
      <c r="I61" s="199">
        <v>20.234760025357353</v>
      </c>
    </row>
    <row r="62" spans="2:9" ht="15" customHeight="1">
      <c r="B62" s="415" t="s">
        <v>727</v>
      </c>
      <c r="C62" s="200">
        <v>331291</v>
      </c>
      <c r="D62" s="200">
        <v>46745</v>
      </c>
      <c r="E62" s="201">
        <v>14.109951673906021</v>
      </c>
      <c r="F62" s="200">
        <v>52373</v>
      </c>
      <c r="G62" s="201">
        <v>15.808760274200024</v>
      </c>
      <c r="H62" s="200">
        <v>57802</v>
      </c>
      <c r="I62" s="201">
        <v>17.44750083763217</v>
      </c>
    </row>
    <row r="63" spans="2:9" ht="15" customHeight="1">
      <c r="B63" s="205" t="s">
        <v>84</v>
      </c>
      <c r="C63" s="198">
        <v>22694</v>
      </c>
      <c r="D63" s="198">
        <v>2771</v>
      </c>
      <c r="E63" s="199">
        <v>12.210275843835374</v>
      </c>
      <c r="F63" s="198">
        <v>3244</v>
      </c>
      <c r="G63" s="199">
        <v>14.294527187802943</v>
      </c>
      <c r="H63" s="198">
        <v>4386</v>
      </c>
      <c r="I63" s="199">
        <v>19.326694280426544</v>
      </c>
    </row>
    <row r="64" spans="2:9" ht="15" customHeight="1">
      <c r="B64" s="205" t="s">
        <v>85</v>
      </c>
      <c r="C64" s="198">
        <v>38397</v>
      </c>
      <c r="D64" s="198">
        <v>5491</v>
      </c>
      <c r="E64" s="199">
        <v>14.300596400760476</v>
      </c>
      <c r="F64" s="198">
        <v>6550</v>
      </c>
      <c r="G64" s="199">
        <v>17.058624371695704</v>
      </c>
      <c r="H64" s="198">
        <v>8586</v>
      </c>
      <c r="I64" s="199">
        <v>22.361121962653332</v>
      </c>
    </row>
    <row r="65" spans="2:9" ht="15" customHeight="1">
      <c r="B65" s="205" t="s">
        <v>86</v>
      </c>
      <c r="C65" s="198">
        <v>13779</v>
      </c>
      <c r="D65" s="198">
        <v>2176</v>
      </c>
      <c r="E65" s="199">
        <v>15.792147470788882</v>
      </c>
      <c r="F65" s="198">
        <v>2745</v>
      </c>
      <c r="G65" s="199">
        <v>19.921619856303067</v>
      </c>
      <c r="H65" s="198">
        <v>2438</v>
      </c>
      <c r="I65" s="199">
        <v>17.693591697510705</v>
      </c>
    </row>
    <row r="66" spans="2:9" ht="15" customHeight="1">
      <c r="B66" s="205" t="s">
        <v>87</v>
      </c>
      <c r="C66" s="198">
        <v>29391</v>
      </c>
      <c r="D66" s="198">
        <v>5971</v>
      </c>
      <c r="E66" s="199">
        <v>20.315742914497637</v>
      </c>
      <c r="F66" s="198">
        <v>5116</v>
      </c>
      <c r="G66" s="199">
        <v>17.4066891225205</v>
      </c>
      <c r="H66" s="198">
        <v>9215</v>
      </c>
      <c r="I66" s="199">
        <v>31.353135313531354</v>
      </c>
    </row>
    <row r="67" spans="2:9" ht="15" customHeight="1">
      <c r="B67" s="205" t="s">
        <v>88</v>
      </c>
      <c r="C67" s="198">
        <v>15580</v>
      </c>
      <c r="D67" s="198">
        <v>2689</v>
      </c>
      <c r="E67" s="199">
        <v>17.259306803594352</v>
      </c>
      <c r="F67" s="198">
        <v>2649</v>
      </c>
      <c r="G67" s="199">
        <v>17.002567394094996</v>
      </c>
      <c r="H67" s="198">
        <v>3634</v>
      </c>
      <c r="I67" s="199">
        <v>23.324775353016687</v>
      </c>
    </row>
    <row r="68" spans="2:9" ht="15" customHeight="1">
      <c r="B68" s="205" t="s">
        <v>89</v>
      </c>
      <c r="C68" s="198">
        <v>39266</v>
      </c>
      <c r="D68" s="198">
        <v>7640</v>
      </c>
      <c r="E68" s="199">
        <v>19.457036622013955</v>
      </c>
      <c r="F68" s="198">
        <v>7387</v>
      </c>
      <c r="G68" s="199">
        <v>18.812713288850404</v>
      </c>
      <c r="H68" s="198">
        <v>7191</v>
      </c>
      <c r="I68" s="199">
        <v>18.313553710589314</v>
      </c>
    </row>
    <row r="69" spans="2:9" ht="15" customHeight="1">
      <c r="B69" s="205" t="s">
        <v>90</v>
      </c>
      <c r="C69" s="198">
        <v>53543</v>
      </c>
      <c r="D69" s="198">
        <v>8252</v>
      </c>
      <c r="E69" s="199">
        <v>15.41191192125955</v>
      </c>
      <c r="F69" s="198">
        <v>11344</v>
      </c>
      <c r="G69" s="199">
        <v>21.186709747305905</v>
      </c>
      <c r="H69" s="198">
        <v>9377</v>
      </c>
      <c r="I69" s="199">
        <v>17.513026912948469</v>
      </c>
    </row>
    <row r="70" spans="2:9" ht="15" customHeight="1">
      <c r="B70" s="205" t="s">
        <v>91</v>
      </c>
      <c r="C70" s="198">
        <v>19902</v>
      </c>
      <c r="D70" s="198">
        <v>4060</v>
      </c>
      <c r="E70" s="199">
        <v>20.399959803034871</v>
      </c>
      <c r="F70" s="198">
        <v>3859</v>
      </c>
      <c r="G70" s="199">
        <v>19.390011054165409</v>
      </c>
      <c r="H70" s="198">
        <v>5747</v>
      </c>
      <c r="I70" s="199">
        <v>28.876494824640741</v>
      </c>
    </row>
    <row r="71" spans="2:9" ht="15" customHeight="1">
      <c r="B71" s="205" t="s">
        <v>92</v>
      </c>
      <c r="C71" s="198">
        <v>11168</v>
      </c>
      <c r="D71" s="198">
        <v>2070</v>
      </c>
      <c r="E71" s="199">
        <v>18.535100286532952</v>
      </c>
      <c r="F71" s="198">
        <v>2953</v>
      </c>
      <c r="G71" s="199">
        <v>26.441618911174785</v>
      </c>
      <c r="H71" s="198">
        <v>1025</v>
      </c>
      <c r="I71" s="199">
        <v>9.1780085959885387</v>
      </c>
    </row>
    <row r="72" spans="2:9" ht="15" customHeight="1">
      <c r="B72" s="205" t="s">
        <v>93</v>
      </c>
      <c r="C72" s="198">
        <v>24287</v>
      </c>
      <c r="D72" s="198">
        <v>4632</v>
      </c>
      <c r="E72" s="199">
        <v>19.071931485980155</v>
      </c>
      <c r="F72" s="198">
        <v>6419</v>
      </c>
      <c r="G72" s="199">
        <v>26.429777247086918</v>
      </c>
      <c r="H72" s="198">
        <v>1902</v>
      </c>
      <c r="I72" s="199">
        <v>7.8313501049944421</v>
      </c>
    </row>
    <row r="73" spans="2:9" ht="15" customHeight="1">
      <c r="B73" s="205" t="s">
        <v>94</v>
      </c>
      <c r="C73" s="198">
        <v>24598</v>
      </c>
      <c r="D73" s="198">
        <v>4248</v>
      </c>
      <c r="E73" s="199">
        <v>17.269696723310837</v>
      </c>
      <c r="F73" s="198">
        <v>7718</v>
      </c>
      <c r="G73" s="199">
        <v>31.376534677616064</v>
      </c>
      <c r="H73" s="198">
        <v>2846</v>
      </c>
      <c r="I73" s="199">
        <v>11.570046345231319</v>
      </c>
    </row>
    <row r="74" spans="2:9" ht="15" customHeight="1">
      <c r="B74" s="205" t="s">
        <v>95</v>
      </c>
      <c r="C74" s="198">
        <v>18731</v>
      </c>
      <c r="D74" s="198">
        <v>3434</v>
      </c>
      <c r="E74" s="199">
        <v>18.333244354279003</v>
      </c>
      <c r="F74" s="198">
        <v>4549</v>
      </c>
      <c r="G74" s="199">
        <v>24.285943088996849</v>
      </c>
      <c r="H74" s="198">
        <v>3620</v>
      </c>
      <c r="I74" s="199">
        <v>19.326250600608617</v>
      </c>
    </row>
    <row r="75" spans="2:9" ht="15" customHeight="1">
      <c r="B75" s="205" t="s">
        <v>96</v>
      </c>
      <c r="C75" s="198">
        <v>7031</v>
      </c>
      <c r="D75" s="198">
        <v>1471</v>
      </c>
      <c r="E75" s="199">
        <v>20.921632769165129</v>
      </c>
      <c r="F75" s="198">
        <v>1675</v>
      </c>
      <c r="G75" s="199">
        <v>23.823069264684968</v>
      </c>
      <c r="H75" s="198">
        <v>427</v>
      </c>
      <c r="I75" s="199">
        <v>6.0731048215047645</v>
      </c>
    </row>
    <row r="76" spans="2:9" ht="15" customHeight="1">
      <c r="B76" s="205" t="s">
        <v>97</v>
      </c>
      <c r="C76" s="198">
        <v>5940</v>
      </c>
      <c r="D76" s="198">
        <v>1183</v>
      </c>
      <c r="E76" s="199">
        <v>19.915824915824913</v>
      </c>
      <c r="F76" s="198">
        <v>1272</v>
      </c>
      <c r="G76" s="199">
        <v>21.414141414141412</v>
      </c>
      <c r="H76" s="198">
        <v>508</v>
      </c>
      <c r="I76" s="199">
        <v>8.5521885521885519</v>
      </c>
    </row>
    <row r="77" spans="2:9" ht="15" customHeight="1">
      <c r="B77" s="205" t="s">
        <v>98</v>
      </c>
      <c r="C77" s="198">
        <v>4839</v>
      </c>
      <c r="D77" s="198">
        <v>1008</v>
      </c>
      <c r="E77" s="199">
        <v>20.830750154990703</v>
      </c>
      <c r="F77" s="198">
        <v>1120</v>
      </c>
      <c r="G77" s="199">
        <v>23.145277949989669</v>
      </c>
      <c r="H77" s="198">
        <v>303</v>
      </c>
      <c r="I77" s="199">
        <v>6.2616243025418479</v>
      </c>
    </row>
    <row r="78" spans="2:9" ht="15" customHeight="1">
      <c r="B78" s="205" t="s">
        <v>99</v>
      </c>
      <c r="C78" s="198">
        <v>10822</v>
      </c>
      <c r="D78" s="198">
        <v>2279</v>
      </c>
      <c r="E78" s="199">
        <v>21.05895398262798</v>
      </c>
      <c r="F78" s="198">
        <v>2400</v>
      </c>
      <c r="G78" s="199">
        <v>22.177046756606909</v>
      </c>
      <c r="H78" s="198">
        <v>1115</v>
      </c>
      <c r="I78" s="199">
        <v>10.303086305673629</v>
      </c>
    </row>
    <row r="79" spans="2:9" ht="15" customHeight="1">
      <c r="B79" s="205" t="s">
        <v>100</v>
      </c>
      <c r="C79" s="198">
        <v>20608</v>
      </c>
      <c r="D79" s="198">
        <v>3863</v>
      </c>
      <c r="E79" s="199">
        <v>18.74514751552795</v>
      </c>
      <c r="F79" s="198">
        <v>5791</v>
      </c>
      <c r="G79" s="199">
        <v>28.100737577639752</v>
      </c>
      <c r="H79" s="198">
        <v>1751</v>
      </c>
      <c r="I79" s="199">
        <v>8.4967003105590067</v>
      </c>
    </row>
    <row r="80" spans="2:9" ht="15" customHeight="1">
      <c r="B80" s="205" t="s">
        <v>101</v>
      </c>
      <c r="C80" s="198">
        <v>95836</v>
      </c>
      <c r="D80" s="198">
        <v>17519</v>
      </c>
      <c r="E80" s="199">
        <v>18.280186986101256</v>
      </c>
      <c r="F80" s="198">
        <v>20164</v>
      </c>
      <c r="G80" s="199">
        <v>21.040110188238241</v>
      </c>
      <c r="H80" s="198">
        <v>19143</v>
      </c>
      <c r="I80" s="199">
        <v>19.97474852873659</v>
      </c>
    </row>
    <row r="81" spans="2:9" ht="15" customHeight="1">
      <c r="B81" s="415" t="s">
        <v>102</v>
      </c>
      <c r="C81" s="200">
        <v>456412</v>
      </c>
      <c r="D81" s="200">
        <v>80757</v>
      </c>
      <c r="E81" s="201">
        <v>17.693881843597449</v>
      </c>
      <c r="F81" s="200">
        <v>96955</v>
      </c>
      <c r="G81" s="201">
        <v>21.242868285671719</v>
      </c>
      <c r="H81" s="200">
        <v>83214</v>
      </c>
      <c r="I81" s="201">
        <v>18.232211247732312</v>
      </c>
    </row>
    <row r="82" spans="2:9" ht="15" customHeight="1">
      <c r="B82" s="417" t="s">
        <v>103</v>
      </c>
      <c r="C82" s="518">
        <v>41400</v>
      </c>
      <c r="D82" s="198">
        <v>6921</v>
      </c>
      <c r="E82" s="199">
        <v>16.717391304347824</v>
      </c>
      <c r="F82" s="198">
        <v>9224</v>
      </c>
      <c r="G82" s="199">
        <v>22.280193236714975</v>
      </c>
      <c r="H82" s="198">
        <v>7282</v>
      </c>
      <c r="I82" s="199">
        <v>17.589371980676326</v>
      </c>
    </row>
    <row r="83" spans="2:9" ht="15" customHeight="1">
      <c r="B83" s="417" t="s">
        <v>104</v>
      </c>
      <c r="C83" s="518">
        <v>37560</v>
      </c>
      <c r="D83" s="198">
        <v>6648</v>
      </c>
      <c r="E83" s="199">
        <v>17.699680511182109</v>
      </c>
      <c r="F83" s="198">
        <v>7593</v>
      </c>
      <c r="G83" s="199">
        <v>20.21565495207668</v>
      </c>
      <c r="H83" s="198">
        <v>7446</v>
      </c>
      <c r="I83" s="199">
        <v>19.824281150159745</v>
      </c>
    </row>
    <row r="84" spans="2:9" ht="15" customHeight="1">
      <c r="B84" s="417" t="s">
        <v>105</v>
      </c>
      <c r="C84" s="518">
        <v>4269</v>
      </c>
      <c r="D84" s="198">
        <v>849</v>
      </c>
      <c r="E84" s="199">
        <v>19.88756148981026</v>
      </c>
      <c r="F84" s="198">
        <v>746</v>
      </c>
      <c r="G84" s="199">
        <v>17.474818458655424</v>
      </c>
      <c r="H84" s="198">
        <v>944</v>
      </c>
      <c r="I84" s="199">
        <v>22.112907003982198</v>
      </c>
    </row>
    <row r="85" spans="2:9" ht="15" customHeight="1">
      <c r="B85" s="417" t="s">
        <v>106</v>
      </c>
      <c r="C85" s="518">
        <v>2332</v>
      </c>
      <c r="D85" s="198">
        <v>464</v>
      </c>
      <c r="E85" s="199">
        <v>19.897084048027445</v>
      </c>
      <c r="F85" s="198">
        <v>455</v>
      </c>
      <c r="G85" s="199">
        <v>19.51114922813036</v>
      </c>
      <c r="H85" s="198">
        <v>158</v>
      </c>
      <c r="I85" s="199">
        <v>6.7753001715265864</v>
      </c>
    </row>
    <row r="86" spans="2:9" ht="15" customHeight="1">
      <c r="B86" s="417" t="s">
        <v>107</v>
      </c>
      <c r="C86" s="518">
        <v>3731</v>
      </c>
      <c r="D86" s="198">
        <v>648</v>
      </c>
      <c r="E86" s="199">
        <v>17.367997855802734</v>
      </c>
      <c r="F86" s="198">
        <v>834</v>
      </c>
      <c r="G86" s="199">
        <v>22.353256499597961</v>
      </c>
      <c r="H86" s="198">
        <v>261</v>
      </c>
      <c r="I86" s="199">
        <v>6.9954435808094351</v>
      </c>
    </row>
    <row r="87" spans="2:9" ht="15" customHeight="1">
      <c r="B87" s="417" t="s">
        <v>108</v>
      </c>
      <c r="C87" s="518">
        <v>10398</v>
      </c>
      <c r="D87" s="198">
        <v>1886</v>
      </c>
      <c r="E87" s="199">
        <v>18.138103481438741</v>
      </c>
      <c r="F87" s="198">
        <v>2201</v>
      </c>
      <c r="G87" s="199">
        <v>21.16753221773418</v>
      </c>
      <c r="H87" s="198">
        <v>951</v>
      </c>
      <c r="I87" s="199">
        <v>9.1459896133871901</v>
      </c>
    </row>
    <row r="88" spans="2:9" ht="15" customHeight="1">
      <c r="B88" s="417" t="s">
        <v>109</v>
      </c>
      <c r="C88" s="518">
        <v>3015</v>
      </c>
      <c r="D88" s="198">
        <v>610</v>
      </c>
      <c r="E88" s="199">
        <v>20.232172470978441</v>
      </c>
      <c r="F88" s="198">
        <v>550</v>
      </c>
      <c r="G88" s="199">
        <v>18.24212271973466</v>
      </c>
      <c r="H88" s="198">
        <v>251</v>
      </c>
      <c r="I88" s="199">
        <v>8.3250414593698174</v>
      </c>
    </row>
    <row r="89" spans="2:9" ht="15" customHeight="1">
      <c r="B89" s="417" t="s">
        <v>110</v>
      </c>
      <c r="C89" s="518">
        <v>497</v>
      </c>
      <c r="D89" s="198">
        <v>68</v>
      </c>
      <c r="E89" s="199">
        <v>13.682092555331993</v>
      </c>
      <c r="F89" s="198">
        <v>133</v>
      </c>
      <c r="G89" s="199">
        <v>26.760563380281688</v>
      </c>
      <c r="H89" s="198">
        <v>38</v>
      </c>
      <c r="I89" s="199">
        <v>7.6458752515090547</v>
      </c>
    </row>
    <row r="90" spans="2:9" ht="15" customHeight="1">
      <c r="B90" s="417" t="s">
        <v>111</v>
      </c>
      <c r="C90" s="518">
        <v>1411</v>
      </c>
      <c r="D90" s="198">
        <v>214</v>
      </c>
      <c r="E90" s="199">
        <v>15.166548547129697</v>
      </c>
      <c r="F90" s="198">
        <v>316</v>
      </c>
      <c r="G90" s="199">
        <v>22.395464209780297</v>
      </c>
      <c r="H90" s="198">
        <v>210</v>
      </c>
      <c r="I90" s="199">
        <v>14.883061658398301</v>
      </c>
    </row>
    <row r="91" spans="2:9" ht="15" customHeight="1">
      <c r="B91" s="417" t="s">
        <v>112</v>
      </c>
      <c r="C91" s="518">
        <v>4117</v>
      </c>
      <c r="D91" s="198">
        <v>867</v>
      </c>
      <c r="E91" s="199">
        <v>21.059023560845276</v>
      </c>
      <c r="F91" s="198">
        <v>330</v>
      </c>
      <c r="G91" s="199">
        <v>8.0155452999757095</v>
      </c>
      <c r="H91" s="198">
        <v>2383</v>
      </c>
      <c r="I91" s="199">
        <v>57.881952878309448</v>
      </c>
    </row>
    <row r="92" spans="2:9" ht="15" customHeight="1">
      <c r="B92" s="417" t="s">
        <v>113</v>
      </c>
      <c r="C92" s="518">
        <v>1203</v>
      </c>
      <c r="D92" s="198">
        <v>185</v>
      </c>
      <c r="E92" s="199">
        <v>15.378221113881963</v>
      </c>
      <c r="F92" s="198">
        <v>217</v>
      </c>
      <c r="G92" s="199">
        <v>18.038237738985867</v>
      </c>
      <c r="H92" s="198">
        <v>211</v>
      </c>
      <c r="I92" s="199">
        <v>17.539484621778886</v>
      </c>
    </row>
    <row r="93" spans="2:9" ht="15" customHeight="1">
      <c r="B93" s="417" t="s">
        <v>114</v>
      </c>
      <c r="C93" s="518">
        <v>560</v>
      </c>
      <c r="D93" s="198">
        <v>81</v>
      </c>
      <c r="E93" s="199">
        <v>14.464285714285715</v>
      </c>
      <c r="F93" s="198">
        <v>118</v>
      </c>
      <c r="G93" s="199">
        <v>21.071428571428573</v>
      </c>
      <c r="H93" s="198">
        <v>41</v>
      </c>
      <c r="I93" s="199">
        <v>7.3214285714285721</v>
      </c>
    </row>
    <row r="94" spans="2:9" ht="15" customHeight="1">
      <c r="B94" s="417" t="s">
        <v>115</v>
      </c>
      <c r="C94" s="518">
        <v>537</v>
      </c>
      <c r="D94" s="198">
        <v>75</v>
      </c>
      <c r="E94" s="199">
        <v>13.966480446927374</v>
      </c>
      <c r="F94" s="198">
        <v>121</v>
      </c>
      <c r="G94" s="199">
        <v>22.532588454376164</v>
      </c>
      <c r="H94" s="198">
        <v>26</v>
      </c>
      <c r="I94" s="199">
        <v>4.8417132216014895</v>
      </c>
    </row>
    <row r="95" spans="2:9" ht="15" customHeight="1">
      <c r="B95" s="417" t="s">
        <v>116</v>
      </c>
      <c r="C95" s="518">
        <v>23233</v>
      </c>
      <c r="D95" s="198">
        <v>5033</v>
      </c>
      <c r="E95" s="199">
        <v>21.66315155167219</v>
      </c>
      <c r="F95" s="198">
        <v>3313</v>
      </c>
      <c r="G95" s="199">
        <v>14.259888951060992</v>
      </c>
      <c r="H95" s="198">
        <v>4630</v>
      </c>
      <c r="I95" s="199">
        <v>19.928549907459217</v>
      </c>
    </row>
    <row r="96" spans="2:9" ht="15" customHeight="1">
      <c r="B96" s="418" t="s">
        <v>728</v>
      </c>
      <c r="C96" s="519">
        <v>134263</v>
      </c>
      <c r="D96" s="200">
        <v>24549</v>
      </c>
      <c r="E96" s="201">
        <v>18.284262976397073</v>
      </c>
      <c r="F96" s="200">
        <v>26151</v>
      </c>
      <c r="G96" s="201">
        <v>19.477443525021783</v>
      </c>
      <c r="H96" s="200">
        <v>24832</v>
      </c>
      <c r="I96" s="201">
        <v>18.495043310517417</v>
      </c>
    </row>
    <row r="97" spans="2:9" ht="15" customHeight="1">
      <c r="B97" s="417" t="s">
        <v>117</v>
      </c>
      <c r="C97" s="518">
        <v>29237</v>
      </c>
      <c r="D97" s="198">
        <v>4608</v>
      </c>
      <c r="E97" s="199">
        <v>15.760850976502377</v>
      </c>
      <c r="F97" s="198">
        <v>2924</v>
      </c>
      <c r="G97" s="199">
        <v>10.001026097068783</v>
      </c>
      <c r="H97" s="198">
        <v>14468</v>
      </c>
      <c r="I97" s="199">
        <v>49.485241303827344</v>
      </c>
    </row>
    <row r="98" spans="2:9" ht="15" customHeight="1">
      <c r="B98" s="417" t="s">
        <v>799</v>
      </c>
      <c r="C98" s="518">
        <v>1821</v>
      </c>
      <c r="D98" s="198">
        <v>454</v>
      </c>
      <c r="E98" s="199">
        <v>24.931356397583745</v>
      </c>
      <c r="F98" s="198">
        <v>268</v>
      </c>
      <c r="G98" s="199">
        <v>14.71718835804503</v>
      </c>
      <c r="H98" s="198">
        <v>625</v>
      </c>
      <c r="I98" s="199">
        <v>34.321801208127397</v>
      </c>
    </row>
    <row r="99" spans="2:9" ht="15" customHeight="1">
      <c r="B99" s="417" t="s">
        <v>118</v>
      </c>
      <c r="C99" s="518">
        <v>17930</v>
      </c>
      <c r="D99" s="198">
        <v>3277</v>
      </c>
      <c r="E99" s="199">
        <v>18.276631344116005</v>
      </c>
      <c r="F99" s="198">
        <v>3190</v>
      </c>
      <c r="G99" s="199">
        <v>17.791411042944784</v>
      </c>
      <c r="H99" s="198">
        <v>5725</v>
      </c>
      <c r="I99" s="199">
        <v>31.929726715002786</v>
      </c>
    </row>
    <row r="100" spans="2:9" ht="15" customHeight="1">
      <c r="B100" s="417" t="s">
        <v>119</v>
      </c>
      <c r="C100" s="518">
        <v>3243</v>
      </c>
      <c r="D100" s="198">
        <v>612</v>
      </c>
      <c r="E100" s="199">
        <v>18.871415356151712</v>
      </c>
      <c r="F100" s="198">
        <v>622</v>
      </c>
      <c r="G100" s="199">
        <v>19.179771816219549</v>
      </c>
      <c r="H100" s="198">
        <v>625</v>
      </c>
      <c r="I100" s="199">
        <v>19.272278754239903</v>
      </c>
    </row>
    <row r="101" spans="2:9" ht="15" customHeight="1">
      <c r="B101" s="417" t="s">
        <v>120</v>
      </c>
      <c r="C101" s="518">
        <v>4075</v>
      </c>
      <c r="D101" s="198">
        <v>688</v>
      </c>
      <c r="E101" s="199">
        <v>16.883435582822088</v>
      </c>
      <c r="F101" s="198">
        <v>1042</v>
      </c>
      <c r="G101" s="199">
        <v>25.570552147239262</v>
      </c>
      <c r="H101" s="198">
        <v>644</v>
      </c>
      <c r="I101" s="199">
        <v>15.803680981595091</v>
      </c>
    </row>
    <row r="102" spans="2:9" ht="15" customHeight="1">
      <c r="B102" s="417" t="s">
        <v>121</v>
      </c>
      <c r="C102" s="518">
        <v>4329</v>
      </c>
      <c r="D102" s="198">
        <v>1020</v>
      </c>
      <c r="E102" s="199">
        <v>23.562023562023562</v>
      </c>
      <c r="F102" s="198">
        <v>658</v>
      </c>
      <c r="G102" s="199">
        <v>15.1998151998152</v>
      </c>
      <c r="H102" s="198">
        <v>1263</v>
      </c>
      <c r="I102" s="199">
        <v>29.175329175329175</v>
      </c>
    </row>
    <row r="103" spans="2:9" ht="15" customHeight="1">
      <c r="B103" s="417" t="s">
        <v>122</v>
      </c>
      <c r="C103" s="518">
        <v>9290</v>
      </c>
      <c r="D103" s="198">
        <v>1595</v>
      </c>
      <c r="E103" s="199">
        <v>17.168998923573735</v>
      </c>
      <c r="F103" s="198">
        <v>2332</v>
      </c>
      <c r="G103" s="199">
        <v>25.102260495156081</v>
      </c>
      <c r="H103" s="198">
        <v>1590</v>
      </c>
      <c r="I103" s="199">
        <v>17.115177610333692</v>
      </c>
    </row>
    <row r="104" spans="2:9" ht="15" customHeight="1">
      <c r="B104" s="417" t="s">
        <v>123</v>
      </c>
      <c r="C104" s="518">
        <v>25557</v>
      </c>
      <c r="D104" s="198">
        <v>4524</v>
      </c>
      <c r="E104" s="199">
        <v>17.701608169973003</v>
      </c>
      <c r="F104" s="198">
        <v>4873</v>
      </c>
      <c r="G104" s="199">
        <v>19.067183159212739</v>
      </c>
      <c r="H104" s="198">
        <v>6314</v>
      </c>
      <c r="I104" s="199">
        <v>24.705560120514928</v>
      </c>
    </row>
    <row r="105" spans="2:9" ht="15" customHeight="1">
      <c r="B105" s="417" t="s">
        <v>124</v>
      </c>
      <c r="C105" s="518">
        <v>22995</v>
      </c>
      <c r="D105" s="198">
        <v>4097</v>
      </c>
      <c r="E105" s="199">
        <v>17.81691672102631</v>
      </c>
      <c r="F105" s="198">
        <v>3418</v>
      </c>
      <c r="G105" s="199">
        <v>14.864100891498152</v>
      </c>
      <c r="H105" s="198">
        <v>7112</v>
      </c>
      <c r="I105" s="199">
        <v>30.928462709284627</v>
      </c>
    </row>
    <row r="106" spans="2:9" ht="15" customHeight="1">
      <c r="B106" s="417" t="s">
        <v>800</v>
      </c>
      <c r="C106" s="518">
        <v>729</v>
      </c>
      <c r="D106" s="317">
        <v>158</v>
      </c>
      <c r="E106" s="199">
        <v>21.67352537722908</v>
      </c>
      <c r="F106" s="198">
        <v>114</v>
      </c>
      <c r="G106" s="199">
        <v>15.637860082304528</v>
      </c>
      <c r="H106" s="198">
        <v>103</v>
      </c>
      <c r="I106" s="199">
        <v>14.12894375857339</v>
      </c>
    </row>
    <row r="107" spans="2:9" ht="15" customHeight="1">
      <c r="B107" s="417" t="s">
        <v>125</v>
      </c>
      <c r="C107" s="518">
        <v>16919</v>
      </c>
      <c r="D107" s="198">
        <v>3151</v>
      </c>
      <c r="E107" s="199">
        <v>18.624032153200542</v>
      </c>
      <c r="F107" s="198">
        <v>3711</v>
      </c>
      <c r="G107" s="199">
        <v>21.933920444470715</v>
      </c>
      <c r="H107" s="198">
        <v>3372</v>
      </c>
      <c r="I107" s="199">
        <v>19.930255925291092</v>
      </c>
    </row>
    <row r="108" spans="2:9" ht="15" customHeight="1">
      <c r="B108" s="417" t="s">
        <v>126</v>
      </c>
      <c r="C108" s="518">
        <v>35295</v>
      </c>
      <c r="D108" s="198">
        <v>7783</v>
      </c>
      <c r="E108" s="199">
        <v>22.051282051282051</v>
      </c>
      <c r="F108" s="198">
        <v>6422</v>
      </c>
      <c r="G108" s="199">
        <v>18.195211786372006</v>
      </c>
      <c r="H108" s="198">
        <v>8010</v>
      </c>
      <c r="I108" s="199">
        <v>22.694432639184019</v>
      </c>
    </row>
    <row r="109" spans="2:9" ht="15" customHeight="1">
      <c r="B109" s="417" t="s">
        <v>127</v>
      </c>
      <c r="C109" s="518">
        <v>749</v>
      </c>
      <c r="D109" s="198">
        <v>127</v>
      </c>
      <c r="E109" s="199">
        <v>16.955941255006675</v>
      </c>
      <c r="F109" s="198">
        <v>131</v>
      </c>
      <c r="G109" s="199">
        <v>17.489986648865152</v>
      </c>
      <c r="H109" s="198">
        <v>158</v>
      </c>
      <c r="I109" s="199">
        <v>21.094793057409881</v>
      </c>
    </row>
    <row r="110" spans="2:9" ht="15" customHeight="1">
      <c r="B110" s="205" t="s">
        <v>128</v>
      </c>
      <c r="C110" s="518">
        <v>5314</v>
      </c>
      <c r="D110" s="198">
        <v>1263</v>
      </c>
      <c r="E110" s="199">
        <v>23.767406849830635</v>
      </c>
      <c r="F110" s="198">
        <v>741</v>
      </c>
      <c r="G110" s="199">
        <v>13.944298080541964</v>
      </c>
      <c r="H110" s="198">
        <v>1823</v>
      </c>
      <c r="I110" s="199">
        <v>34.305607828377873</v>
      </c>
    </row>
    <row r="111" spans="2:9" ht="15" customHeight="1">
      <c r="B111" s="205" t="s">
        <v>129</v>
      </c>
      <c r="C111" s="198">
        <v>858</v>
      </c>
      <c r="D111" s="198">
        <v>151</v>
      </c>
      <c r="E111" s="199">
        <v>17.599067599067599</v>
      </c>
      <c r="F111" s="198">
        <v>159</v>
      </c>
      <c r="G111" s="199">
        <v>18.53146853146853</v>
      </c>
      <c r="H111" s="198">
        <v>266</v>
      </c>
      <c r="I111" s="199">
        <v>31.002331002331001</v>
      </c>
    </row>
    <row r="112" spans="2:9" ht="15" customHeight="1">
      <c r="B112" s="415" t="s">
        <v>729</v>
      </c>
      <c r="C112" s="200">
        <v>178341</v>
      </c>
      <c r="D112" s="200">
        <v>33508</v>
      </c>
      <c r="E112" s="201">
        <v>18.788724970702194</v>
      </c>
      <c r="F112" s="200">
        <v>30605</v>
      </c>
      <c r="G112" s="201">
        <v>17.160944482760556</v>
      </c>
      <c r="H112" s="200">
        <v>52098</v>
      </c>
      <c r="I112" s="201">
        <v>29.212575907951621</v>
      </c>
    </row>
    <row r="113" spans="2:9" ht="15" customHeight="1">
      <c r="B113" s="416" t="s">
        <v>730</v>
      </c>
      <c r="C113" s="206">
        <v>1973896</v>
      </c>
      <c r="D113" s="206">
        <v>329430</v>
      </c>
      <c r="E113" s="430">
        <v>16.689329123722828</v>
      </c>
      <c r="F113" s="435">
        <v>353327</v>
      </c>
      <c r="G113" s="432">
        <v>17.899980546087534</v>
      </c>
      <c r="H113" s="435">
        <v>416307</v>
      </c>
      <c r="I113" s="430">
        <v>21.090624835351001</v>
      </c>
    </row>
    <row r="114" spans="2:9">
      <c r="B114" s="125"/>
      <c r="C114" s="414"/>
      <c r="E114" s="419"/>
      <c r="F114" s="414"/>
      <c r="H114" s="414"/>
      <c r="I114" s="419"/>
    </row>
    <row r="115" spans="2:9">
      <c r="B115" s="132" t="s">
        <v>732</v>
      </c>
    </row>
    <row r="116" spans="2:9">
      <c r="B116" s="133" t="s">
        <v>130</v>
      </c>
    </row>
    <row r="117" spans="2:9">
      <c r="B117" s="133"/>
    </row>
    <row r="118" spans="2:9">
      <c r="I118" s="196" t="s">
        <v>736</v>
      </c>
    </row>
  </sheetData>
  <mergeCells count="7">
    <mergeCell ref="B3:I3"/>
    <mergeCell ref="B4:B6"/>
    <mergeCell ref="C4:C6"/>
    <mergeCell ref="D4:I4"/>
    <mergeCell ref="D5:E5"/>
    <mergeCell ref="F5:G5"/>
    <mergeCell ref="H5:I5"/>
  </mergeCells>
  <hyperlinks>
    <hyperlink ref="I118" location="Inhaltsverzeichnis!A1" display="› Zurück zum Inhaltsverzeichnis" xr:uid="{B2670D46-5402-4827-A083-D25BD27C763B}"/>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B1:K122"/>
  <sheetViews>
    <sheetView zoomScaleNormal="100" workbookViewId="0">
      <pane ySplit="6" topLeftCell="A19" activePane="bottomLeft" state="frozen"/>
      <selection pane="bottomLeft" activeCell="I118" sqref="I118"/>
    </sheetView>
  </sheetViews>
  <sheetFormatPr baseColWidth="10" defaultColWidth="11.375" defaultRowHeight="11.4"/>
  <cols>
    <col min="1" max="1" width="2.75" style="97" customWidth="1"/>
    <col min="2" max="2" width="27" style="97" customWidth="1"/>
    <col min="3" max="3" width="13.75" style="97" customWidth="1"/>
    <col min="4" max="4" width="13.75" style="103" customWidth="1"/>
    <col min="5" max="5" width="13.75" style="97" customWidth="1"/>
    <col min="6" max="6" width="13.75" style="103" customWidth="1"/>
    <col min="7" max="8" width="13.75" style="97" customWidth="1"/>
    <col min="9" max="9" width="13.75" style="103" customWidth="1"/>
    <col min="10" max="16384" width="11.375" style="97"/>
  </cols>
  <sheetData>
    <row r="1" spans="2:9" s="99" customFormat="1" ht="14.1" customHeight="1">
      <c r="B1" s="100"/>
      <c r="C1" s="100"/>
      <c r="D1" s="100"/>
      <c r="E1" s="100"/>
      <c r="F1" s="100"/>
      <c r="G1" s="100"/>
      <c r="H1" s="100"/>
      <c r="I1" s="101"/>
    </row>
    <row r="2" spans="2:9" s="94" customFormat="1" ht="20.100000000000001" customHeight="1">
      <c r="B2" s="93" t="s">
        <v>337</v>
      </c>
      <c r="C2" s="102"/>
      <c r="D2" s="102"/>
      <c r="E2" s="102"/>
      <c r="F2" s="102"/>
      <c r="G2" s="102"/>
      <c r="H2" s="102"/>
      <c r="I2" s="102"/>
    </row>
    <row r="3" spans="2:9" s="83" customFormat="1" ht="50.1" customHeight="1">
      <c r="B3" s="543" t="s">
        <v>822</v>
      </c>
      <c r="C3" s="543"/>
      <c r="D3" s="543"/>
      <c r="E3" s="543"/>
      <c r="F3" s="543"/>
      <c r="G3" s="543"/>
      <c r="H3" s="543"/>
      <c r="I3" s="543"/>
    </row>
    <row r="4" spans="2:9" ht="23.7" customHeight="1">
      <c r="B4" s="572" t="s">
        <v>369</v>
      </c>
      <c r="C4" s="572" t="s">
        <v>131</v>
      </c>
      <c r="D4" s="573"/>
      <c r="E4" s="573" t="s">
        <v>32</v>
      </c>
      <c r="F4" s="573"/>
      <c r="G4" s="573"/>
      <c r="H4" s="573"/>
      <c r="I4" s="544"/>
    </row>
    <row r="5" spans="2:9" ht="27" customHeight="1">
      <c r="B5" s="572"/>
      <c r="C5" s="572"/>
      <c r="D5" s="573"/>
      <c r="E5" s="573" t="s">
        <v>132</v>
      </c>
      <c r="F5" s="573"/>
      <c r="G5" s="573" t="s">
        <v>133</v>
      </c>
      <c r="H5" s="573"/>
      <c r="I5" s="544"/>
    </row>
    <row r="6" spans="2:9" ht="34.200000000000003">
      <c r="B6" s="572"/>
      <c r="C6" s="209" t="s">
        <v>3</v>
      </c>
      <c r="D6" s="207" t="s">
        <v>35</v>
      </c>
      <c r="E6" s="98" t="s">
        <v>3</v>
      </c>
      <c r="F6" s="207" t="s">
        <v>531</v>
      </c>
      <c r="G6" s="98" t="s">
        <v>134</v>
      </c>
      <c r="H6" s="98" t="s">
        <v>135</v>
      </c>
      <c r="I6" s="208" t="s">
        <v>237</v>
      </c>
    </row>
    <row r="7" spans="2:9" ht="16.5" customHeight="1">
      <c r="B7" s="150" t="s">
        <v>36</v>
      </c>
      <c r="C7" s="198">
        <v>1180</v>
      </c>
      <c r="D7" s="199">
        <v>46.5</v>
      </c>
      <c r="E7" s="198">
        <v>204</v>
      </c>
      <c r="F7" s="199">
        <v>70.099999999999994</v>
      </c>
      <c r="G7" s="433">
        <v>7.5</v>
      </c>
      <c r="H7" s="433">
        <v>8.4</v>
      </c>
      <c r="I7" s="433">
        <v>4.2</v>
      </c>
    </row>
    <row r="8" spans="2:9" ht="16.5" customHeight="1">
      <c r="B8" s="150" t="s">
        <v>37</v>
      </c>
      <c r="C8" s="198">
        <v>3318</v>
      </c>
      <c r="D8" s="199">
        <v>41.8</v>
      </c>
      <c r="E8" s="198">
        <v>954</v>
      </c>
      <c r="F8" s="199">
        <v>58.1</v>
      </c>
      <c r="G8" s="433">
        <v>10.3</v>
      </c>
      <c r="H8" s="433">
        <v>7.4</v>
      </c>
      <c r="I8" s="433">
        <v>5.9</v>
      </c>
    </row>
    <row r="9" spans="2:9" ht="16.5" customHeight="1">
      <c r="B9" s="150" t="s">
        <v>38</v>
      </c>
      <c r="C9" s="198">
        <v>4909</v>
      </c>
      <c r="D9" s="199">
        <v>38.6</v>
      </c>
      <c r="E9" s="198">
        <v>695</v>
      </c>
      <c r="F9" s="199">
        <v>49.6</v>
      </c>
      <c r="G9" s="433">
        <v>12.9</v>
      </c>
      <c r="H9" s="433">
        <v>7.6</v>
      </c>
      <c r="I9" s="433">
        <v>2.2000000000000002</v>
      </c>
    </row>
    <row r="10" spans="2:9" ht="16.5" customHeight="1">
      <c r="B10" s="150" t="s">
        <v>39</v>
      </c>
      <c r="C10" s="198">
        <v>8933</v>
      </c>
      <c r="D10" s="199">
        <v>39.9</v>
      </c>
      <c r="E10" s="198">
        <v>1495</v>
      </c>
      <c r="F10" s="199">
        <v>51.9</v>
      </c>
      <c r="G10" s="433">
        <v>20.6</v>
      </c>
      <c r="H10" s="433">
        <v>5.2</v>
      </c>
      <c r="I10" s="433">
        <v>2.1</v>
      </c>
    </row>
    <row r="11" spans="2:9" ht="16.5" customHeight="1">
      <c r="B11" s="150" t="s">
        <v>40</v>
      </c>
      <c r="C11" s="198">
        <v>5772</v>
      </c>
      <c r="D11" s="199">
        <v>46.2</v>
      </c>
      <c r="E11" s="198">
        <v>827</v>
      </c>
      <c r="F11" s="199">
        <v>62</v>
      </c>
      <c r="G11" s="433">
        <v>8.5</v>
      </c>
      <c r="H11" s="433">
        <v>5.7</v>
      </c>
      <c r="I11" s="433">
        <v>3.9</v>
      </c>
    </row>
    <row r="12" spans="2:9" ht="16.5" customHeight="1">
      <c r="B12" s="150" t="s">
        <v>41</v>
      </c>
      <c r="C12" s="198">
        <v>4437</v>
      </c>
      <c r="D12" s="199">
        <v>64.3</v>
      </c>
      <c r="E12" s="198">
        <v>806</v>
      </c>
      <c r="F12" s="199">
        <v>86.9</v>
      </c>
      <c r="G12" s="433">
        <v>7.4</v>
      </c>
      <c r="H12" s="433">
        <v>4</v>
      </c>
      <c r="I12" s="433">
        <v>7.7</v>
      </c>
    </row>
    <row r="13" spans="2:9" ht="16.5" customHeight="1">
      <c r="B13" s="150" t="s">
        <v>42</v>
      </c>
      <c r="C13" s="198">
        <v>5076</v>
      </c>
      <c r="D13" s="199">
        <v>56.9</v>
      </c>
      <c r="E13" s="198">
        <v>982</v>
      </c>
      <c r="F13" s="199">
        <v>81.599999999999994</v>
      </c>
      <c r="G13" s="433">
        <v>7</v>
      </c>
      <c r="H13" s="433">
        <v>4.8</v>
      </c>
      <c r="I13" s="433">
        <v>10.199999999999999</v>
      </c>
    </row>
    <row r="14" spans="2:9" ht="16.5" customHeight="1">
      <c r="B14" s="150" t="s">
        <v>43</v>
      </c>
      <c r="C14" s="198">
        <v>16175</v>
      </c>
      <c r="D14" s="199">
        <v>41.7</v>
      </c>
      <c r="E14" s="198">
        <v>2975</v>
      </c>
      <c r="F14" s="199">
        <v>65.599999999999994</v>
      </c>
      <c r="G14" s="433">
        <v>10.3</v>
      </c>
      <c r="H14" s="433">
        <v>10.3</v>
      </c>
      <c r="I14" s="433">
        <v>4.9000000000000004</v>
      </c>
    </row>
    <row r="15" spans="2:9" ht="16.5" customHeight="1">
      <c r="B15" s="150" t="s">
        <v>44</v>
      </c>
      <c r="C15" s="198">
        <v>23281</v>
      </c>
      <c r="D15" s="199">
        <v>59.5</v>
      </c>
      <c r="E15" s="198">
        <v>5033</v>
      </c>
      <c r="F15" s="199">
        <v>79.2</v>
      </c>
      <c r="G15" s="433">
        <v>15.3</v>
      </c>
      <c r="H15" s="433">
        <v>10.8</v>
      </c>
      <c r="I15" s="433">
        <v>7.5</v>
      </c>
    </row>
    <row r="16" spans="2:9" ht="16.5" customHeight="1">
      <c r="B16" s="150" t="s">
        <v>45</v>
      </c>
      <c r="C16" s="198">
        <v>47212</v>
      </c>
      <c r="D16" s="199">
        <v>64.599999999999994</v>
      </c>
      <c r="E16" s="198">
        <v>11476</v>
      </c>
      <c r="F16" s="199">
        <v>81.3</v>
      </c>
      <c r="G16" s="433">
        <v>16.8</v>
      </c>
      <c r="H16" s="433">
        <v>12.2</v>
      </c>
      <c r="I16" s="433">
        <v>13.7</v>
      </c>
    </row>
    <row r="17" spans="2:9" ht="16.5" customHeight="1">
      <c r="B17" s="150" t="s">
        <v>46</v>
      </c>
      <c r="C17" s="198">
        <v>1659</v>
      </c>
      <c r="D17" s="199">
        <v>89.1</v>
      </c>
      <c r="E17" s="198">
        <v>540</v>
      </c>
      <c r="F17" s="199">
        <v>98.9</v>
      </c>
      <c r="G17" s="433">
        <v>1.6</v>
      </c>
      <c r="H17" s="433">
        <v>4.4000000000000004</v>
      </c>
      <c r="I17" s="433">
        <v>26</v>
      </c>
    </row>
    <row r="18" spans="2:9" ht="16.5" customHeight="1">
      <c r="B18" s="150" t="s">
        <v>47</v>
      </c>
      <c r="C18" s="198">
        <v>7393</v>
      </c>
      <c r="D18" s="199">
        <v>65.900000000000006</v>
      </c>
      <c r="E18" s="198">
        <v>1695</v>
      </c>
      <c r="F18" s="199">
        <v>84</v>
      </c>
      <c r="G18" s="433">
        <v>12.9</v>
      </c>
      <c r="H18" s="433">
        <v>9.1</v>
      </c>
      <c r="I18" s="433">
        <v>9.3000000000000007</v>
      </c>
    </row>
    <row r="19" spans="2:9" ht="16.5" customHeight="1">
      <c r="B19" s="150" t="s">
        <v>48</v>
      </c>
      <c r="C19" s="198">
        <v>3325</v>
      </c>
      <c r="D19" s="199">
        <v>76.5</v>
      </c>
      <c r="E19" s="198">
        <v>748</v>
      </c>
      <c r="F19" s="199">
        <v>91.9</v>
      </c>
      <c r="G19" s="433">
        <v>24.2</v>
      </c>
      <c r="H19" s="433">
        <v>2.1</v>
      </c>
      <c r="I19" s="433">
        <v>4.7</v>
      </c>
    </row>
    <row r="20" spans="2:9" ht="16.5" customHeight="1">
      <c r="B20" s="150" t="s">
        <v>49</v>
      </c>
      <c r="C20" s="198">
        <v>34484</v>
      </c>
      <c r="D20" s="199">
        <v>63.8</v>
      </c>
      <c r="E20" s="198">
        <v>8366</v>
      </c>
      <c r="F20" s="199">
        <v>78.099999999999994</v>
      </c>
      <c r="G20" s="433">
        <v>31.8</v>
      </c>
      <c r="H20" s="433">
        <v>5.5</v>
      </c>
      <c r="I20" s="433">
        <v>4.5</v>
      </c>
    </row>
    <row r="21" spans="2:9" ht="28.5" customHeight="1">
      <c r="B21" s="150" t="s">
        <v>372</v>
      </c>
      <c r="C21" s="198">
        <v>512</v>
      </c>
      <c r="D21" s="199">
        <v>46.9</v>
      </c>
      <c r="E21" s="198">
        <v>46</v>
      </c>
      <c r="F21" s="199">
        <v>88.5</v>
      </c>
      <c r="G21" s="433">
        <v>11.5</v>
      </c>
      <c r="H21" s="433">
        <v>12.3</v>
      </c>
      <c r="I21" s="433">
        <v>3.9</v>
      </c>
    </row>
    <row r="22" spans="2:9" ht="16.5" customHeight="1">
      <c r="B22" s="150" t="s">
        <v>373</v>
      </c>
      <c r="C22" s="198">
        <v>4321</v>
      </c>
      <c r="D22" s="199">
        <v>37.1</v>
      </c>
      <c r="E22" s="198">
        <v>1076</v>
      </c>
      <c r="F22" s="199">
        <v>54.5</v>
      </c>
      <c r="G22" s="433">
        <v>30.8</v>
      </c>
      <c r="H22" s="433">
        <v>8.5</v>
      </c>
      <c r="I22" s="433">
        <v>1.5</v>
      </c>
    </row>
    <row r="23" spans="2:9" ht="16.5" customHeight="1">
      <c r="B23" s="211" t="s">
        <v>737</v>
      </c>
      <c r="C23" s="200">
        <v>171987</v>
      </c>
      <c r="D23" s="201">
        <v>55.6</v>
      </c>
      <c r="E23" s="200">
        <v>37918</v>
      </c>
      <c r="F23" s="201">
        <v>74.599999999999994</v>
      </c>
      <c r="G23" s="434">
        <v>18.2</v>
      </c>
      <c r="H23" s="434">
        <v>8.6999999999999993</v>
      </c>
      <c r="I23" s="434">
        <v>7.9</v>
      </c>
    </row>
    <row r="24" spans="2:9" ht="16.5" customHeight="1">
      <c r="B24" s="150" t="s">
        <v>50</v>
      </c>
      <c r="C24" s="198">
        <v>12368</v>
      </c>
      <c r="D24" s="199">
        <v>41.7</v>
      </c>
      <c r="E24" s="198">
        <v>2510</v>
      </c>
      <c r="F24" s="199">
        <v>56.7</v>
      </c>
      <c r="G24" s="433">
        <v>25.8</v>
      </c>
      <c r="H24" s="433">
        <v>4.5999999999999996</v>
      </c>
      <c r="I24" s="433">
        <v>2.6</v>
      </c>
    </row>
    <row r="25" spans="2:9" ht="16.5" customHeight="1">
      <c r="B25" s="150" t="s">
        <v>51</v>
      </c>
      <c r="C25" s="198">
        <v>2787</v>
      </c>
      <c r="D25" s="199">
        <v>36.299999999999997</v>
      </c>
      <c r="E25" s="198">
        <v>457</v>
      </c>
      <c r="F25" s="199">
        <v>46.1</v>
      </c>
      <c r="G25" s="433">
        <v>19</v>
      </c>
      <c r="H25" s="433">
        <v>5.5</v>
      </c>
      <c r="I25" s="433">
        <v>2</v>
      </c>
    </row>
    <row r="26" spans="2:9" ht="16.5" customHeight="1">
      <c r="B26" s="150" t="s">
        <v>52</v>
      </c>
      <c r="C26" s="198">
        <v>10672</v>
      </c>
      <c r="D26" s="199">
        <v>39.799999999999997</v>
      </c>
      <c r="E26" s="198">
        <v>2212</v>
      </c>
      <c r="F26" s="199">
        <v>50.3</v>
      </c>
      <c r="G26" s="433">
        <v>20.6</v>
      </c>
      <c r="H26" s="433">
        <v>4.0999999999999996</v>
      </c>
      <c r="I26" s="433">
        <v>3.4</v>
      </c>
    </row>
    <row r="27" spans="2:9" ht="16.5" customHeight="1">
      <c r="B27" s="150" t="s">
        <v>53</v>
      </c>
      <c r="C27" s="198">
        <v>10436</v>
      </c>
      <c r="D27" s="199">
        <v>29.1</v>
      </c>
      <c r="E27" s="198">
        <v>2060</v>
      </c>
      <c r="F27" s="199">
        <v>39.1</v>
      </c>
      <c r="G27" s="433">
        <v>18</v>
      </c>
      <c r="H27" s="433">
        <v>4.9000000000000004</v>
      </c>
      <c r="I27" s="433">
        <v>1.6</v>
      </c>
    </row>
    <row r="28" spans="2:9" ht="16.5" customHeight="1">
      <c r="B28" s="150" t="s">
        <v>54</v>
      </c>
      <c r="C28" s="198">
        <v>12193</v>
      </c>
      <c r="D28" s="199">
        <v>39.299999999999997</v>
      </c>
      <c r="E28" s="198">
        <v>2799</v>
      </c>
      <c r="F28" s="199">
        <v>52.8</v>
      </c>
      <c r="G28" s="433">
        <v>11.9</v>
      </c>
      <c r="H28" s="433">
        <v>5.0999999999999996</v>
      </c>
      <c r="I28" s="433">
        <v>5.0999999999999996</v>
      </c>
    </row>
    <row r="29" spans="2:9" ht="16.5" customHeight="1">
      <c r="B29" s="150" t="s">
        <v>321</v>
      </c>
      <c r="C29" s="198">
        <v>3096</v>
      </c>
      <c r="D29" s="199">
        <v>27.3</v>
      </c>
      <c r="E29" s="198">
        <v>763</v>
      </c>
      <c r="F29" s="199">
        <v>34.299999999999997</v>
      </c>
      <c r="G29" s="433">
        <v>4.0999999999999996</v>
      </c>
      <c r="H29" s="433">
        <v>5</v>
      </c>
      <c r="I29" s="433">
        <v>0.9</v>
      </c>
    </row>
    <row r="30" spans="2:9" ht="16.5" customHeight="1">
      <c r="B30" s="150" t="s">
        <v>55</v>
      </c>
      <c r="C30" s="198">
        <v>4970</v>
      </c>
      <c r="D30" s="199">
        <v>30.1</v>
      </c>
      <c r="E30" s="198">
        <v>1350</v>
      </c>
      <c r="F30" s="199">
        <v>40.4</v>
      </c>
      <c r="G30" s="433">
        <v>7.5</v>
      </c>
      <c r="H30" s="433">
        <v>5.6</v>
      </c>
      <c r="I30" s="433">
        <v>3.9</v>
      </c>
    </row>
    <row r="31" spans="2:9" ht="16.5" customHeight="1">
      <c r="B31" s="150" t="s">
        <v>56</v>
      </c>
      <c r="C31" s="198">
        <v>20634</v>
      </c>
      <c r="D31" s="199">
        <v>54.7</v>
      </c>
      <c r="E31" s="198">
        <v>5514</v>
      </c>
      <c r="F31" s="199">
        <v>71.900000000000006</v>
      </c>
      <c r="G31" s="433">
        <v>20.399999999999999</v>
      </c>
      <c r="H31" s="433">
        <v>7.2</v>
      </c>
      <c r="I31" s="433">
        <v>6.3</v>
      </c>
    </row>
    <row r="32" spans="2:9" ht="16.5" customHeight="1">
      <c r="B32" s="150" t="s">
        <v>57</v>
      </c>
      <c r="C32" s="198">
        <v>12021</v>
      </c>
      <c r="D32" s="199">
        <v>45.3</v>
      </c>
      <c r="E32" s="198">
        <v>3170</v>
      </c>
      <c r="F32" s="199">
        <v>61.4</v>
      </c>
      <c r="G32" s="433">
        <v>14</v>
      </c>
      <c r="H32" s="433">
        <v>8.4</v>
      </c>
      <c r="I32" s="433">
        <v>5.3</v>
      </c>
    </row>
    <row r="33" spans="2:9" ht="16.5" customHeight="1">
      <c r="B33" s="150" t="s">
        <v>58</v>
      </c>
      <c r="C33" s="198">
        <v>1590</v>
      </c>
      <c r="D33" s="199">
        <v>22.5</v>
      </c>
      <c r="E33" s="198">
        <v>385</v>
      </c>
      <c r="F33" s="199">
        <v>30.5</v>
      </c>
      <c r="G33" s="433">
        <v>1.9</v>
      </c>
      <c r="H33" s="433">
        <v>7.4</v>
      </c>
      <c r="I33" s="433">
        <v>0.4</v>
      </c>
    </row>
    <row r="34" spans="2:9" ht="16.5" customHeight="1">
      <c r="B34" s="150" t="s">
        <v>59</v>
      </c>
      <c r="C34" s="198">
        <v>2814</v>
      </c>
      <c r="D34" s="199">
        <v>20.9</v>
      </c>
      <c r="E34" s="198">
        <v>721</v>
      </c>
      <c r="F34" s="199">
        <v>30.5</v>
      </c>
      <c r="G34" s="433">
        <v>2.7</v>
      </c>
      <c r="H34" s="433">
        <v>6.9</v>
      </c>
      <c r="I34" s="433">
        <v>1.4</v>
      </c>
    </row>
    <row r="35" spans="2:9" ht="16.5" customHeight="1">
      <c r="B35" s="150" t="s">
        <v>60</v>
      </c>
      <c r="C35" s="198">
        <v>3249</v>
      </c>
      <c r="D35" s="199">
        <v>28.2</v>
      </c>
      <c r="E35" s="198">
        <v>870</v>
      </c>
      <c r="F35" s="199">
        <v>42.5</v>
      </c>
      <c r="G35" s="433">
        <v>8.8000000000000007</v>
      </c>
      <c r="H35" s="433">
        <v>8.4</v>
      </c>
      <c r="I35" s="433">
        <v>3.7</v>
      </c>
    </row>
    <row r="36" spans="2:9" ht="16.5" customHeight="1">
      <c r="B36" s="150" t="s">
        <v>61</v>
      </c>
      <c r="C36" s="198">
        <v>2740</v>
      </c>
      <c r="D36" s="199">
        <v>29.3</v>
      </c>
      <c r="E36" s="198">
        <v>748</v>
      </c>
      <c r="F36" s="199">
        <v>42.1</v>
      </c>
      <c r="G36" s="433">
        <v>6.9</v>
      </c>
      <c r="H36" s="433">
        <v>8.1999999999999993</v>
      </c>
      <c r="I36" s="433">
        <v>6.5</v>
      </c>
    </row>
    <row r="37" spans="2:9" ht="16.5" customHeight="1">
      <c r="B37" s="150" t="s">
        <v>62</v>
      </c>
      <c r="C37" s="198">
        <v>4180</v>
      </c>
      <c r="D37" s="199">
        <v>25.5</v>
      </c>
      <c r="E37" s="198">
        <v>1299</v>
      </c>
      <c r="F37" s="199">
        <v>41.4</v>
      </c>
      <c r="G37" s="433">
        <v>5.8</v>
      </c>
      <c r="H37" s="433">
        <v>8.1</v>
      </c>
      <c r="I37" s="433">
        <v>5.7</v>
      </c>
    </row>
    <row r="38" spans="2:9" ht="16.5" customHeight="1">
      <c r="B38" s="211" t="s">
        <v>322</v>
      </c>
      <c r="C38" s="200">
        <v>103750</v>
      </c>
      <c r="D38" s="201">
        <v>36.9</v>
      </c>
      <c r="E38" s="200">
        <v>24858</v>
      </c>
      <c r="F38" s="201">
        <v>50.3</v>
      </c>
      <c r="G38" s="434">
        <v>15.9</v>
      </c>
      <c r="H38" s="434">
        <v>6.1</v>
      </c>
      <c r="I38" s="434">
        <v>4.0999999999999996</v>
      </c>
    </row>
    <row r="39" spans="2:9" ht="16.5" customHeight="1">
      <c r="B39" s="150" t="s">
        <v>63</v>
      </c>
      <c r="C39" s="198">
        <v>15302</v>
      </c>
      <c r="D39" s="199">
        <v>26.5</v>
      </c>
      <c r="E39" s="198">
        <v>2573</v>
      </c>
      <c r="F39" s="199">
        <v>36.200000000000003</v>
      </c>
      <c r="G39" s="433">
        <v>10.3</v>
      </c>
      <c r="H39" s="433">
        <v>5.6</v>
      </c>
      <c r="I39" s="433">
        <v>1.8</v>
      </c>
    </row>
    <row r="40" spans="2:9" ht="16.5" customHeight="1">
      <c r="B40" s="150" t="s">
        <v>64</v>
      </c>
      <c r="C40" s="198">
        <v>5501</v>
      </c>
      <c r="D40" s="199">
        <v>31.8</v>
      </c>
      <c r="E40" s="198">
        <v>868</v>
      </c>
      <c r="F40" s="199">
        <v>39.5</v>
      </c>
      <c r="G40" s="433">
        <v>5.2</v>
      </c>
      <c r="H40" s="433">
        <v>4.5</v>
      </c>
      <c r="I40" s="433">
        <v>1.2</v>
      </c>
    </row>
    <row r="41" spans="2:9" ht="16.5" customHeight="1">
      <c r="B41" s="150" t="s">
        <v>65</v>
      </c>
      <c r="C41" s="198">
        <v>5325</v>
      </c>
      <c r="D41" s="199">
        <v>29.6</v>
      </c>
      <c r="E41" s="198">
        <v>1010</v>
      </c>
      <c r="F41" s="199">
        <v>38.5</v>
      </c>
      <c r="G41" s="433">
        <v>5.7</v>
      </c>
      <c r="H41" s="433">
        <v>5.2</v>
      </c>
      <c r="I41" s="433">
        <v>3.5</v>
      </c>
    </row>
    <row r="42" spans="2:9" ht="16.5" customHeight="1">
      <c r="B42" s="150" t="s">
        <v>66</v>
      </c>
      <c r="C42" s="198">
        <v>3512</v>
      </c>
      <c r="D42" s="199">
        <v>25.8</v>
      </c>
      <c r="E42" s="198">
        <v>610</v>
      </c>
      <c r="F42" s="199">
        <v>36.4</v>
      </c>
      <c r="G42" s="433">
        <v>6.2</v>
      </c>
      <c r="H42" s="433">
        <v>6.1</v>
      </c>
      <c r="I42" s="433">
        <v>1.4</v>
      </c>
    </row>
    <row r="43" spans="2:9" ht="16.5" customHeight="1">
      <c r="B43" s="150" t="s">
        <v>67</v>
      </c>
      <c r="C43" s="198">
        <v>10990</v>
      </c>
      <c r="D43" s="199">
        <v>34.700000000000003</v>
      </c>
      <c r="E43" s="198">
        <v>2471</v>
      </c>
      <c r="F43" s="199">
        <v>44.7</v>
      </c>
      <c r="G43" s="433">
        <v>9.1</v>
      </c>
      <c r="H43" s="433">
        <v>6.5</v>
      </c>
      <c r="I43" s="433">
        <v>5.0999999999999996</v>
      </c>
    </row>
    <row r="44" spans="2:9" ht="16.5" customHeight="1">
      <c r="B44" s="150" t="s">
        <v>68</v>
      </c>
      <c r="C44" s="198">
        <v>12054</v>
      </c>
      <c r="D44" s="199">
        <v>28.3</v>
      </c>
      <c r="E44" s="198">
        <v>2819</v>
      </c>
      <c r="F44" s="199">
        <v>41.6</v>
      </c>
      <c r="G44" s="433">
        <v>5.8</v>
      </c>
      <c r="H44" s="433">
        <v>9.4</v>
      </c>
      <c r="I44" s="433">
        <v>8.1</v>
      </c>
    </row>
    <row r="45" spans="2:9" ht="16.5" customHeight="1">
      <c r="B45" s="150" t="s">
        <v>69</v>
      </c>
      <c r="C45" s="198">
        <v>12361</v>
      </c>
      <c r="D45" s="199">
        <v>39.5</v>
      </c>
      <c r="E45" s="198">
        <v>3386</v>
      </c>
      <c r="F45" s="199">
        <v>56.4</v>
      </c>
      <c r="G45" s="433">
        <v>10.4</v>
      </c>
      <c r="H45" s="433">
        <v>7.9</v>
      </c>
      <c r="I45" s="433">
        <v>8.3000000000000007</v>
      </c>
    </row>
    <row r="46" spans="2:9" ht="16.5" customHeight="1">
      <c r="B46" s="150" t="s">
        <v>70</v>
      </c>
      <c r="C46" s="198">
        <v>16888</v>
      </c>
      <c r="D46" s="199">
        <v>46</v>
      </c>
      <c r="E46" s="198">
        <v>4382</v>
      </c>
      <c r="F46" s="199">
        <v>64.099999999999994</v>
      </c>
      <c r="G46" s="433">
        <v>16.8</v>
      </c>
      <c r="H46" s="433">
        <v>7.3</v>
      </c>
      <c r="I46" s="433">
        <v>7.3</v>
      </c>
    </row>
    <row r="47" spans="2:9" ht="16.5" customHeight="1">
      <c r="B47" s="150" t="s">
        <v>71</v>
      </c>
      <c r="C47" s="198">
        <v>11701</v>
      </c>
      <c r="D47" s="199">
        <v>40.6</v>
      </c>
      <c r="E47" s="198">
        <v>2498</v>
      </c>
      <c r="F47" s="199">
        <v>56</v>
      </c>
      <c r="G47" s="433">
        <v>12.6</v>
      </c>
      <c r="H47" s="433">
        <v>6.1</v>
      </c>
      <c r="I47" s="433">
        <v>4.9000000000000004</v>
      </c>
    </row>
    <row r="48" spans="2:9" ht="16.5" customHeight="1">
      <c r="B48" s="211" t="s">
        <v>323</v>
      </c>
      <c r="C48" s="200">
        <v>93634</v>
      </c>
      <c r="D48" s="201">
        <v>33.700000000000003</v>
      </c>
      <c r="E48" s="200">
        <v>20617</v>
      </c>
      <c r="F48" s="201">
        <v>47.7</v>
      </c>
      <c r="G48" s="434">
        <v>10.3</v>
      </c>
      <c r="H48" s="434">
        <v>6.8</v>
      </c>
      <c r="I48" s="434">
        <v>5.3</v>
      </c>
    </row>
    <row r="49" spans="2:9" ht="16.5" customHeight="1">
      <c r="B49" s="150" t="s">
        <v>72</v>
      </c>
      <c r="C49" s="198">
        <v>2475</v>
      </c>
      <c r="D49" s="199">
        <v>25.1</v>
      </c>
      <c r="E49" s="198">
        <v>447</v>
      </c>
      <c r="F49" s="199">
        <v>35.6</v>
      </c>
      <c r="G49" s="433">
        <v>8.6</v>
      </c>
      <c r="H49" s="433">
        <v>6.6</v>
      </c>
      <c r="I49" s="433">
        <v>2.2000000000000002</v>
      </c>
    </row>
    <row r="50" spans="2:9" ht="16.5" customHeight="1">
      <c r="B50" s="150" t="s">
        <v>73</v>
      </c>
      <c r="C50" s="198">
        <v>6145</v>
      </c>
      <c r="D50" s="199">
        <v>24.4</v>
      </c>
      <c r="E50" s="198">
        <v>1221</v>
      </c>
      <c r="F50" s="199">
        <v>36.700000000000003</v>
      </c>
      <c r="G50" s="433">
        <v>4.4000000000000004</v>
      </c>
      <c r="H50" s="433">
        <v>6.7</v>
      </c>
      <c r="I50" s="433">
        <v>1.6</v>
      </c>
    </row>
    <row r="51" spans="2:9" ht="16.5" customHeight="1">
      <c r="B51" s="150" t="s">
        <v>324</v>
      </c>
      <c r="C51" s="198">
        <v>3872</v>
      </c>
      <c r="D51" s="199">
        <v>35.299999999999997</v>
      </c>
      <c r="E51" s="198">
        <v>1006</v>
      </c>
      <c r="F51" s="199">
        <v>48.7</v>
      </c>
      <c r="G51" s="433">
        <v>9.4</v>
      </c>
      <c r="H51" s="433">
        <v>7.3</v>
      </c>
      <c r="I51" s="433">
        <v>7.9</v>
      </c>
    </row>
    <row r="52" spans="2:9" ht="16.5" customHeight="1">
      <c r="B52" s="150" t="s">
        <v>74</v>
      </c>
      <c r="C52" s="198">
        <v>4882</v>
      </c>
      <c r="D52" s="199">
        <v>31.3</v>
      </c>
      <c r="E52" s="198">
        <v>1130</v>
      </c>
      <c r="F52" s="199">
        <v>46.3</v>
      </c>
      <c r="G52" s="433">
        <v>6.7</v>
      </c>
      <c r="H52" s="433">
        <v>7.7</v>
      </c>
      <c r="I52" s="433">
        <v>6.8</v>
      </c>
    </row>
    <row r="53" spans="2:9" ht="16.5" customHeight="1">
      <c r="B53" s="150" t="s">
        <v>75</v>
      </c>
      <c r="C53" s="198">
        <v>18758</v>
      </c>
      <c r="D53" s="199">
        <v>30.7</v>
      </c>
      <c r="E53" s="198">
        <v>4037</v>
      </c>
      <c r="F53" s="199">
        <v>47.4</v>
      </c>
      <c r="G53" s="433">
        <v>5.9</v>
      </c>
      <c r="H53" s="433">
        <v>6</v>
      </c>
      <c r="I53" s="433">
        <v>3</v>
      </c>
    </row>
    <row r="54" spans="2:9" ht="16.5" customHeight="1">
      <c r="B54" s="150" t="s">
        <v>76</v>
      </c>
      <c r="C54" s="198">
        <v>5668</v>
      </c>
      <c r="D54" s="199">
        <v>29.4</v>
      </c>
      <c r="E54" s="198">
        <v>1167</v>
      </c>
      <c r="F54" s="199">
        <v>45.9</v>
      </c>
      <c r="G54" s="433">
        <v>6.8</v>
      </c>
      <c r="H54" s="433">
        <v>6.7</v>
      </c>
      <c r="I54" s="433">
        <v>3.8</v>
      </c>
    </row>
    <row r="55" spans="2:9" ht="16.5" customHeight="1">
      <c r="B55" s="150" t="s">
        <v>77</v>
      </c>
      <c r="C55" s="198">
        <v>4100</v>
      </c>
      <c r="D55" s="199">
        <v>40.6</v>
      </c>
      <c r="E55" s="198">
        <v>747</v>
      </c>
      <c r="F55" s="199">
        <v>60.8</v>
      </c>
      <c r="G55" s="433">
        <v>7</v>
      </c>
      <c r="H55" s="433">
        <v>6.4</v>
      </c>
      <c r="I55" s="433">
        <v>7.5</v>
      </c>
    </row>
    <row r="56" spans="2:9" ht="16.5" customHeight="1">
      <c r="B56" s="150" t="s">
        <v>78</v>
      </c>
      <c r="C56" s="198">
        <v>12704</v>
      </c>
      <c r="D56" s="199">
        <v>34.299999999999997</v>
      </c>
      <c r="E56" s="198">
        <v>2212</v>
      </c>
      <c r="F56" s="199">
        <v>54.3</v>
      </c>
      <c r="G56" s="433">
        <v>9.1999999999999993</v>
      </c>
      <c r="H56" s="433">
        <v>7.1</v>
      </c>
      <c r="I56" s="433">
        <v>4</v>
      </c>
    </row>
    <row r="57" spans="2:9" ht="16.5" customHeight="1">
      <c r="B57" s="150" t="s">
        <v>79</v>
      </c>
      <c r="C57" s="198">
        <v>8391</v>
      </c>
      <c r="D57" s="199">
        <v>48.7</v>
      </c>
      <c r="E57" s="198">
        <v>1412</v>
      </c>
      <c r="F57" s="199">
        <v>75.7</v>
      </c>
      <c r="G57" s="433">
        <v>17.8</v>
      </c>
      <c r="H57" s="433">
        <v>6.3</v>
      </c>
      <c r="I57" s="433">
        <v>6</v>
      </c>
    </row>
    <row r="58" spans="2:9" ht="16.5" customHeight="1">
      <c r="B58" s="150" t="s">
        <v>80</v>
      </c>
      <c r="C58" s="198">
        <v>15162</v>
      </c>
      <c r="D58" s="199">
        <v>34.5</v>
      </c>
      <c r="E58" s="198">
        <v>2715</v>
      </c>
      <c r="F58" s="199">
        <v>55.4</v>
      </c>
      <c r="G58" s="433">
        <v>8.9</v>
      </c>
      <c r="H58" s="433">
        <v>7.3</v>
      </c>
      <c r="I58" s="433">
        <v>5.5</v>
      </c>
    </row>
    <row r="59" spans="2:9" ht="16.5" customHeight="1">
      <c r="B59" s="150" t="s">
        <v>81</v>
      </c>
      <c r="C59" s="198">
        <v>5522</v>
      </c>
      <c r="D59" s="199">
        <v>31</v>
      </c>
      <c r="E59" s="198">
        <v>1295</v>
      </c>
      <c r="F59" s="199">
        <v>43</v>
      </c>
      <c r="G59" s="433">
        <v>6.7</v>
      </c>
      <c r="H59" s="433">
        <v>7.8</v>
      </c>
      <c r="I59" s="433">
        <v>5.6</v>
      </c>
    </row>
    <row r="60" spans="2:9" ht="16.5" customHeight="1">
      <c r="B60" s="150" t="s">
        <v>82</v>
      </c>
      <c r="C60" s="198">
        <v>4917</v>
      </c>
      <c r="D60" s="199">
        <v>35.200000000000003</v>
      </c>
      <c r="E60" s="198">
        <v>1282</v>
      </c>
      <c r="F60" s="199">
        <v>54.3</v>
      </c>
      <c r="G60" s="433">
        <v>6</v>
      </c>
      <c r="H60" s="433">
        <v>5.5</v>
      </c>
      <c r="I60" s="433">
        <v>12</v>
      </c>
    </row>
    <row r="61" spans="2:9" ht="16.5" customHeight="1">
      <c r="B61" s="150" t="s">
        <v>83</v>
      </c>
      <c r="C61" s="198">
        <v>19142</v>
      </c>
      <c r="D61" s="199">
        <v>39.1</v>
      </c>
      <c r="E61" s="198">
        <v>4829</v>
      </c>
      <c r="F61" s="199">
        <v>53.5</v>
      </c>
      <c r="G61" s="433">
        <v>8</v>
      </c>
      <c r="H61" s="433">
        <v>8</v>
      </c>
      <c r="I61" s="433">
        <v>9.1999999999999993</v>
      </c>
    </row>
    <row r="62" spans="2:9" ht="16.5" customHeight="1">
      <c r="B62" s="211" t="s">
        <v>325</v>
      </c>
      <c r="C62" s="435">
        <v>111738</v>
      </c>
      <c r="D62" s="430">
        <v>33.700000000000003</v>
      </c>
      <c r="E62" s="435">
        <v>23500</v>
      </c>
      <c r="F62" s="430">
        <v>50.4</v>
      </c>
      <c r="G62" s="436">
        <v>8.1999999999999993</v>
      </c>
      <c r="H62" s="436">
        <v>7</v>
      </c>
      <c r="I62" s="436">
        <v>5.7</v>
      </c>
    </row>
    <row r="63" spans="2:9" ht="16.5" customHeight="1">
      <c r="B63" s="150" t="s">
        <v>84</v>
      </c>
      <c r="C63" s="198">
        <v>8620</v>
      </c>
      <c r="D63" s="199">
        <v>38</v>
      </c>
      <c r="E63" s="198">
        <v>1616</v>
      </c>
      <c r="F63" s="199">
        <v>58.3</v>
      </c>
      <c r="G63" s="433">
        <v>8.8000000000000007</v>
      </c>
      <c r="H63" s="433">
        <v>6.4</v>
      </c>
      <c r="I63" s="433">
        <v>5.9</v>
      </c>
    </row>
    <row r="64" spans="2:9" ht="16.5" customHeight="1">
      <c r="B64" s="150" t="s">
        <v>85</v>
      </c>
      <c r="C64" s="198">
        <v>16545</v>
      </c>
      <c r="D64" s="199">
        <v>43.1</v>
      </c>
      <c r="E64" s="198">
        <v>3625</v>
      </c>
      <c r="F64" s="199">
        <v>66.2</v>
      </c>
      <c r="G64" s="433">
        <v>10.1</v>
      </c>
      <c r="H64" s="433">
        <v>7.7</v>
      </c>
      <c r="I64" s="433">
        <v>10.1</v>
      </c>
    </row>
    <row r="65" spans="2:9" ht="16.5" customHeight="1">
      <c r="B65" s="150" t="s">
        <v>86</v>
      </c>
      <c r="C65" s="198">
        <v>4975</v>
      </c>
      <c r="D65" s="199">
        <v>36.1</v>
      </c>
      <c r="E65" s="198">
        <v>1055</v>
      </c>
      <c r="F65" s="199">
        <v>48.7</v>
      </c>
      <c r="G65" s="433">
        <v>8.1999999999999993</v>
      </c>
      <c r="H65" s="433">
        <v>8.4</v>
      </c>
      <c r="I65" s="433">
        <v>8.1</v>
      </c>
    </row>
    <row r="66" spans="2:9" ht="16.5" customHeight="1">
      <c r="B66" s="150" t="s">
        <v>87</v>
      </c>
      <c r="C66" s="198">
        <v>18964</v>
      </c>
      <c r="D66" s="199">
        <v>64.5</v>
      </c>
      <c r="E66" s="198">
        <v>4906</v>
      </c>
      <c r="F66" s="199">
        <v>82.5</v>
      </c>
      <c r="G66" s="433">
        <v>10.7</v>
      </c>
      <c r="H66" s="433">
        <v>9.6999999999999993</v>
      </c>
      <c r="I66" s="433">
        <v>19.3</v>
      </c>
    </row>
    <row r="67" spans="2:9" ht="16.5" customHeight="1">
      <c r="B67" s="150" t="s">
        <v>88</v>
      </c>
      <c r="C67" s="198">
        <v>7473</v>
      </c>
      <c r="D67" s="199">
        <v>48</v>
      </c>
      <c r="E67" s="198">
        <v>1749</v>
      </c>
      <c r="F67" s="199">
        <v>65.5</v>
      </c>
      <c r="G67" s="433">
        <v>13.2</v>
      </c>
      <c r="H67" s="433">
        <v>9.6</v>
      </c>
      <c r="I67" s="433">
        <v>12.8</v>
      </c>
    </row>
    <row r="68" spans="2:9" ht="16.5" customHeight="1">
      <c r="B68" s="150" t="s">
        <v>89</v>
      </c>
      <c r="C68" s="198">
        <v>15995</v>
      </c>
      <c r="D68" s="199">
        <v>40.700000000000003</v>
      </c>
      <c r="E68" s="198">
        <v>4468</v>
      </c>
      <c r="F68" s="199">
        <v>58.7</v>
      </c>
      <c r="G68" s="433">
        <v>8.6</v>
      </c>
      <c r="H68" s="433">
        <v>10.9</v>
      </c>
      <c r="I68" s="433">
        <v>12.8</v>
      </c>
    </row>
    <row r="69" spans="2:9" ht="16.5" customHeight="1">
      <c r="B69" s="150" t="s">
        <v>90</v>
      </c>
      <c r="C69" s="198">
        <v>19954</v>
      </c>
      <c r="D69" s="199">
        <v>37.299999999999997</v>
      </c>
      <c r="E69" s="198">
        <v>4552</v>
      </c>
      <c r="F69" s="199">
        <v>55.4</v>
      </c>
      <c r="G69" s="433">
        <v>8.1999999999999993</v>
      </c>
      <c r="H69" s="433">
        <v>11.2</v>
      </c>
      <c r="I69" s="433">
        <v>9.3000000000000007</v>
      </c>
    </row>
    <row r="70" spans="2:9" ht="16.5" customHeight="1">
      <c r="B70" s="150" t="s">
        <v>91</v>
      </c>
      <c r="C70" s="198">
        <v>11876</v>
      </c>
      <c r="D70" s="199">
        <v>59.8</v>
      </c>
      <c r="E70" s="198">
        <v>3212</v>
      </c>
      <c r="F70" s="199">
        <v>79.5</v>
      </c>
      <c r="G70" s="433">
        <v>13.3</v>
      </c>
      <c r="H70" s="433">
        <v>6.7</v>
      </c>
      <c r="I70" s="433">
        <v>16.100000000000001</v>
      </c>
    </row>
    <row r="71" spans="2:9" ht="16.5" customHeight="1">
      <c r="B71" s="150" t="s">
        <v>92</v>
      </c>
      <c r="C71" s="198">
        <v>2529</v>
      </c>
      <c r="D71" s="199">
        <v>22.6</v>
      </c>
      <c r="E71" s="198">
        <v>688</v>
      </c>
      <c r="F71" s="199">
        <v>33.4</v>
      </c>
      <c r="G71" s="433">
        <v>3.2</v>
      </c>
      <c r="H71" s="433">
        <v>8.5</v>
      </c>
      <c r="I71" s="433">
        <v>4.3</v>
      </c>
    </row>
    <row r="72" spans="2:9" ht="16.5" customHeight="1">
      <c r="B72" s="150" t="s">
        <v>93</v>
      </c>
      <c r="C72" s="198">
        <v>5243</v>
      </c>
      <c r="D72" s="199">
        <v>21.6</v>
      </c>
      <c r="E72" s="198">
        <v>1510</v>
      </c>
      <c r="F72" s="199">
        <v>32.700000000000003</v>
      </c>
      <c r="G72" s="433">
        <v>3.7</v>
      </c>
      <c r="H72" s="433">
        <v>9.6999999999999993</v>
      </c>
      <c r="I72" s="433">
        <v>7.1</v>
      </c>
    </row>
    <row r="73" spans="2:9" ht="16.5" customHeight="1">
      <c r="B73" s="150" t="s">
        <v>94</v>
      </c>
      <c r="C73" s="198">
        <v>6904</v>
      </c>
      <c r="D73" s="199">
        <v>28.1</v>
      </c>
      <c r="E73" s="198">
        <v>1948</v>
      </c>
      <c r="F73" s="199">
        <v>46</v>
      </c>
      <c r="G73" s="433">
        <v>4.2</v>
      </c>
      <c r="H73" s="433">
        <v>9</v>
      </c>
      <c r="I73" s="433">
        <v>11.6</v>
      </c>
    </row>
    <row r="74" spans="2:9" ht="16.5" customHeight="1">
      <c r="B74" s="150" t="s">
        <v>95</v>
      </c>
      <c r="C74" s="198">
        <v>7845</v>
      </c>
      <c r="D74" s="199">
        <v>41.9</v>
      </c>
      <c r="E74" s="198">
        <v>2036</v>
      </c>
      <c r="F74" s="199">
        <v>59.6</v>
      </c>
      <c r="G74" s="433">
        <v>5.2</v>
      </c>
      <c r="H74" s="433">
        <v>9.6999999999999993</v>
      </c>
      <c r="I74" s="433">
        <v>11.3</v>
      </c>
    </row>
    <row r="75" spans="2:9" ht="16.5" customHeight="1">
      <c r="B75" s="150" t="s">
        <v>96</v>
      </c>
      <c r="C75" s="198">
        <v>1347</v>
      </c>
      <c r="D75" s="199">
        <v>19.2</v>
      </c>
      <c r="E75" s="198">
        <v>443</v>
      </c>
      <c r="F75" s="199">
        <v>30.2</v>
      </c>
      <c r="G75" s="433">
        <v>2.7</v>
      </c>
      <c r="H75" s="433">
        <v>10.4</v>
      </c>
      <c r="I75" s="433">
        <v>4.2</v>
      </c>
    </row>
    <row r="76" spans="2:9" ht="16.5" customHeight="1">
      <c r="B76" s="150" t="s">
        <v>97</v>
      </c>
      <c r="C76" s="198">
        <v>1112</v>
      </c>
      <c r="D76" s="199">
        <v>18.7</v>
      </c>
      <c r="E76" s="198">
        <v>383</v>
      </c>
      <c r="F76" s="199">
        <v>32.4</v>
      </c>
      <c r="G76" s="433">
        <v>2.5</v>
      </c>
      <c r="H76" s="433">
        <v>9.8000000000000007</v>
      </c>
      <c r="I76" s="433">
        <v>9.1999999999999993</v>
      </c>
    </row>
    <row r="77" spans="2:9" ht="16.5" customHeight="1">
      <c r="B77" s="150" t="s">
        <v>98</v>
      </c>
      <c r="C77" s="198">
        <v>878</v>
      </c>
      <c r="D77" s="199">
        <v>18.2</v>
      </c>
      <c r="E77" s="198">
        <v>283</v>
      </c>
      <c r="F77" s="199">
        <v>28.3</v>
      </c>
      <c r="G77" s="433">
        <v>3</v>
      </c>
      <c r="H77" s="433">
        <v>9.1</v>
      </c>
      <c r="I77" s="433">
        <v>2.2999999999999998</v>
      </c>
    </row>
    <row r="78" spans="2:9" ht="16.5" customHeight="1">
      <c r="B78" s="150" t="s">
        <v>99</v>
      </c>
      <c r="C78" s="198">
        <v>2257</v>
      </c>
      <c r="D78" s="199">
        <v>20.9</v>
      </c>
      <c r="E78" s="198">
        <v>779</v>
      </c>
      <c r="F78" s="199">
        <v>34.4</v>
      </c>
      <c r="G78" s="433">
        <v>2.9</v>
      </c>
      <c r="H78" s="433">
        <v>8.1999999999999993</v>
      </c>
      <c r="I78" s="433">
        <v>13.6</v>
      </c>
    </row>
    <row r="79" spans="2:9" ht="16.5" customHeight="1">
      <c r="B79" s="150" t="s">
        <v>100</v>
      </c>
      <c r="C79" s="198">
        <v>4100</v>
      </c>
      <c r="D79" s="199">
        <v>19.899999999999999</v>
      </c>
      <c r="E79" s="198">
        <v>1216</v>
      </c>
      <c r="F79" s="199">
        <v>31.5</v>
      </c>
      <c r="G79" s="433">
        <v>3.5</v>
      </c>
      <c r="H79" s="433">
        <v>10.199999999999999</v>
      </c>
      <c r="I79" s="433">
        <v>7.7</v>
      </c>
    </row>
    <row r="80" spans="2:9" ht="16.5" customHeight="1">
      <c r="B80" s="150" t="s">
        <v>101</v>
      </c>
      <c r="C80" s="198">
        <v>39443</v>
      </c>
      <c r="D80" s="199">
        <v>41.1</v>
      </c>
      <c r="E80" s="198">
        <v>9955</v>
      </c>
      <c r="F80" s="199">
        <v>56.8</v>
      </c>
      <c r="G80" s="433">
        <v>6.1</v>
      </c>
      <c r="H80" s="433">
        <v>12.5</v>
      </c>
      <c r="I80" s="433">
        <v>13.1</v>
      </c>
    </row>
    <row r="81" spans="2:9" ht="16.5" customHeight="1">
      <c r="B81" s="211" t="s">
        <v>102</v>
      </c>
      <c r="C81" s="200">
        <v>176060</v>
      </c>
      <c r="D81" s="201">
        <v>38.6</v>
      </c>
      <c r="E81" s="200">
        <v>44424</v>
      </c>
      <c r="F81" s="201">
        <v>55.2</v>
      </c>
      <c r="G81" s="434">
        <v>8</v>
      </c>
      <c r="H81" s="434">
        <v>10</v>
      </c>
      <c r="I81" s="434">
        <v>12</v>
      </c>
    </row>
    <row r="82" spans="2:9" ht="16.5" customHeight="1">
      <c r="B82" s="150" t="s">
        <v>103</v>
      </c>
      <c r="C82" s="198">
        <v>19272</v>
      </c>
      <c r="D82" s="199">
        <v>46.6</v>
      </c>
      <c r="E82" s="198">
        <v>4527</v>
      </c>
      <c r="F82" s="199">
        <v>65.8</v>
      </c>
      <c r="G82" s="433">
        <v>10.5</v>
      </c>
      <c r="H82" s="433">
        <v>16.399999999999999</v>
      </c>
      <c r="I82" s="433">
        <v>11.4</v>
      </c>
    </row>
    <row r="83" spans="2:9" ht="16.5" customHeight="1">
      <c r="B83" s="150" t="s">
        <v>104</v>
      </c>
      <c r="C83" s="198">
        <v>14904</v>
      </c>
      <c r="D83" s="199">
        <v>39.700000000000003</v>
      </c>
      <c r="E83" s="198">
        <v>3602</v>
      </c>
      <c r="F83" s="199">
        <v>54.3</v>
      </c>
      <c r="G83" s="433">
        <v>7.8</v>
      </c>
      <c r="H83" s="433">
        <v>14.3</v>
      </c>
      <c r="I83" s="433">
        <v>7.1</v>
      </c>
    </row>
    <row r="84" spans="2:9" ht="16.5" customHeight="1">
      <c r="B84" s="150" t="s">
        <v>105</v>
      </c>
      <c r="C84" s="198">
        <v>1355</v>
      </c>
      <c r="D84" s="199">
        <v>31.8</v>
      </c>
      <c r="E84" s="198">
        <v>390</v>
      </c>
      <c r="F84" s="199">
        <v>46.2</v>
      </c>
      <c r="G84" s="433">
        <v>5.5</v>
      </c>
      <c r="H84" s="433">
        <v>13.3</v>
      </c>
      <c r="I84" s="433">
        <v>9.6999999999999993</v>
      </c>
    </row>
    <row r="85" spans="2:9" ht="16.5" customHeight="1">
      <c r="B85" s="150" t="s">
        <v>106</v>
      </c>
      <c r="C85" s="198">
        <v>343</v>
      </c>
      <c r="D85" s="199">
        <v>14.7</v>
      </c>
      <c r="E85" s="198">
        <v>92</v>
      </c>
      <c r="F85" s="199">
        <v>19.8</v>
      </c>
      <c r="G85" s="433">
        <v>5.5</v>
      </c>
      <c r="H85" s="433">
        <v>23</v>
      </c>
      <c r="I85" s="433">
        <v>1.7</v>
      </c>
    </row>
    <row r="86" spans="2:9" ht="16.5" customHeight="1">
      <c r="B86" s="150" t="s">
        <v>107</v>
      </c>
      <c r="C86" s="198">
        <v>549</v>
      </c>
      <c r="D86" s="199">
        <v>14.7</v>
      </c>
      <c r="E86" s="198">
        <v>168</v>
      </c>
      <c r="F86" s="199">
        <v>26</v>
      </c>
      <c r="G86" s="433">
        <v>3.8</v>
      </c>
      <c r="H86" s="433">
        <v>24.8</v>
      </c>
      <c r="I86" s="433">
        <v>2</v>
      </c>
    </row>
    <row r="87" spans="2:9" ht="16.5" customHeight="1">
      <c r="B87" s="150" t="s">
        <v>108</v>
      </c>
      <c r="C87" s="198">
        <v>1646</v>
      </c>
      <c r="D87" s="199">
        <v>15.8</v>
      </c>
      <c r="E87" s="198">
        <v>438</v>
      </c>
      <c r="F87" s="199">
        <v>23.3</v>
      </c>
      <c r="G87" s="433">
        <v>2</v>
      </c>
      <c r="H87" s="433">
        <v>15.1</v>
      </c>
      <c r="I87" s="433">
        <v>6.1</v>
      </c>
    </row>
    <row r="88" spans="2:9" ht="16.5" customHeight="1">
      <c r="B88" s="150" t="s">
        <v>109</v>
      </c>
      <c r="C88" s="198">
        <v>595</v>
      </c>
      <c r="D88" s="199">
        <v>19.7</v>
      </c>
      <c r="E88" s="198">
        <v>184</v>
      </c>
      <c r="F88" s="199">
        <v>30.3</v>
      </c>
      <c r="G88" s="433">
        <v>7.7</v>
      </c>
      <c r="H88" s="433">
        <v>28.6</v>
      </c>
      <c r="I88" s="433">
        <v>3</v>
      </c>
    </row>
    <row r="89" spans="2:9" ht="16.5" customHeight="1">
      <c r="B89" s="150" t="s">
        <v>110</v>
      </c>
      <c r="C89" s="198">
        <v>63</v>
      </c>
      <c r="D89" s="199">
        <v>12.8</v>
      </c>
      <c r="E89" s="198">
        <v>14</v>
      </c>
      <c r="F89" s="199">
        <v>20.9</v>
      </c>
      <c r="G89" s="434" t="s">
        <v>137</v>
      </c>
      <c r="H89" s="433">
        <v>31.7</v>
      </c>
      <c r="I89" s="434" t="s">
        <v>137</v>
      </c>
    </row>
    <row r="90" spans="2:9" ht="16.5" customHeight="1">
      <c r="B90" s="150" t="s">
        <v>111</v>
      </c>
      <c r="C90" s="198">
        <v>372</v>
      </c>
      <c r="D90" s="199">
        <v>26.5</v>
      </c>
      <c r="E90" s="198">
        <v>73</v>
      </c>
      <c r="F90" s="199">
        <v>34.9</v>
      </c>
      <c r="G90" s="433">
        <v>4.8</v>
      </c>
      <c r="H90" s="433">
        <v>21</v>
      </c>
      <c r="I90" s="433">
        <v>1.9</v>
      </c>
    </row>
    <row r="91" spans="2:9" ht="16.5" customHeight="1">
      <c r="B91" s="150" t="s">
        <v>112</v>
      </c>
      <c r="C91" s="198">
        <v>2927</v>
      </c>
      <c r="D91" s="199">
        <v>71.099999999999994</v>
      </c>
      <c r="E91" s="198">
        <v>748</v>
      </c>
      <c r="F91" s="199">
        <v>86.2</v>
      </c>
      <c r="G91" s="433">
        <v>4.4000000000000004</v>
      </c>
      <c r="H91" s="433">
        <v>6</v>
      </c>
      <c r="I91" s="433">
        <v>22.3</v>
      </c>
    </row>
    <row r="92" spans="2:9" ht="16.5" customHeight="1">
      <c r="B92" s="150" t="s">
        <v>113</v>
      </c>
      <c r="C92" s="198">
        <v>360</v>
      </c>
      <c r="D92" s="199">
        <v>30</v>
      </c>
      <c r="E92" s="198">
        <v>86</v>
      </c>
      <c r="F92" s="199">
        <v>46.5</v>
      </c>
      <c r="G92" s="433">
        <v>7.8</v>
      </c>
      <c r="H92" s="433">
        <v>23.6</v>
      </c>
      <c r="I92" s="433">
        <v>9.4</v>
      </c>
    </row>
    <row r="93" spans="2:9" ht="16.5" customHeight="1">
      <c r="B93" s="150" t="s">
        <v>114</v>
      </c>
      <c r="C93" s="198">
        <v>77</v>
      </c>
      <c r="D93" s="199">
        <v>13.8</v>
      </c>
      <c r="E93" s="198">
        <v>9</v>
      </c>
      <c r="F93" s="199">
        <v>11.1</v>
      </c>
      <c r="G93" s="433">
        <v>11.7</v>
      </c>
      <c r="H93" s="433">
        <v>19.5</v>
      </c>
      <c r="I93" s="433">
        <v>6.5</v>
      </c>
    </row>
    <row r="94" spans="2:9" ht="16.5" customHeight="1">
      <c r="B94" s="150" t="s">
        <v>115</v>
      </c>
      <c r="C94" s="198">
        <v>53</v>
      </c>
      <c r="D94" s="199">
        <v>9.9</v>
      </c>
      <c r="E94" s="198">
        <v>11</v>
      </c>
      <c r="F94" s="199">
        <v>14.7</v>
      </c>
      <c r="G94" s="434" t="s">
        <v>137</v>
      </c>
      <c r="H94" s="433">
        <v>35.799999999999997</v>
      </c>
      <c r="I94" s="434" t="s">
        <v>137</v>
      </c>
    </row>
    <row r="95" spans="2:9" ht="16.5" customHeight="1">
      <c r="B95" s="150" t="s">
        <v>116</v>
      </c>
      <c r="C95" s="198">
        <v>15412</v>
      </c>
      <c r="D95" s="199">
        <v>66.3</v>
      </c>
      <c r="E95" s="198">
        <v>4026</v>
      </c>
      <c r="F95" s="199">
        <v>80</v>
      </c>
      <c r="G95" s="433">
        <v>5.6</v>
      </c>
      <c r="H95" s="433">
        <v>20</v>
      </c>
      <c r="I95" s="433">
        <v>12.4</v>
      </c>
    </row>
    <row r="96" spans="2:9" ht="16.5" customHeight="1">
      <c r="B96" s="211" t="s">
        <v>326</v>
      </c>
      <c r="C96" s="200">
        <v>57928</v>
      </c>
      <c r="D96" s="201">
        <v>43.2</v>
      </c>
      <c r="E96" s="200">
        <v>14368</v>
      </c>
      <c r="F96" s="201">
        <v>58.7</v>
      </c>
      <c r="G96" s="434">
        <v>7.6</v>
      </c>
      <c r="H96" s="434">
        <v>16.5</v>
      </c>
      <c r="I96" s="434">
        <v>10.6</v>
      </c>
    </row>
    <row r="97" spans="2:9" ht="16.5" customHeight="1">
      <c r="B97" s="150" t="s">
        <v>117</v>
      </c>
      <c r="C97" s="198">
        <v>20072</v>
      </c>
      <c r="D97" s="199">
        <v>68.599999999999994</v>
      </c>
      <c r="E97" s="198">
        <v>4021</v>
      </c>
      <c r="F97" s="199">
        <v>87.3</v>
      </c>
      <c r="G97" s="433">
        <v>12.6</v>
      </c>
      <c r="H97" s="433">
        <v>5.5</v>
      </c>
      <c r="I97" s="433">
        <v>5.8</v>
      </c>
    </row>
    <row r="98" spans="2:9" ht="16.5" customHeight="1">
      <c r="B98" s="150" t="s">
        <v>327</v>
      </c>
      <c r="C98" s="198">
        <v>919</v>
      </c>
      <c r="D98" s="199">
        <v>50.5</v>
      </c>
      <c r="E98" s="198">
        <v>320</v>
      </c>
      <c r="F98" s="199">
        <v>71</v>
      </c>
      <c r="G98" s="433">
        <v>8.4</v>
      </c>
      <c r="H98" s="433">
        <v>5.0999999999999996</v>
      </c>
      <c r="I98" s="433">
        <v>14.5</v>
      </c>
    </row>
    <row r="99" spans="2:9" ht="16.5" customHeight="1">
      <c r="B99" s="150" t="s">
        <v>118</v>
      </c>
      <c r="C99" s="198">
        <v>9813</v>
      </c>
      <c r="D99" s="199">
        <v>54.7</v>
      </c>
      <c r="E99" s="198">
        <v>2553</v>
      </c>
      <c r="F99" s="199">
        <v>77.8</v>
      </c>
      <c r="G99" s="433">
        <v>15.8</v>
      </c>
      <c r="H99" s="433">
        <v>9.3000000000000007</v>
      </c>
      <c r="I99" s="433">
        <v>4.9000000000000004</v>
      </c>
    </row>
    <row r="100" spans="2:9" ht="16.5" customHeight="1">
      <c r="B100" s="150" t="s">
        <v>119</v>
      </c>
      <c r="C100" s="198">
        <v>1340</v>
      </c>
      <c r="D100" s="199">
        <v>41.2</v>
      </c>
      <c r="E100" s="198">
        <v>363</v>
      </c>
      <c r="F100" s="199">
        <v>59.2</v>
      </c>
      <c r="G100" s="433">
        <v>12.7</v>
      </c>
      <c r="H100" s="433">
        <v>12.8</v>
      </c>
      <c r="I100" s="433">
        <v>3.4</v>
      </c>
    </row>
    <row r="101" spans="2:9" ht="16.5" customHeight="1">
      <c r="B101" s="150" t="s">
        <v>120</v>
      </c>
      <c r="C101" s="198">
        <v>1649</v>
      </c>
      <c r="D101" s="199">
        <v>40.299999999999997</v>
      </c>
      <c r="E101" s="198">
        <v>395</v>
      </c>
      <c r="F101" s="199">
        <v>57.2</v>
      </c>
      <c r="G101" s="433">
        <v>18.7</v>
      </c>
      <c r="H101" s="433">
        <v>16.899999999999999</v>
      </c>
      <c r="I101" s="433">
        <v>3.2</v>
      </c>
    </row>
    <row r="102" spans="2:9" ht="16.5" customHeight="1">
      <c r="B102" s="150" t="s">
        <v>121</v>
      </c>
      <c r="C102" s="198">
        <v>2252</v>
      </c>
      <c r="D102" s="199">
        <v>52.1</v>
      </c>
      <c r="E102" s="198">
        <v>771</v>
      </c>
      <c r="F102" s="199">
        <v>75.7</v>
      </c>
      <c r="G102" s="433">
        <v>15.8</v>
      </c>
      <c r="H102" s="433">
        <v>9.8000000000000007</v>
      </c>
      <c r="I102" s="433">
        <v>10</v>
      </c>
    </row>
    <row r="103" spans="2:9" ht="16.5" customHeight="1">
      <c r="B103" s="150" t="s">
        <v>122</v>
      </c>
      <c r="C103" s="198">
        <v>3476</v>
      </c>
      <c r="D103" s="199">
        <v>37.5</v>
      </c>
      <c r="E103" s="198">
        <v>922</v>
      </c>
      <c r="F103" s="199">
        <v>58.3</v>
      </c>
      <c r="G103" s="433">
        <v>18.3</v>
      </c>
      <c r="H103" s="433">
        <v>12.7</v>
      </c>
      <c r="I103" s="433">
        <v>4.9000000000000004</v>
      </c>
    </row>
    <row r="104" spans="2:9" ht="16.5" customHeight="1">
      <c r="B104" s="150" t="s">
        <v>123</v>
      </c>
      <c r="C104" s="198">
        <v>12234</v>
      </c>
      <c r="D104" s="199">
        <v>47.8</v>
      </c>
      <c r="E104" s="198">
        <v>3000</v>
      </c>
      <c r="F104" s="199">
        <v>66.5</v>
      </c>
      <c r="G104" s="433">
        <v>16.899999999999999</v>
      </c>
      <c r="H104" s="433">
        <v>10.6</v>
      </c>
      <c r="I104" s="433">
        <v>3.4</v>
      </c>
    </row>
    <row r="105" spans="2:9" ht="16.5" customHeight="1">
      <c r="B105" s="150" t="s">
        <v>124</v>
      </c>
      <c r="C105" s="198">
        <v>12230</v>
      </c>
      <c r="D105" s="199">
        <v>53.3</v>
      </c>
      <c r="E105" s="198">
        <v>2914</v>
      </c>
      <c r="F105" s="199">
        <v>71.599999999999994</v>
      </c>
      <c r="G105" s="433">
        <v>15.3</v>
      </c>
      <c r="H105" s="433">
        <v>9.4</v>
      </c>
      <c r="I105" s="433">
        <v>3.6</v>
      </c>
    </row>
    <row r="106" spans="2:9" ht="16.5" customHeight="1">
      <c r="B106" s="150" t="s">
        <v>328</v>
      </c>
      <c r="C106" s="198">
        <v>169</v>
      </c>
      <c r="D106" s="199">
        <v>23.2</v>
      </c>
      <c r="E106" s="198">
        <v>51</v>
      </c>
      <c r="F106" s="199">
        <v>32.5</v>
      </c>
      <c r="G106" s="433">
        <v>4.7</v>
      </c>
      <c r="H106" s="433">
        <v>11.8</v>
      </c>
      <c r="I106" s="433">
        <v>10.1</v>
      </c>
    </row>
    <row r="107" spans="2:9" ht="16.5" customHeight="1">
      <c r="B107" s="150" t="s">
        <v>125</v>
      </c>
      <c r="C107" s="198">
        <v>9797</v>
      </c>
      <c r="D107" s="199">
        <v>57.8</v>
      </c>
      <c r="E107" s="198">
        <v>2297</v>
      </c>
      <c r="F107" s="199">
        <v>73</v>
      </c>
      <c r="G107" s="433">
        <v>15</v>
      </c>
      <c r="H107" s="433">
        <v>11.2</v>
      </c>
      <c r="I107" s="433">
        <v>6.4</v>
      </c>
    </row>
    <row r="108" spans="2:9" ht="16.5" customHeight="1">
      <c r="B108" s="150" t="s">
        <v>126</v>
      </c>
      <c r="C108" s="198">
        <v>18742</v>
      </c>
      <c r="D108" s="199">
        <v>53.1</v>
      </c>
      <c r="E108" s="198">
        <v>5284</v>
      </c>
      <c r="F108" s="199">
        <v>68</v>
      </c>
      <c r="G108" s="433">
        <v>12.6</v>
      </c>
      <c r="H108" s="433">
        <v>11.1</v>
      </c>
      <c r="I108" s="433">
        <v>7.3</v>
      </c>
    </row>
    <row r="109" spans="2:9" ht="16.5" customHeight="1">
      <c r="B109" s="150" t="s">
        <v>127</v>
      </c>
      <c r="C109" s="198">
        <v>206</v>
      </c>
      <c r="D109" s="199">
        <v>27.6</v>
      </c>
      <c r="E109" s="198">
        <v>39</v>
      </c>
      <c r="F109" s="199">
        <v>31.2</v>
      </c>
      <c r="G109" s="433">
        <v>3.4</v>
      </c>
      <c r="H109" s="433">
        <v>32.5</v>
      </c>
      <c r="I109" s="434" t="s">
        <v>137</v>
      </c>
    </row>
    <row r="110" spans="2:9" ht="16.5" customHeight="1">
      <c r="B110" s="150" t="s">
        <v>128</v>
      </c>
      <c r="C110" s="198">
        <v>2863</v>
      </c>
      <c r="D110" s="199">
        <v>54</v>
      </c>
      <c r="E110" s="198">
        <v>867</v>
      </c>
      <c r="F110" s="199">
        <v>68.8</v>
      </c>
      <c r="G110" s="433">
        <v>31</v>
      </c>
      <c r="H110" s="433">
        <v>13.8</v>
      </c>
      <c r="I110" s="433">
        <v>5.6</v>
      </c>
    </row>
    <row r="111" spans="2:9" ht="16.5" customHeight="1">
      <c r="B111" s="150" t="s">
        <v>129</v>
      </c>
      <c r="C111" s="198">
        <v>393</v>
      </c>
      <c r="D111" s="199">
        <v>46</v>
      </c>
      <c r="E111" s="198">
        <v>101</v>
      </c>
      <c r="F111" s="199">
        <v>66.900000000000006</v>
      </c>
      <c r="G111" s="433">
        <v>22.1</v>
      </c>
      <c r="H111" s="433">
        <v>5.0999999999999996</v>
      </c>
      <c r="I111" s="433">
        <v>2</v>
      </c>
    </row>
    <row r="112" spans="2:9" ht="16.5" customHeight="1">
      <c r="B112" s="211" t="s">
        <v>329</v>
      </c>
      <c r="C112" s="200">
        <v>96155</v>
      </c>
      <c r="D112" s="201">
        <v>53.9</v>
      </c>
      <c r="E112" s="200">
        <v>23898</v>
      </c>
      <c r="F112" s="201">
        <v>71.5</v>
      </c>
      <c r="G112" s="434">
        <v>15</v>
      </c>
      <c r="H112" s="434">
        <v>9.6999999999999993</v>
      </c>
      <c r="I112" s="434">
        <v>5.5</v>
      </c>
    </row>
    <row r="113" spans="2:11" ht="16.5" customHeight="1">
      <c r="B113" s="212" t="s">
        <v>738</v>
      </c>
      <c r="C113" s="206">
        <v>811252</v>
      </c>
      <c r="D113" s="432">
        <v>41.2</v>
      </c>
      <c r="E113" s="206">
        <v>189583</v>
      </c>
      <c r="F113" s="432">
        <v>57.7</v>
      </c>
      <c r="G113" s="437">
        <v>12.3</v>
      </c>
      <c r="H113" s="437">
        <v>8.9</v>
      </c>
      <c r="I113" s="437">
        <v>7.6</v>
      </c>
    </row>
    <row r="114" spans="2:11">
      <c r="B114" s="570"/>
      <c r="C114" s="570"/>
      <c r="D114" s="570"/>
      <c r="E114" s="570"/>
      <c r="F114" s="570"/>
      <c r="G114" s="570"/>
      <c r="H114" s="570"/>
      <c r="I114" s="570"/>
    </row>
    <row r="115" spans="2:11">
      <c r="B115" s="574" t="s">
        <v>731</v>
      </c>
      <c r="C115" s="574"/>
      <c r="D115" s="574"/>
      <c r="E115" s="574"/>
      <c r="F115" s="574"/>
      <c r="G115" s="574"/>
      <c r="H115" s="574"/>
      <c r="I115" s="574"/>
      <c r="J115" s="8"/>
      <c r="K115" s="8"/>
    </row>
    <row r="116" spans="2:11">
      <c r="B116" s="571" t="s">
        <v>138</v>
      </c>
      <c r="C116" s="571"/>
      <c r="D116" s="571"/>
      <c r="E116" s="571"/>
      <c r="F116" s="571"/>
      <c r="G116" s="571"/>
      <c r="H116" s="571"/>
      <c r="I116" s="571"/>
      <c r="J116" s="8"/>
      <c r="K116" s="8"/>
    </row>
    <row r="117" spans="2:11">
      <c r="B117" s="213"/>
      <c r="C117" s="213"/>
      <c r="D117" s="213"/>
      <c r="E117" s="213"/>
      <c r="F117" s="213"/>
      <c r="G117" s="213"/>
      <c r="H117" s="213"/>
      <c r="I117" s="213"/>
      <c r="J117" s="8"/>
      <c r="K117" s="8"/>
    </row>
    <row r="118" spans="2:11">
      <c r="B118" s="8"/>
      <c r="C118" s="8"/>
      <c r="D118" s="214"/>
      <c r="E118" s="8"/>
      <c r="F118" s="214"/>
      <c r="G118" s="8"/>
      <c r="H118" s="8"/>
      <c r="I118" s="196" t="s">
        <v>736</v>
      </c>
      <c r="J118" s="197"/>
      <c r="K118" s="8"/>
    </row>
    <row r="119" spans="2:11">
      <c r="B119" s="8"/>
      <c r="C119" s="8"/>
      <c r="D119" s="214"/>
      <c r="E119" s="8"/>
      <c r="F119" s="214"/>
      <c r="G119" s="8"/>
      <c r="H119" s="8"/>
      <c r="I119" s="214"/>
      <c r="J119" s="8"/>
      <c r="K119" s="8"/>
    </row>
    <row r="120" spans="2:11">
      <c r="B120" s="8"/>
      <c r="C120" s="8"/>
      <c r="D120" s="214"/>
      <c r="E120" s="8"/>
      <c r="F120" s="214"/>
      <c r="G120" s="8"/>
      <c r="H120" s="8"/>
      <c r="I120" s="214"/>
      <c r="J120" s="8"/>
      <c r="K120" s="8"/>
    </row>
    <row r="121" spans="2:11">
      <c r="B121" s="8"/>
      <c r="C121" s="8"/>
      <c r="D121" s="214"/>
      <c r="E121" s="8"/>
      <c r="F121" s="214"/>
      <c r="G121" s="8"/>
      <c r="H121" s="8"/>
      <c r="I121" s="214"/>
      <c r="J121" s="8"/>
      <c r="K121" s="8"/>
    </row>
    <row r="122" spans="2:11">
      <c r="B122" s="8"/>
      <c r="C122" s="8"/>
      <c r="D122" s="214"/>
      <c r="E122" s="8"/>
      <c r="F122" s="214"/>
      <c r="G122" s="8"/>
      <c r="H122" s="8"/>
      <c r="I122" s="214"/>
      <c r="J122" s="8"/>
      <c r="K122" s="8"/>
    </row>
  </sheetData>
  <mergeCells count="9">
    <mergeCell ref="B3:I3"/>
    <mergeCell ref="B114:I114"/>
    <mergeCell ref="B116:I116"/>
    <mergeCell ref="B4:B6"/>
    <mergeCell ref="C4:D5"/>
    <mergeCell ref="E4:I4"/>
    <mergeCell ref="E5:F5"/>
    <mergeCell ref="G5:I5"/>
    <mergeCell ref="B115:I115"/>
  </mergeCells>
  <hyperlinks>
    <hyperlink ref="I118" location="Inhaltsverzeichnis!A1" display="› Zurück zum Inhaltsverzeichnis" xr:uid="{D3F9A01E-0ABF-461A-A32E-AE1778729143}"/>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B1:L81"/>
  <sheetViews>
    <sheetView zoomScaleNormal="100" workbookViewId="0">
      <pane ySplit="5" topLeftCell="A69" activePane="bottomLeft" state="frozen"/>
      <selection pane="bottomLeft" activeCell="N77" sqref="N77"/>
    </sheetView>
  </sheetViews>
  <sheetFormatPr baseColWidth="10" defaultColWidth="11.375" defaultRowHeight="11.4"/>
  <cols>
    <col min="1" max="1" width="2.75" style="97" customWidth="1"/>
    <col min="2" max="10" width="12.625" style="97" customWidth="1"/>
    <col min="11" max="16384" width="11.375" style="97"/>
  </cols>
  <sheetData>
    <row r="1" spans="2:10" s="99" customFormat="1" ht="14.1" customHeight="1">
      <c r="B1" s="100"/>
      <c r="C1" s="100"/>
      <c r="D1" s="100"/>
      <c r="E1" s="100"/>
      <c r="F1" s="100"/>
      <c r="G1" s="100"/>
      <c r="H1" s="100"/>
      <c r="I1" s="101"/>
    </row>
    <row r="2" spans="2:10" s="94" customFormat="1" ht="20.100000000000001" customHeight="1">
      <c r="B2" s="93" t="s">
        <v>337</v>
      </c>
      <c r="C2" s="102"/>
      <c r="D2" s="102"/>
      <c r="E2" s="102"/>
      <c r="F2" s="102"/>
      <c r="G2" s="102"/>
      <c r="H2" s="102"/>
      <c r="I2" s="102"/>
    </row>
    <row r="3" spans="2:10" s="83" customFormat="1" ht="50.1" customHeight="1">
      <c r="B3" s="543" t="s">
        <v>823</v>
      </c>
      <c r="C3" s="543"/>
      <c r="D3" s="543"/>
      <c r="E3" s="543"/>
      <c r="F3" s="543"/>
      <c r="G3" s="543"/>
      <c r="H3" s="543"/>
      <c r="I3" s="543"/>
      <c r="J3" s="90"/>
    </row>
    <row r="4" spans="2:10" ht="18" customHeight="1">
      <c r="B4" s="539" t="s">
        <v>685</v>
      </c>
      <c r="C4" s="545" t="s">
        <v>31</v>
      </c>
      <c r="D4" s="545" t="s">
        <v>140</v>
      </c>
      <c r="E4" s="545"/>
      <c r="F4" s="545"/>
      <c r="G4" s="545"/>
      <c r="H4" s="545"/>
      <c r="I4" s="545"/>
      <c r="J4" s="564"/>
    </row>
    <row r="5" spans="2:10" ht="18" customHeight="1">
      <c r="B5" s="539"/>
      <c r="C5" s="545"/>
      <c r="D5" s="215" t="s">
        <v>384</v>
      </c>
      <c r="E5" s="215" t="s">
        <v>385</v>
      </c>
      <c r="F5" s="215" t="s">
        <v>411</v>
      </c>
      <c r="G5" s="215" t="s">
        <v>386</v>
      </c>
      <c r="H5" s="215" t="s">
        <v>387</v>
      </c>
      <c r="I5" s="215" t="s">
        <v>388</v>
      </c>
      <c r="J5" s="216" t="s">
        <v>139</v>
      </c>
    </row>
    <row r="6" spans="2:10" ht="15" customHeight="1">
      <c r="B6" s="220">
        <v>1970</v>
      </c>
      <c r="C6" s="217">
        <v>1793640</v>
      </c>
      <c r="D6" s="217">
        <v>134149</v>
      </c>
      <c r="E6" s="217">
        <v>95247</v>
      </c>
      <c r="F6" s="217">
        <v>151642</v>
      </c>
      <c r="G6" s="217">
        <v>283795</v>
      </c>
      <c r="H6" s="217">
        <v>376810</v>
      </c>
      <c r="I6" s="217">
        <v>446651</v>
      </c>
      <c r="J6" s="217">
        <v>305346</v>
      </c>
    </row>
    <row r="7" spans="2:10" ht="15" customHeight="1">
      <c r="B7" s="147">
        <v>1971</v>
      </c>
      <c r="C7" s="156">
        <v>1781621</v>
      </c>
      <c r="D7" s="156">
        <v>125665</v>
      </c>
      <c r="E7" s="156">
        <v>96129</v>
      </c>
      <c r="F7" s="156">
        <v>157219</v>
      </c>
      <c r="G7" s="156">
        <v>274253</v>
      </c>
      <c r="H7" s="156">
        <v>383363</v>
      </c>
      <c r="I7" s="156">
        <v>435834</v>
      </c>
      <c r="J7" s="156">
        <v>309158</v>
      </c>
    </row>
    <row r="8" spans="2:10" ht="15" customHeight="1">
      <c r="B8" s="147">
        <v>1972</v>
      </c>
      <c r="C8" s="156">
        <v>1766214</v>
      </c>
      <c r="D8" s="156">
        <v>114252</v>
      </c>
      <c r="E8" s="156">
        <v>97239</v>
      </c>
      <c r="F8" s="156">
        <v>162396</v>
      </c>
      <c r="G8" s="156">
        <v>269385</v>
      </c>
      <c r="H8" s="156">
        <v>385453</v>
      </c>
      <c r="I8" s="156">
        <v>425400</v>
      </c>
      <c r="J8" s="156">
        <v>312089</v>
      </c>
    </row>
    <row r="9" spans="2:10" ht="15" customHeight="1">
      <c r="B9" s="147">
        <v>1973</v>
      </c>
      <c r="C9" s="156">
        <v>1751621</v>
      </c>
      <c r="D9" s="156">
        <v>102262</v>
      </c>
      <c r="E9" s="156">
        <v>95664</v>
      </c>
      <c r="F9" s="156">
        <v>168431</v>
      </c>
      <c r="G9" s="156">
        <v>266850</v>
      </c>
      <c r="H9" s="156">
        <v>387214</v>
      </c>
      <c r="I9" s="156">
        <v>416367</v>
      </c>
      <c r="J9" s="156">
        <v>314833</v>
      </c>
    </row>
    <row r="10" spans="2:10" ht="15" customHeight="1">
      <c r="B10" s="147">
        <v>1974</v>
      </c>
      <c r="C10" s="156">
        <v>1733802</v>
      </c>
      <c r="D10" s="156">
        <v>92736</v>
      </c>
      <c r="E10" s="156">
        <v>93085</v>
      </c>
      <c r="F10" s="156">
        <v>173920</v>
      </c>
      <c r="G10" s="156">
        <v>261519</v>
      </c>
      <c r="H10" s="156">
        <v>387631</v>
      </c>
      <c r="I10" s="156">
        <v>407369</v>
      </c>
      <c r="J10" s="156">
        <v>317542</v>
      </c>
    </row>
    <row r="11" spans="2:10" ht="15" customHeight="1">
      <c r="B11" s="147"/>
      <c r="C11" s="156"/>
      <c r="D11" s="156"/>
      <c r="E11" s="156"/>
      <c r="F11" s="156"/>
      <c r="G11" s="156"/>
      <c r="H11" s="156"/>
      <c r="I11" s="156"/>
      <c r="J11" s="156"/>
    </row>
    <row r="12" spans="2:10" ht="15" customHeight="1">
      <c r="B12" s="147">
        <v>1975</v>
      </c>
      <c r="C12" s="156">
        <v>1717383</v>
      </c>
      <c r="D12" s="156">
        <v>86465</v>
      </c>
      <c r="E12" s="156">
        <v>88063</v>
      </c>
      <c r="F12" s="156">
        <v>177460</v>
      </c>
      <c r="G12" s="156">
        <v>264128</v>
      </c>
      <c r="H12" s="156">
        <v>383335</v>
      </c>
      <c r="I12" s="156">
        <v>399971</v>
      </c>
      <c r="J12" s="156">
        <v>317961</v>
      </c>
    </row>
    <row r="13" spans="2:10" ht="15" customHeight="1">
      <c r="B13" s="147">
        <v>1976</v>
      </c>
      <c r="C13" s="156">
        <v>1698615</v>
      </c>
      <c r="D13" s="156">
        <v>82407</v>
      </c>
      <c r="E13" s="156">
        <v>80097</v>
      </c>
      <c r="F13" s="156">
        <v>181110</v>
      </c>
      <c r="G13" s="156">
        <v>264493</v>
      </c>
      <c r="H13" s="156">
        <v>381250</v>
      </c>
      <c r="I13" s="156">
        <v>391165</v>
      </c>
      <c r="J13" s="156">
        <v>318093</v>
      </c>
    </row>
    <row r="14" spans="2:10" ht="15" customHeight="1">
      <c r="B14" s="147">
        <v>1977</v>
      </c>
      <c r="C14" s="156">
        <v>1680340</v>
      </c>
      <c r="D14" s="156">
        <v>78283</v>
      </c>
      <c r="E14" s="156">
        <v>72748</v>
      </c>
      <c r="F14" s="156">
        <v>183125</v>
      </c>
      <c r="G14" s="156">
        <v>265204</v>
      </c>
      <c r="H14" s="156">
        <v>380939</v>
      </c>
      <c r="I14" s="156">
        <v>380838</v>
      </c>
      <c r="J14" s="156">
        <v>319203</v>
      </c>
    </row>
    <row r="15" spans="2:10" ht="15" customHeight="1">
      <c r="B15" s="147">
        <v>1978</v>
      </c>
      <c r="C15" s="156">
        <v>1664305</v>
      </c>
      <c r="D15" s="156">
        <v>75933</v>
      </c>
      <c r="E15" s="156">
        <v>64987</v>
      </c>
      <c r="F15" s="156">
        <v>183436</v>
      </c>
      <c r="G15" s="156">
        <v>266126</v>
      </c>
      <c r="H15" s="156">
        <v>382041</v>
      </c>
      <c r="I15" s="156">
        <v>372132</v>
      </c>
      <c r="J15" s="156">
        <v>319650</v>
      </c>
    </row>
    <row r="16" spans="2:10" ht="15" customHeight="1">
      <c r="B16" s="147">
        <v>1979</v>
      </c>
      <c r="C16" s="156">
        <v>1653043</v>
      </c>
      <c r="D16" s="156">
        <v>75058</v>
      </c>
      <c r="E16" s="156">
        <v>59050</v>
      </c>
      <c r="F16" s="156">
        <v>180919</v>
      </c>
      <c r="G16" s="156">
        <v>269684</v>
      </c>
      <c r="H16" s="156">
        <v>379140</v>
      </c>
      <c r="I16" s="156">
        <v>369532</v>
      </c>
      <c r="J16" s="156">
        <v>319660</v>
      </c>
    </row>
    <row r="17" spans="2:10" ht="15" customHeight="1">
      <c r="B17" s="147"/>
      <c r="C17" s="156"/>
      <c r="D17" s="156"/>
      <c r="E17" s="156"/>
      <c r="F17" s="156"/>
      <c r="G17" s="156"/>
      <c r="H17" s="156"/>
      <c r="I17" s="156"/>
      <c r="J17" s="156"/>
    </row>
    <row r="18" spans="2:10" ht="15" customHeight="1">
      <c r="B18" s="147">
        <v>1980</v>
      </c>
      <c r="C18" s="156">
        <v>1645095</v>
      </c>
      <c r="D18" s="156">
        <v>75182</v>
      </c>
      <c r="E18" s="156">
        <v>55251</v>
      </c>
      <c r="F18" s="156">
        <v>176570</v>
      </c>
      <c r="G18" s="156">
        <v>275170</v>
      </c>
      <c r="H18" s="156">
        <v>373577</v>
      </c>
      <c r="I18" s="156">
        <v>374008</v>
      </c>
      <c r="J18" s="156">
        <v>315337</v>
      </c>
    </row>
    <row r="19" spans="2:10" ht="15" customHeight="1">
      <c r="B19" s="147">
        <v>1981</v>
      </c>
      <c r="C19" s="156">
        <v>1637132</v>
      </c>
      <c r="D19" s="156">
        <v>75531</v>
      </c>
      <c r="E19" s="156">
        <v>51227</v>
      </c>
      <c r="F19" s="156">
        <v>169118</v>
      </c>
      <c r="G19" s="156">
        <v>284042</v>
      </c>
      <c r="H19" s="156">
        <v>368208</v>
      </c>
      <c r="I19" s="156">
        <v>382868</v>
      </c>
      <c r="J19" s="156">
        <v>306138</v>
      </c>
    </row>
    <row r="20" spans="2:10" ht="15" customHeight="1">
      <c r="B20" s="147">
        <v>1982</v>
      </c>
      <c r="C20" s="156">
        <v>1623848</v>
      </c>
      <c r="D20" s="156">
        <v>74967</v>
      </c>
      <c r="E20" s="156">
        <v>49584</v>
      </c>
      <c r="F20" s="156">
        <v>159047</v>
      </c>
      <c r="G20" s="156">
        <v>288744</v>
      </c>
      <c r="H20" s="156">
        <v>362009</v>
      </c>
      <c r="I20" s="156">
        <v>393574</v>
      </c>
      <c r="J20" s="156">
        <v>295923</v>
      </c>
    </row>
    <row r="21" spans="2:10" ht="15" customHeight="1">
      <c r="B21" s="147">
        <v>1983</v>
      </c>
      <c r="C21" s="156">
        <v>1609531</v>
      </c>
      <c r="D21" s="156">
        <v>74863</v>
      </c>
      <c r="E21" s="156">
        <v>48308</v>
      </c>
      <c r="F21" s="156">
        <v>147209</v>
      </c>
      <c r="G21" s="156">
        <v>292889</v>
      </c>
      <c r="H21" s="156">
        <v>354101</v>
      </c>
      <c r="I21" s="156">
        <v>405278</v>
      </c>
      <c r="J21" s="156">
        <v>286883</v>
      </c>
    </row>
    <row r="22" spans="2:10" ht="15" customHeight="1">
      <c r="B22" s="147">
        <v>1984</v>
      </c>
      <c r="C22" s="156">
        <v>1592447</v>
      </c>
      <c r="D22" s="156">
        <v>74373</v>
      </c>
      <c r="E22" s="156">
        <v>46971</v>
      </c>
      <c r="F22" s="156">
        <v>134512</v>
      </c>
      <c r="G22" s="156">
        <v>297349</v>
      </c>
      <c r="H22" s="156">
        <v>344285</v>
      </c>
      <c r="I22" s="156">
        <v>411295</v>
      </c>
      <c r="J22" s="156">
        <v>283662</v>
      </c>
    </row>
    <row r="23" spans="2:10" ht="15" customHeight="1">
      <c r="B23" s="147"/>
      <c r="C23" s="156"/>
      <c r="D23" s="156"/>
      <c r="E23" s="156"/>
      <c r="F23" s="156"/>
      <c r="G23" s="156"/>
      <c r="H23" s="156"/>
      <c r="I23" s="156"/>
      <c r="J23" s="156"/>
    </row>
    <row r="24" spans="2:10" ht="15" customHeight="1">
      <c r="B24" s="147">
        <v>1985</v>
      </c>
      <c r="C24" s="156">
        <v>1579884</v>
      </c>
      <c r="D24" s="156">
        <v>74739</v>
      </c>
      <c r="E24" s="156">
        <v>46763</v>
      </c>
      <c r="F24" s="156">
        <v>123519</v>
      </c>
      <c r="G24" s="156">
        <v>300918</v>
      </c>
      <c r="H24" s="156">
        <v>335334</v>
      </c>
      <c r="I24" s="156">
        <v>413555</v>
      </c>
      <c r="J24" s="156">
        <v>285056</v>
      </c>
    </row>
    <row r="25" spans="2:10" ht="15" customHeight="1">
      <c r="B25" s="147">
        <v>1986</v>
      </c>
      <c r="C25" s="156">
        <v>1571267</v>
      </c>
      <c r="D25" s="156">
        <v>75188</v>
      </c>
      <c r="E25" s="156">
        <v>47250</v>
      </c>
      <c r="F25" s="156">
        <v>114623</v>
      </c>
      <c r="G25" s="156">
        <v>303519</v>
      </c>
      <c r="H25" s="156">
        <v>329387</v>
      </c>
      <c r="I25" s="156">
        <v>415951</v>
      </c>
      <c r="J25" s="156">
        <v>285349</v>
      </c>
    </row>
    <row r="26" spans="2:10" ht="15" customHeight="1">
      <c r="B26" s="147">
        <v>1987</v>
      </c>
      <c r="C26" s="156">
        <v>1594190</v>
      </c>
      <c r="D26" s="156">
        <v>76075</v>
      </c>
      <c r="E26" s="156">
        <v>49080</v>
      </c>
      <c r="F26" s="156">
        <v>110660</v>
      </c>
      <c r="G26" s="156">
        <v>311340</v>
      </c>
      <c r="H26" s="156">
        <v>325292</v>
      </c>
      <c r="I26" s="156">
        <v>428352</v>
      </c>
      <c r="J26" s="156">
        <v>293391</v>
      </c>
    </row>
    <row r="27" spans="2:10" ht="15" customHeight="1">
      <c r="B27" s="147">
        <v>1988</v>
      </c>
      <c r="C27" s="156">
        <v>1603070</v>
      </c>
      <c r="D27" s="156">
        <v>79252</v>
      </c>
      <c r="E27" s="156">
        <v>50766</v>
      </c>
      <c r="F27" s="156">
        <v>107313</v>
      </c>
      <c r="G27" s="156">
        <v>313850</v>
      </c>
      <c r="H27" s="156">
        <v>327034</v>
      </c>
      <c r="I27" s="156">
        <v>432932</v>
      </c>
      <c r="J27" s="156">
        <v>291923</v>
      </c>
    </row>
    <row r="28" spans="2:10" ht="15" customHeight="1">
      <c r="B28" s="147">
        <v>1989</v>
      </c>
      <c r="C28" s="156">
        <v>1626220</v>
      </c>
      <c r="D28" s="156">
        <v>84269</v>
      </c>
      <c r="E28" s="156">
        <v>52772</v>
      </c>
      <c r="F28" s="156">
        <v>106517</v>
      </c>
      <c r="G28" s="156">
        <v>319684</v>
      </c>
      <c r="H28" s="156">
        <v>334273</v>
      </c>
      <c r="I28" s="156">
        <v>437870</v>
      </c>
      <c r="J28" s="156">
        <v>290835</v>
      </c>
    </row>
    <row r="29" spans="2:10" ht="15" customHeight="1">
      <c r="B29" s="147"/>
      <c r="C29" s="156"/>
      <c r="D29" s="156"/>
      <c r="E29" s="156"/>
      <c r="F29" s="156"/>
      <c r="G29" s="156"/>
      <c r="H29" s="156"/>
      <c r="I29" s="156"/>
      <c r="J29" s="156"/>
    </row>
    <row r="30" spans="2:10" ht="15" customHeight="1">
      <c r="B30" s="147">
        <v>1990</v>
      </c>
      <c r="C30" s="156">
        <v>1652363</v>
      </c>
      <c r="D30" s="156">
        <v>89854</v>
      </c>
      <c r="E30" s="156">
        <v>53400</v>
      </c>
      <c r="F30" s="156">
        <v>108344</v>
      </c>
      <c r="G30" s="156">
        <v>324398</v>
      </c>
      <c r="H30" s="156">
        <v>348653</v>
      </c>
      <c r="I30" s="156">
        <v>436926</v>
      </c>
      <c r="J30" s="156">
        <v>290788</v>
      </c>
    </row>
    <row r="31" spans="2:10" ht="15" customHeight="1">
      <c r="B31" s="147">
        <v>1991</v>
      </c>
      <c r="C31" s="156">
        <v>1668757</v>
      </c>
      <c r="D31" s="156">
        <v>93709</v>
      </c>
      <c r="E31" s="156">
        <v>54143</v>
      </c>
      <c r="F31" s="156">
        <v>111051</v>
      </c>
      <c r="G31" s="156">
        <v>323301</v>
      </c>
      <c r="H31" s="156">
        <v>359228</v>
      </c>
      <c r="I31" s="156">
        <v>437379</v>
      </c>
      <c r="J31" s="156">
        <v>289946</v>
      </c>
    </row>
    <row r="32" spans="2:10" ht="15" customHeight="1">
      <c r="B32" s="147">
        <v>1992</v>
      </c>
      <c r="C32" s="156">
        <v>1688785</v>
      </c>
      <c r="D32" s="156">
        <v>96656</v>
      </c>
      <c r="E32" s="156">
        <v>55389</v>
      </c>
      <c r="F32" s="156">
        <v>115387</v>
      </c>
      <c r="G32" s="156">
        <v>322512</v>
      </c>
      <c r="H32" s="156">
        <v>370533</v>
      </c>
      <c r="I32" s="156">
        <v>438794</v>
      </c>
      <c r="J32" s="156">
        <v>289514</v>
      </c>
    </row>
    <row r="33" spans="2:10" ht="15" customHeight="1">
      <c r="B33" s="147">
        <v>1993</v>
      </c>
      <c r="C33" s="156">
        <v>1702887</v>
      </c>
      <c r="D33" s="156">
        <v>97685</v>
      </c>
      <c r="E33" s="156">
        <v>57258</v>
      </c>
      <c r="F33" s="156">
        <v>115762</v>
      </c>
      <c r="G33" s="156">
        <v>318481</v>
      </c>
      <c r="H33" s="156">
        <v>383426</v>
      </c>
      <c r="I33" s="156">
        <v>439931</v>
      </c>
      <c r="J33" s="156">
        <v>290344</v>
      </c>
    </row>
    <row r="34" spans="2:10" ht="15" customHeight="1">
      <c r="B34" s="147">
        <v>1994</v>
      </c>
      <c r="C34" s="156">
        <v>1705872</v>
      </c>
      <c r="D34" s="156">
        <v>96455</v>
      </c>
      <c r="E34" s="156">
        <v>59992</v>
      </c>
      <c r="F34" s="156">
        <v>114980</v>
      </c>
      <c r="G34" s="156">
        <v>307721</v>
      </c>
      <c r="H34" s="156">
        <v>395162</v>
      </c>
      <c r="I34" s="156">
        <v>441108</v>
      </c>
      <c r="J34" s="156">
        <v>290454</v>
      </c>
    </row>
    <row r="35" spans="2:10" ht="15" customHeight="1">
      <c r="B35" s="147"/>
      <c r="C35" s="156"/>
      <c r="D35" s="156"/>
      <c r="E35" s="156"/>
      <c r="F35" s="156"/>
      <c r="G35" s="156"/>
      <c r="H35" s="156"/>
      <c r="I35" s="156"/>
      <c r="J35" s="156"/>
    </row>
    <row r="36" spans="2:10" ht="15" customHeight="1">
      <c r="B36" s="147">
        <v>1995</v>
      </c>
      <c r="C36" s="156">
        <v>1707901</v>
      </c>
      <c r="D36" s="156">
        <v>95134</v>
      </c>
      <c r="E36" s="156">
        <v>61725</v>
      </c>
      <c r="F36" s="156">
        <v>116009</v>
      </c>
      <c r="G36" s="156">
        <v>296520</v>
      </c>
      <c r="H36" s="156">
        <v>405851</v>
      </c>
      <c r="I36" s="156">
        <v>442407</v>
      </c>
      <c r="J36" s="156">
        <v>290255</v>
      </c>
    </row>
    <row r="37" spans="2:10" ht="15" customHeight="1">
      <c r="B37" s="147">
        <v>1996</v>
      </c>
      <c r="C37" s="156">
        <v>1707986</v>
      </c>
      <c r="D37" s="156">
        <v>94033</v>
      </c>
      <c r="E37" s="156">
        <v>63379</v>
      </c>
      <c r="F37" s="156">
        <v>117135</v>
      </c>
      <c r="G37" s="156">
        <v>284837</v>
      </c>
      <c r="H37" s="156">
        <v>417420</v>
      </c>
      <c r="I37" s="156">
        <v>442841</v>
      </c>
      <c r="J37" s="156">
        <v>288341</v>
      </c>
    </row>
    <row r="38" spans="2:10" ht="15" customHeight="1">
      <c r="B38" s="147">
        <v>1997</v>
      </c>
      <c r="C38" s="156">
        <v>1704731</v>
      </c>
      <c r="D38" s="156">
        <v>93618</v>
      </c>
      <c r="E38" s="156">
        <v>63786</v>
      </c>
      <c r="F38" s="156">
        <v>118129</v>
      </c>
      <c r="G38" s="156">
        <v>273368</v>
      </c>
      <c r="H38" s="156">
        <v>426609</v>
      </c>
      <c r="I38" s="156">
        <v>443361</v>
      </c>
      <c r="J38" s="156">
        <v>285860</v>
      </c>
    </row>
    <row r="39" spans="2:10" ht="15" customHeight="1">
      <c r="B39" s="147">
        <v>1998</v>
      </c>
      <c r="C39" s="156">
        <v>1700089</v>
      </c>
      <c r="D39" s="156">
        <v>92770</v>
      </c>
      <c r="E39" s="156">
        <v>62767</v>
      </c>
      <c r="F39" s="156">
        <v>118973</v>
      </c>
      <c r="G39" s="156">
        <v>264827</v>
      </c>
      <c r="H39" s="156">
        <v>435165</v>
      </c>
      <c r="I39" s="156">
        <v>442226</v>
      </c>
      <c r="J39" s="156">
        <v>283361</v>
      </c>
    </row>
    <row r="40" spans="2:10" ht="15" customHeight="1">
      <c r="B40" s="147">
        <v>1999</v>
      </c>
      <c r="C40" s="156">
        <v>1704735</v>
      </c>
      <c r="D40" s="156">
        <v>92870</v>
      </c>
      <c r="E40" s="156">
        <v>62070</v>
      </c>
      <c r="F40" s="156">
        <v>119874</v>
      </c>
      <c r="G40" s="156">
        <v>262541</v>
      </c>
      <c r="H40" s="156">
        <v>442003</v>
      </c>
      <c r="I40" s="156">
        <v>439648</v>
      </c>
      <c r="J40" s="156">
        <v>285729</v>
      </c>
    </row>
    <row r="41" spans="2:10" ht="15" customHeight="1">
      <c r="B41" s="147"/>
      <c r="C41" s="156"/>
      <c r="D41" s="156"/>
      <c r="E41" s="156"/>
      <c r="F41" s="156"/>
      <c r="G41" s="156"/>
      <c r="H41" s="156"/>
      <c r="I41" s="156"/>
      <c r="J41" s="156"/>
    </row>
    <row r="42" spans="2:10" ht="15" customHeight="1">
      <c r="B42" s="147">
        <v>2000</v>
      </c>
      <c r="C42" s="156">
        <v>1715392</v>
      </c>
      <c r="D42" s="156">
        <v>93259</v>
      </c>
      <c r="E42" s="156">
        <v>60785</v>
      </c>
      <c r="F42" s="156">
        <v>122162</v>
      </c>
      <c r="G42" s="156">
        <v>264324</v>
      </c>
      <c r="H42" s="156">
        <v>448712</v>
      </c>
      <c r="I42" s="156">
        <v>436472</v>
      </c>
      <c r="J42" s="156">
        <v>289678</v>
      </c>
    </row>
    <row r="43" spans="2:10" ht="15" customHeight="1">
      <c r="B43" s="147">
        <v>2001</v>
      </c>
      <c r="C43" s="156">
        <v>1726363</v>
      </c>
      <c r="D43" s="156">
        <v>93438</v>
      </c>
      <c r="E43" s="156">
        <v>59678</v>
      </c>
      <c r="F43" s="156">
        <v>124170</v>
      </c>
      <c r="G43" s="156">
        <v>265934</v>
      </c>
      <c r="H43" s="156">
        <v>454481</v>
      </c>
      <c r="I43" s="156">
        <v>433837</v>
      </c>
      <c r="J43" s="156">
        <v>294825</v>
      </c>
    </row>
    <row r="44" spans="2:10" ht="15" customHeight="1">
      <c r="B44" s="147">
        <v>2002</v>
      </c>
      <c r="C44" s="156">
        <v>1728806</v>
      </c>
      <c r="D44" s="156">
        <v>92587</v>
      </c>
      <c r="E44" s="156">
        <v>59488</v>
      </c>
      <c r="F44" s="156">
        <v>125093</v>
      </c>
      <c r="G44" s="156">
        <v>267307</v>
      </c>
      <c r="H44" s="156">
        <v>454596</v>
      </c>
      <c r="I44" s="156">
        <v>430621</v>
      </c>
      <c r="J44" s="156">
        <v>299114</v>
      </c>
    </row>
    <row r="45" spans="2:10" ht="15" customHeight="1">
      <c r="B45" s="147">
        <v>2003</v>
      </c>
      <c r="C45" s="156">
        <v>1734083</v>
      </c>
      <c r="D45" s="156">
        <v>91651</v>
      </c>
      <c r="E45" s="156">
        <v>60020</v>
      </c>
      <c r="F45" s="156">
        <v>124957</v>
      </c>
      <c r="G45" s="156">
        <v>271211</v>
      </c>
      <c r="H45" s="156">
        <v>452695</v>
      </c>
      <c r="I45" s="156">
        <v>428298</v>
      </c>
      <c r="J45" s="156">
        <v>305251</v>
      </c>
    </row>
    <row r="46" spans="2:10" ht="15" customHeight="1">
      <c r="B46" s="147">
        <v>2004</v>
      </c>
      <c r="C46" s="156">
        <v>1734830</v>
      </c>
      <c r="D46" s="156">
        <v>90923</v>
      </c>
      <c r="E46" s="156">
        <v>60030</v>
      </c>
      <c r="F46" s="156">
        <v>124292</v>
      </c>
      <c r="G46" s="156">
        <v>275513</v>
      </c>
      <c r="H46" s="156">
        <v>448994</v>
      </c>
      <c r="I46" s="156">
        <v>424163</v>
      </c>
      <c r="J46" s="156">
        <v>310915</v>
      </c>
    </row>
    <row r="47" spans="2:10" ht="15" customHeight="1">
      <c r="B47" s="147"/>
      <c r="C47" s="156"/>
      <c r="D47" s="156"/>
      <c r="E47" s="156"/>
      <c r="F47" s="156"/>
      <c r="G47" s="156"/>
      <c r="H47" s="156"/>
      <c r="I47" s="156"/>
      <c r="J47" s="156"/>
    </row>
    <row r="48" spans="2:10" ht="15" customHeight="1">
      <c r="B48" s="147">
        <v>2005</v>
      </c>
      <c r="C48" s="156">
        <v>1743627</v>
      </c>
      <c r="D48" s="156">
        <v>91105</v>
      </c>
      <c r="E48" s="156">
        <v>60144</v>
      </c>
      <c r="F48" s="156">
        <v>123264</v>
      </c>
      <c r="G48" s="156">
        <v>278120</v>
      </c>
      <c r="H48" s="156">
        <v>448001</v>
      </c>
      <c r="I48" s="156">
        <v>424371</v>
      </c>
      <c r="J48" s="156">
        <v>318622</v>
      </c>
    </row>
    <row r="49" spans="2:10" ht="15" customHeight="1">
      <c r="B49" s="147">
        <v>2006</v>
      </c>
      <c r="C49" s="156">
        <v>1754182</v>
      </c>
      <c r="D49" s="156">
        <v>91680</v>
      </c>
      <c r="E49" s="156">
        <v>59392</v>
      </c>
      <c r="F49" s="156">
        <v>122183</v>
      </c>
      <c r="G49" s="156">
        <v>281524</v>
      </c>
      <c r="H49" s="156">
        <v>448447</v>
      </c>
      <c r="I49" s="156">
        <v>425317</v>
      </c>
      <c r="J49" s="156">
        <v>325639</v>
      </c>
    </row>
    <row r="50" spans="2:10" ht="15" customHeight="1">
      <c r="B50" s="147" t="s">
        <v>722</v>
      </c>
      <c r="C50" s="156">
        <v>1770629</v>
      </c>
      <c r="D50" s="156">
        <v>93120</v>
      </c>
      <c r="E50" s="156">
        <v>58586</v>
      </c>
      <c r="F50" s="156">
        <v>121478</v>
      </c>
      <c r="G50" s="156">
        <v>287190</v>
      </c>
      <c r="H50" s="156">
        <v>449041</v>
      </c>
      <c r="I50" s="156">
        <v>431199</v>
      </c>
      <c r="J50" s="156">
        <v>330015</v>
      </c>
    </row>
    <row r="51" spans="2:10" ht="15" customHeight="1">
      <c r="B51" s="147">
        <v>2008</v>
      </c>
      <c r="C51" s="156">
        <v>1772100</v>
      </c>
      <c r="D51" s="156">
        <v>94314</v>
      </c>
      <c r="E51" s="156">
        <v>58096</v>
      </c>
      <c r="F51" s="156">
        <v>119344</v>
      </c>
      <c r="G51" s="156">
        <v>288724</v>
      </c>
      <c r="H51" s="156">
        <v>442197</v>
      </c>
      <c r="I51" s="156">
        <v>436071</v>
      </c>
      <c r="J51" s="156">
        <v>333354</v>
      </c>
    </row>
    <row r="52" spans="2:10" ht="15" customHeight="1">
      <c r="B52" s="147">
        <v>2009</v>
      </c>
      <c r="C52" s="218">
        <v>1774224</v>
      </c>
      <c r="D52" s="156">
        <v>95347</v>
      </c>
      <c r="E52" s="156">
        <v>58150</v>
      </c>
      <c r="F52" s="156">
        <v>118732</v>
      </c>
      <c r="G52" s="218">
        <v>288460</v>
      </c>
      <c r="H52" s="156">
        <v>434157</v>
      </c>
      <c r="I52" s="156">
        <v>442968</v>
      </c>
      <c r="J52" s="156">
        <v>336410</v>
      </c>
    </row>
    <row r="53" spans="2:10" ht="15" customHeight="1">
      <c r="B53" s="147"/>
      <c r="C53" s="156"/>
      <c r="D53" s="156"/>
      <c r="E53" s="156"/>
      <c r="F53" s="156"/>
      <c r="G53" s="156"/>
      <c r="H53" s="156"/>
      <c r="I53" s="156"/>
      <c r="J53" s="156"/>
    </row>
    <row r="54" spans="2:10" ht="15" customHeight="1">
      <c r="B54" s="147">
        <v>2010</v>
      </c>
      <c r="C54" s="156">
        <v>1786448</v>
      </c>
      <c r="D54" s="156">
        <v>96418</v>
      </c>
      <c r="E54" s="156">
        <v>58544</v>
      </c>
      <c r="F54" s="156">
        <v>118863</v>
      </c>
      <c r="G54" s="156">
        <v>288154</v>
      </c>
      <c r="H54" s="156">
        <v>432732</v>
      </c>
      <c r="I54" s="156">
        <v>455620</v>
      </c>
      <c r="J54" s="156">
        <v>336117</v>
      </c>
    </row>
    <row r="55" spans="2:10" ht="15" customHeight="1">
      <c r="B55" s="147">
        <v>2011</v>
      </c>
      <c r="C55" s="219">
        <v>1718187</v>
      </c>
      <c r="D55" s="156">
        <v>95617</v>
      </c>
      <c r="E55" s="156">
        <v>58183</v>
      </c>
      <c r="F55" s="156">
        <v>117168</v>
      </c>
      <c r="G55" s="156">
        <v>276284</v>
      </c>
      <c r="H55" s="156">
        <v>398764</v>
      </c>
      <c r="I55" s="156">
        <v>444768</v>
      </c>
      <c r="J55" s="156">
        <v>327403</v>
      </c>
    </row>
    <row r="56" spans="2:10" ht="15" customHeight="1">
      <c r="B56" s="147">
        <v>2012</v>
      </c>
      <c r="C56" s="219">
        <v>1734272</v>
      </c>
      <c r="D56" s="156">
        <v>96921</v>
      </c>
      <c r="E56" s="156">
        <v>59018</v>
      </c>
      <c r="F56" s="156">
        <v>117644</v>
      </c>
      <c r="G56" s="156">
        <v>279416</v>
      </c>
      <c r="H56" s="156">
        <v>398444</v>
      </c>
      <c r="I56" s="156">
        <v>453875</v>
      </c>
      <c r="J56" s="156">
        <v>328954</v>
      </c>
    </row>
    <row r="57" spans="2:10" ht="15" customHeight="1">
      <c r="B57" s="147">
        <v>2013</v>
      </c>
      <c r="C57" s="219">
        <v>1746342</v>
      </c>
      <c r="D57" s="156">
        <v>98248</v>
      </c>
      <c r="E57" s="156">
        <v>60161</v>
      </c>
      <c r="F57" s="156">
        <v>118338</v>
      </c>
      <c r="G57" s="156">
        <v>280505</v>
      </c>
      <c r="H57" s="156">
        <v>396259</v>
      </c>
      <c r="I57" s="156">
        <v>462270</v>
      </c>
      <c r="J57" s="156">
        <v>330561</v>
      </c>
    </row>
    <row r="58" spans="2:10" ht="15" customHeight="1">
      <c r="B58" s="147">
        <v>2014</v>
      </c>
      <c r="C58" s="219">
        <v>1762791</v>
      </c>
      <c r="D58" s="156">
        <v>100777</v>
      </c>
      <c r="E58" s="156">
        <v>61196</v>
      </c>
      <c r="F58" s="156">
        <v>119269</v>
      </c>
      <c r="G58" s="156">
        <v>282271</v>
      </c>
      <c r="H58" s="156">
        <v>397415</v>
      </c>
      <c r="I58" s="156">
        <v>468849</v>
      </c>
      <c r="J58" s="156">
        <v>333014</v>
      </c>
    </row>
    <row r="59" spans="2:10" ht="15" customHeight="1">
      <c r="B59" s="147"/>
      <c r="C59" s="219"/>
      <c r="D59" s="156"/>
      <c r="E59" s="156"/>
      <c r="F59" s="156"/>
      <c r="G59" s="156"/>
      <c r="H59" s="156"/>
      <c r="I59" s="156"/>
      <c r="J59" s="156"/>
    </row>
    <row r="60" spans="2:10" ht="15" customHeight="1">
      <c r="B60" s="147">
        <v>2015</v>
      </c>
      <c r="C60" s="156">
        <v>1787408</v>
      </c>
      <c r="D60" s="156">
        <v>105066</v>
      </c>
      <c r="E60" s="156">
        <v>62436</v>
      </c>
      <c r="F60" s="156">
        <v>121272</v>
      </c>
      <c r="G60" s="156">
        <v>288400</v>
      </c>
      <c r="H60" s="156">
        <v>401535</v>
      </c>
      <c r="I60" s="156">
        <v>474290</v>
      </c>
      <c r="J60" s="156">
        <v>334409</v>
      </c>
    </row>
    <row r="61" spans="2:10" ht="15" customHeight="1">
      <c r="B61" s="147">
        <v>2016</v>
      </c>
      <c r="C61" s="156">
        <v>1810438</v>
      </c>
      <c r="D61" s="156">
        <v>110179</v>
      </c>
      <c r="E61" s="156">
        <v>64035</v>
      </c>
      <c r="F61" s="156">
        <v>122974</v>
      </c>
      <c r="G61" s="156">
        <v>294000</v>
      </c>
      <c r="H61" s="156">
        <v>405127</v>
      </c>
      <c r="I61" s="156">
        <v>478811</v>
      </c>
      <c r="J61" s="156">
        <v>335312</v>
      </c>
    </row>
    <row r="62" spans="2:10" ht="15" customHeight="1">
      <c r="B62" s="147">
        <v>2017</v>
      </c>
      <c r="C62" s="156">
        <v>1830584</v>
      </c>
      <c r="D62" s="156">
        <v>114528</v>
      </c>
      <c r="E62" s="156">
        <v>64602</v>
      </c>
      <c r="F62" s="156">
        <v>123737</v>
      </c>
      <c r="G62" s="156">
        <v>296315</v>
      </c>
      <c r="H62" s="156">
        <v>412147</v>
      </c>
      <c r="I62" s="156">
        <v>482935</v>
      </c>
      <c r="J62" s="156">
        <v>336320</v>
      </c>
    </row>
    <row r="63" spans="2:10" ht="15" customHeight="1">
      <c r="B63" s="147">
        <v>2018</v>
      </c>
      <c r="C63" s="156">
        <v>1841179</v>
      </c>
      <c r="D63" s="156">
        <v>116637</v>
      </c>
      <c r="E63" s="156">
        <v>65257</v>
      </c>
      <c r="F63" s="156">
        <v>124568</v>
      </c>
      <c r="G63" s="156">
        <v>295032</v>
      </c>
      <c r="H63" s="156">
        <v>418424</v>
      </c>
      <c r="I63" s="156">
        <v>485006</v>
      </c>
      <c r="J63" s="156">
        <v>336255</v>
      </c>
    </row>
    <row r="64" spans="2:10" ht="15" customHeight="1">
      <c r="B64" s="150">
        <v>2019</v>
      </c>
      <c r="C64" s="156">
        <v>1847253</v>
      </c>
      <c r="D64" s="156">
        <v>118275</v>
      </c>
      <c r="E64" s="156">
        <v>66823</v>
      </c>
      <c r="F64" s="156">
        <v>125788</v>
      </c>
      <c r="G64" s="156">
        <v>292351</v>
      </c>
      <c r="H64" s="156">
        <v>422126</v>
      </c>
      <c r="I64" s="156">
        <v>485531</v>
      </c>
      <c r="J64" s="156">
        <v>336359</v>
      </c>
    </row>
    <row r="65" spans="2:12" ht="15" customHeight="1">
      <c r="B65" s="147"/>
      <c r="C65" s="156"/>
      <c r="D65" s="156"/>
      <c r="E65" s="156"/>
      <c r="F65" s="156"/>
      <c r="G65" s="156"/>
      <c r="H65" s="156"/>
      <c r="I65" s="156"/>
      <c r="J65" s="156"/>
    </row>
    <row r="66" spans="2:12" ht="15" customHeight="1">
      <c r="B66" s="150">
        <v>2020</v>
      </c>
      <c r="C66" s="156">
        <v>1852478</v>
      </c>
      <c r="D66" s="156">
        <v>118025</v>
      </c>
      <c r="E66" s="156">
        <v>68352</v>
      </c>
      <c r="F66" s="156">
        <v>127114</v>
      </c>
      <c r="G66" s="156">
        <v>288285</v>
      </c>
      <c r="H66" s="156">
        <v>427133</v>
      </c>
      <c r="I66" s="156">
        <v>486937</v>
      </c>
      <c r="J66" s="156">
        <v>336632</v>
      </c>
    </row>
    <row r="67" spans="2:12" ht="15" customHeight="1">
      <c r="B67" s="150">
        <v>2021</v>
      </c>
      <c r="C67" s="156">
        <v>1853935</v>
      </c>
      <c r="D67" s="156">
        <v>117507</v>
      </c>
      <c r="E67" s="156">
        <v>70358</v>
      </c>
      <c r="F67" s="156">
        <v>128005</v>
      </c>
      <c r="G67" s="156">
        <v>286995</v>
      </c>
      <c r="H67" s="156">
        <v>426597</v>
      </c>
      <c r="I67" s="156">
        <v>487975</v>
      </c>
      <c r="J67" s="156">
        <v>336538</v>
      </c>
    </row>
    <row r="68" spans="2:12" ht="15" customHeight="1">
      <c r="B68" s="150">
        <v>2022</v>
      </c>
      <c r="C68" s="156">
        <v>1832675</v>
      </c>
      <c r="D68" s="156">
        <v>111925</v>
      </c>
      <c r="E68" s="156">
        <v>71014</v>
      </c>
      <c r="F68" s="156">
        <v>130530</v>
      </c>
      <c r="G68" s="156">
        <v>281579</v>
      </c>
      <c r="H68" s="156">
        <v>423851</v>
      </c>
      <c r="I68" s="156">
        <v>482598</v>
      </c>
      <c r="J68" s="156">
        <v>331178</v>
      </c>
    </row>
    <row r="69" spans="2:12" s="3" customFormat="1" ht="15" customHeight="1">
      <c r="B69" s="150">
        <v>2023</v>
      </c>
      <c r="C69" s="218">
        <v>1851596</v>
      </c>
      <c r="D69" s="218">
        <v>109884</v>
      </c>
      <c r="E69" s="218">
        <v>72907</v>
      </c>
      <c r="F69" s="218">
        <v>132793</v>
      </c>
      <c r="G69" s="218">
        <v>288393</v>
      </c>
      <c r="H69" s="218">
        <v>429063</v>
      </c>
      <c r="I69" s="218">
        <v>485521</v>
      </c>
      <c r="J69" s="218">
        <v>333035</v>
      </c>
    </row>
    <row r="70" spans="2:12" s="78" customFormat="1" ht="15" customHeight="1">
      <c r="B70" s="221">
        <v>2024</v>
      </c>
      <c r="C70" s="352">
        <v>1862565</v>
      </c>
      <c r="D70" s="162">
        <v>107597</v>
      </c>
      <c r="E70" s="162">
        <v>73279</v>
      </c>
      <c r="F70" s="162">
        <v>135362</v>
      </c>
      <c r="G70" s="162">
        <v>291424</v>
      </c>
      <c r="H70" s="162">
        <v>431869</v>
      </c>
      <c r="I70" s="162">
        <v>486942</v>
      </c>
      <c r="J70" s="162">
        <v>336092</v>
      </c>
    </row>
    <row r="71" spans="2:12" ht="12" customHeight="1">
      <c r="B71" s="129"/>
    </row>
    <row r="72" spans="2:12">
      <c r="B72" s="110" t="s">
        <v>723</v>
      </c>
    </row>
    <row r="73" spans="2:12">
      <c r="B73" s="110" t="s">
        <v>697</v>
      </c>
    </row>
    <row r="74" spans="2:12">
      <c r="B74" s="110"/>
      <c r="I74" s="8"/>
      <c r="J74" s="196" t="s">
        <v>736</v>
      </c>
      <c r="K74" s="197"/>
      <c r="L74" s="8"/>
    </row>
    <row r="75" spans="2:12" ht="13.2">
      <c r="C75" s="131"/>
      <c r="D75" s="131"/>
      <c r="I75" s="8"/>
      <c r="J75" s="77"/>
      <c r="K75" s="8"/>
      <c r="L75" s="8"/>
    </row>
    <row r="76" spans="2:12" ht="13.2">
      <c r="C76" s="131"/>
      <c r="D76" s="131"/>
    </row>
    <row r="77" spans="2:12" ht="13.2">
      <c r="C77" s="131"/>
      <c r="D77" s="131"/>
    </row>
    <row r="78" spans="2:12" ht="13.2">
      <c r="C78" s="131"/>
      <c r="D78" s="131"/>
    </row>
    <row r="79" spans="2:12" ht="13.2">
      <c r="C79" s="131"/>
      <c r="D79" s="131"/>
    </row>
    <row r="80" spans="2:12" ht="13.2">
      <c r="C80" s="131"/>
      <c r="D80" s="131"/>
    </row>
    <row r="81" spans="3:4" ht="13.2">
      <c r="C81" s="131"/>
      <c r="D81" s="131"/>
    </row>
  </sheetData>
  <mergeCells count="4">
    <mergeCell ref="B4:B5"/>
    <mergeCell ref="C4:C5"/>
    <mergeCell ref="D4:J4"/>
    <mergeCell ref="B3:I3"/>
  </mergeCells>
  <hyperlinks>
    <hyperlink ref="J74" location="Inhaltsverzeichnis!A1" display="› Zurück zum Inhaltsverzeichnis" xr:uid="{6BC270C9-DC26-4FF2-B802-9E38E8087B5C}"/>
  </hyperlinks>
  <pageMargins left="0.7" right="0.7" top="0.78740157499999996" bottom="0.78740157499999996"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F3F21-BE59-4A71-9092-B353C8509856}">
  <dimension ref="A1:H92"/>
  <sheetViews>
    <sheetView zoomScaleNormal="100" workbookViewId="0">
      <selection activeCell="J31" sqref="J31"/>
    </sheetView>
  </sheetViews>
  <sheetFormatPr baseColWidth="10" defaultColWidth="11.125" defaultRowHeight="11.4"/>
  <cols>
    <col min="1" max="1" width="2.75" style="99" customWidth="1"/>
    <col min="2" max="2" width="20.75" style="99" customWidth="1"/>
    <col min="3" max="3" width="2.75" style="99" customWidth="1"/>
    <col min="4" max="7" width="26.75" style="99" customWidth="1"/>
    <col min="8" max="16384" width="11.125" style="99"/>
  </cols>
  <sheetData>
    <row r="1" spans="1:7" ht="14.1" customHeight="1">
      <c r="A1" s="25"/>
      <c r="B1" s="25"/>
      <c r="C1" s="25"/>
      <c r="D1" s="25"/>
      <c r="E1" s="25"/>
      <c r="F1" s="25"/>
      <c r="G1" s="25"/>
    </row>
    <row r="2" spans="1:7" s="94" customFormat="1" ht="20.100000000000001" customHeight="1">
      <c r="A2" s="93"/>
      <c r="B2" s="93" t="s">
        <v>337</v>
      </c>
      <c r="C2" s="93"/>
      <c r="D2" s="93"/>
      <c r="E2" s="93"/>
      <c r="F2" s="93"/>
      <c r="G2" s="93"/>
    </row>
    <row r="3" spans="1:7" s="83" customFormat="1" ht="50.1" customHeight="1">
      <c r="A3" s="290"/>
      <c r="B3" s="561" t="s">
        <v>784</v>
      </c>
      <c r="C3" s="561"/>
      <c r="D3" s="561"/>
      <c r="E3" s="561"/>
      <c r="F3" s="561"/>
      <c r="G3" s="561"/>
    </row>
    <row r="4" spans="1:7" ht="15" customHeight="1"/>
    <row r="5" spans="1:7" ht="33" customHeight="1">
      <c r="D5" s="575" t="str">
        <f>B3</f>
        <v>Grafik 5   Bevölkerungsstand 1970 – 2024 und Vorausberechnung der Bevölkerung 2040 
in Hamburg nach Altersgruppen</v>
      </c>
      <c r="E5" s="575"/>
      <c r="F5" s="575"/>
      <c r="G5" s="575"/>
    </row>
    <row r="6" spans="1:7" ht="15" customHeight="1"/>
    <row r="7" spans="1:7" ht="13.8">
      <c r="B7" s="183"/>
      <c r="C7" s="106"/>
      <c r="D7" s="106"/>
      <c r="E7" s="106"/>
      <c r="F7" s="106"/>
      <c r="G7" s="106"/>
    </row>
    <row r="8" spans="1:7" ht="13.8">
      <c r="B8" s="183"/>
      <c r="C8" s="106"/>
      <c r="D8" s="106"/>
      <c r="E8" s="106"/>
      <c r="F8" s="106"/>
      <c r="G8" s="106"/>
    </row>
    <row r="9" spans="1:7" ht="13.8">
      <c r="B9" s="183"/>
      <c r="C9" s="106"/>
      <c r="D9" s="106"/>
      <c r="E9" s="106"/>
      <c r="F9" s="106"/>
      <c r="G9" s="106"/>
    </row>
    <row r="10" spans="1:7" ht="13.8">
      <c r="B10" s="183"/>
      <c r="C10" s="106"/>
      <c r="D10" s="106"/>
      <c r="E10" s="106"/>
      <c r="F10" s="106"/>
      <c r="G10" s="106"/>
    </row>
    <row r="11" spans="1:7" ht="13.8">
      <c r="B11" s="183"/>
      <c r="C11" s="106"/>
      <c r="D11" s="106"/>
      <c r="E11" s="106"/>
      <c r="F11" s="106"/>
      <c r="G11" s="106"/>
    </row>
    <row r="12" spans="1:7" ht="13.8">
      <c r="B12" s="183"/>
      <c r="C12" s="106"/>
      <c r="D12" s="106"/>
      <c r="E12" s="106"/>
      <c r="F12" s="106"/>
      <c r="G12" s="106"/>
    </row>
    <row r="13" spans="1:7" ht="13.8">
      <c r="B13" s="183"/>
      <c r="C13" s="106"/>
      <c r="D13" s="106"/>
      <c r="E13" s="106"/>
      <c r="F13" s="106"/>
      <c r="G13" s="106"/>
    </row>
    <row r="14" spans="1:7" ht="13.8">
      <c r="B14" s="183"/>
      <c r="C14" s="106"/>
      <c r="D14" s="106"/>
      <c r="E14" s="106"/>
      <c r="F14" s="106"/>
      <c r="G14" s="106"/>
    </row>
    <row r="15" spans="1:7" ht="13.8">
      <c r="B15" s="183"/>
      <c r="C15" s="106"/>
      <c r="D15" s="106"/>
      <c r="E15" s="106"/>
      <c r="F15" s="106"/>
      <c r="G15" s="106"/>
    </row>
    <row r="16" spans="1:7" ht="13.8">
      <c r="B16" s="183"/>
      <c r="C16" s="106"/>
      <c r="D16" s="106"/>
      <c r="E16" s="106"/>
      <c r="F16" s="106"/>
      <c r="G16" s="106"/>
    </row>
    <row r="17" spans="2:7" ht="13.8">
      <c r="B17" s="183"/>
      <c r="C17" s="106"/>
      <c r="D17" s="106"/>
      <c r="E17" s="106"/>
      <c r="F17" s="106"/>
      <c r="G17" s="106"/>
    </row>
    <row r="18" spans="2:7" ht="13.8">
      <c r="B18" s="183"/>
      <c r="C18" s="106"/>
      <c r="D18" s="106"/>
      <c r="E18" s="106"/>
      <c r="F18" s="106"/>
      <c r="G18" s="106"/>
    </row>
    <row r="19" spans="2:7" ht="13.8">
      <c r="B19" s="183"/>
      <c r="C19" s="106"/>
      <c r="D19" s="106"/>
      <c r="E19" s="106"/>
      <c r="F19" s="106"/>
      <c r="G19" s="106"/>
    </row>
    <row r="20" spans="2:7" ht="13.8">
      <c r="B20" s="183"/>
      <c r="C20" s="106"/>
      <c r="D20" s="106"/>
      <c r="E20" s="106"/>
      <c r="F20" s="106"/>
      <c r="G20" s="106"/>
    </row>
    <row r="21" spans="2:7" ht="13.8">
      <c r="B21" s="183"/>
      <c r="C21" s="106"/>
      <c r="D21" s="106"/>
      <c r="E21" s="106"/>
      <c r="F21" s="106"/>
      <c r="G21" s="106"/>
    </row>
    <row r="22" spans="2:7" ht="13.8">
      <c r="B22" s="183"/>
      <c r="C22" s="106"/>
      <c r="D22" s="106"/>
      <c r="E22" s="106"/>
      <c r="F22" s="106"/>
      <c r="G22" s="106"/>
    </row>
    <row r="23" spans="2:7" ht="13.8">
      <c r="B23" s="183"/>
      <c r="C23" s="106"/>
      <c r="D23" s="106"/>
      <c r="E23" s="106"/>
      <c r="F23" s="106"/>
      <c r="G23" s="106"/>
    </row>
    <row r="24" spans="2:7" ht="13.8">
      <c r="B24" s="183"/>
      <c r="C24" s="106"/>
      <c r="D24" s="106"/>
      <c r="E24" s="106"/>
      <c r="F24" s="106"/>
      <c r="G24" s="106"/>
    </row>
    <row r="25" spans="2:7" ht="13.8">
      <c r="B25" s="183"/>
      <c r="C25" s="106"/>
      <c r="D25" s="106"/>
      <c r="E25" s="106"/>
      <c r="F25" s="106"/>
      <c r="G25" s="106"/>
    </row>
    <row r="26" spans="2:7" ht="13.8">
      <c r="B26" s="183"/>
      <c r="C26" s="106"/>
      <c r="D26" s="106"/>
      <c r="E26" s="106"/>
      <c r="F26" s="106"/>
      <c r="G26" s="106"/>
    </row>
    <row r="27" spans="2:7" ht="13.8">
      <c r="B27" s="183"/>
      <c r="C27" s="106"/>
      <c r="D27" s="106"/>
      <c r="E27" s="106"/>
      <c r="F27" s="106"/>
      <c r="G27" s="106"/>
    </row>
    <row r="28" spans="2:7" ht="13.8">
      <c r="B28" s="183"/>
      <c r="C28" s="106"/>
      <c r="D28" s="106"/>
      <c r="E28" s="106"/>
      <c r="F28" s="106"/>
      <c r="G28" s="106"/>
    </row>
    <row r="29" spans="2:7" ht="13.8">
      <c r="B29" s="183"/>
      <c r="C29" s="106"/>
      <c r="D29" s="106"/>
      <c r="E29" s="106"/>
      <c r="F29" s="106"/>
      <c r="G29" s="106"/>
    </row>
    <row r="30" spans="2:7" ht="13.8">
      <c r="B30" s="183"/>
      <c r="C30" s="106"/>
      <c r="D30" s="106"/>
      <c r="E30" s="106"/>
      <c r="F30" s="106"/>
      <c r="G30" s="106"/>
    </row>
    <row r="31" spans="2:7" ht="29.25" customHeight="1">
      <c r="B31" s="183"/>
      <c r="C31" s="106"/>
      <c r="D31" s="575" t="str">
        <f>B3</f>
        <v>Grafik 5   Bevölkerungsstand 1970 – 2024 und Vorausberechnung der Bevölkerung 2040 
in Hamburg nach Altersgruppen</v>
      </c>
      <c r="E31" s="575"/>
      <c r="F31" s="575"/>
      <c r="G31" s="575"/>
    </row>
    <row r="32" spans="2:7" ht="13.8">
      <c r="B32" s="183"/>
      <c r="C32" s="106"/>
      <c r="D32" s="184"/>
      <c r="E32" s="184"/>
      <c r="F32" s="184"/>
      <c r="G32" s="185"/>
    </row>
    <row r="33" spans="2:7" ht="21.75" customHeight="1">
      <c r="B33" s="183"/>
      <c r="C33" s="106"/>
      <c r="D33" s="181" t="s">
        <v>24</v>
      </c>
      <c r="E33" s="181" t="s">
        <v>523</v>
      </c>
      <c r="F33" s="158" t="s">
        <v>524</v>
      </c>
      <c r="G33" s="143" t="s">
        <v>525</v>
      </c>
    </row>
    <row r="34" spans="2:7" ht="15" customHeight="1">
      <c r="B34" s="183"/>
      <c r="C34" s="106"/>
      <c r="D34" s="246">
        <v>1970</v>
      </c>
      <c r="E34" s="309">
        <v>381038</v>
      </c>
      <c r="F34" s="309">
        <v>1107256</v>
      </c>
      <c r="G34" s="309">
        <v>305346</v>
      </c>
    </row>
    <row r="35" spans="2:7" ht="15" customHeight="1">
      <c r="B35" s="183"/>
      <c r="C35" s="106"/>
      <c r="D35" s="246">
        <v>1971</v>
      </c>
      <c r="E35" s="309">
        <v>379013</v>
      </c>
      <c r="F35" s="309">
        <v>1093450</v>
      </c>
      <c r="G35" s="309">
        <v>309158</v>
      </c>
    </row>
    <row r="36" spans="2:7" ht="15" customHeight="1">
      <c r="B36" s="183"/>
      <c r="C36" s="106"/>
      <c r="D36" s="246">
        <v>1972</v>
      </c>
      <c r="E36" s="309">
        <v>373887</v>
      </c>
      <c r="F36" s="309">
        <v>1080238</v>
      </c>
      <c r="G36" s="309">
        <v>312089</v>
      </c>
    </row>
    <row r="37" spans="2:7" ht="15" customHeight="1">
      <c r="B37" s="183"/>
      <c r="C37" s="106"/>
      <c r="D37" s="246">
        <v>1973</v>
      </c>
      <c r="E37" s="309">
        <v>366357</v>
      </c>
      <c r="F37" s="309">
        <v>1070431</v>
      </c>
      <c r="G37" s="309">
        <v>314833</v>
      </c>
    </row>
    <row r="38" spans="2:7" ht="15" customHeight="1">
      <c r="B38" s="183"/>
      <c r="C38" s="106"/>
      <c r="D38" s="246">
        <v>1974</v>
      </c>
      <c r="E38" s="309">
        <v>359741</v>
      </c>
      <c r="F38" s="309">
        <v>1056519</v>
      </c>
      <c r="G38" s="309">
        <v>317542</v>
      </c>
    </row>
    <row r="39" spans="2:7" ht="15" customHeight="1">
      <c r="B39" s="183"/>
      <c r="C39" s="106"/>
      <c r="D39" s="246">
        <v>1975</v>
      </c>
      <c r="E39" s="309">
        <v>351988</v>
      </c>
      <c r="F39" s="309">
        <v>1047434</v>
      </c>
      <c r="G39" s="309">
        <v>317961</v>
      </c>
    </row>
    <row r="40" spans="2:7" ht="15" customHeight="1">
      <c r="B40" s="183"/>
      <c r="C40" s="106"/>
      <c r="D40" s="246">
        <v>1976</v>
      </c>
      <c r="E40" s="309">
        <v>343614</v>
      </c>
      <c r="F40" s="309">
        <v>1036908</v>
      </c>
      <c r="G40" s="309">
        <v>318093</v>
      </c>
    </row>
    <row r="41" spans="2:7" ht="15" customHeight="1">
      <c r="B41" s="183"/>
      <c r="C41" s="106"/>
      <c r="D41" s="246">
        <v>1977</v>
      </c>
      <c r="E41" s="309">
        <v>334156</v>
      </c>
      <c r="F41" s="309">
        <v>1026981</v>
      </c>
      <c r="G41" s="309">
        <v>319203</v>
      </c>
    </row>
    <row r="42" spans="2:7" ht="15" customHeight="1">
      <c r="B42" s="183"/>
      <c r="C42" s="106"/>
      <c r="D42" s="246">
        <v>1978</v>
      </c>
      <c r="E42" s="309">
        <v>324356</v>
      </c>
      <c r="F42" s="309">
        <v>1020299</v>
      </c>
      <c r="G42" s="309">
        <v>319650</v>
      </c>
    </row>
    <row r="43" spans="2:7" ht="15" customHeight="1">
      <c r="B43" s="183"/>
      <c r="C43" s="106"/>
      <c r="D43" s="246">
        <v>1979</v>
      </c>
      <c r="E43" s="309">
        <v>315027</v>
      </c>
      <c r="F43" s="309">
        <v>1018356</v>
      </c>
      <c r="G43" s="309">
        <v>319660</v>
      </c>
    </row>
    <row r="44" spans="2:7" ht="15" customHeight="1">
      <c r="B44" s="183"/>
      <c r="C44" s="106"/>
      <c r="D44" s="246">
        <v>1980</v>
      </c>
      <c r="E44" s="309">
        <v>307003</v>
      </c>
      <c r="F44" s="309">
        <v>1022755</v>
      </c>
      <c r="G44" s="309">
        <v>315337</v>
      </c>
    </row>
    <row r="45" spans="2:7" ht="15" customHeight="1">
      <c r="B45" s="183"/>
      <c r="C45" s="106"/>
      <c r="D45" s="246">
        <v>1981</v>
      </c>
      <c r="E45" s="309">
        <v>295876</v>
      </c>
      <c r="F45" s="309">
        <v>1035118</v>
      </c>
      <c r="G45" s="309">
        <v>306138</v>
      </c>
    </row>
    <row r="46" spans="2:7" ht="15" customHeight="1">
      <c r="B46" s="183"/>
      <c r="C46" s="106"/>
      <c r="D46" s="246">
        <v>1982</v>
      </c>
      <c r="E46" s="309">
        <v>283598</v>
      </c>
      <c r="F46" s="309">
        <v>1044327</v>
      </c>
      <c r="G46" s="309">
        <v>295923</v>
      </c>
    </row>
    <row r="47" spans="2:7" ht="15" customHeight="1">
      <c r="B47" s="183"/>
      <c r="C47" s="106"/>
      <c r="D47" s="246">
        <v>1983</v>
      </c>
      <c r="E47" s="309">
        <v>270380</v>
      </c>
      <c r="F47" s="309">
        <v>1052268</v>
      </c>
      <c r="G47" s="309">
        <v>286883</v>
      </c>
    </row>
    <row r="48" spans="2:7" ht="15" customHeight="1">
      <c r="B48" s="183"/>
      <c r="C48" s="106"/>
      <c r="D48" s="246">
        <v>1984</v>
      </c>
      <c r="E48" s="309">
        <v>255856</v>
      </c>
      <c r="F48" s="309">
        <v>1052929</v>
      </c>
      <c r="G48" s="309">
        <v>283662</v>
      </c>
    </row>
    <row r="49" spans="2:7" ht="15" customHeight="1">
      <c r="B49" s="183"/>
      <c r="C49" s="106"/>
      <c r="D49" s="246">
        <v>1985</v>
      </c>
      <c r="E49" s="309">
        <v>245021</v>
      </c>
      <c r="F49" s="309">
        <v>1049807</v>
      </c>
      <c r="G49" s="309">
        <v>285056</v>
      </c>
    </row>
    <row r="50" spans="2:7" ht="15" customHeight="1">
      <c r="B50" s="183"/>
      <c r="C50" s="106"/>
      <c r="D50" s="246">
        <v>1986</v>
      </c>
      <c r="E50" s="309">
        <v>237061</v>
      </c>
      <c r="F50" s="309">
        <v>1048857</v>
      </c>
      <c r="G50" s="309">
        <v>285349</v>
      </c>
    </row>
    <row r="51" spans="2:7" ht="15" customHeight="1">
      <c r="B51" s="183"/>
      <c r="C51" s="106"/>
      <c r="D51" s="246">
        <v>1987</v>
      </c>
      <c r="E51" s="309">
        <v>235815</v>
      </c>
      <c r="F51" s="309">
        <v>1064984</v>
      </c>
      <c r="G51" s="309">
        <v>293391</v>
      </c>
    </row>
    <row r="52" spans="2:7" ht="15" customHeight="1">
      <c r="B52" s="183"/>
      <c r="C52" s="106"/>
      <c r="D52" s="246">
        <v>1988</v>
      </c>
      <c r="E52" s="309">
        <v>237331</v>
      </c>
      <c r="F52" s="309">
        <v>1073816</v>
      </c>
      <c r="G52" s="309">
        <v>291923</v>
      </c>
    </row>
    <row r="53" spans="2:7" ht="15" customHeight="1">
      <c r="B53" s="183"/>
      <c r="C53" s="106"/>
      <c r="D53" s="246">
        <v>1989</v>
      </c>
      <c r="E53" s="309">
        <v>243558</v>
      </c>
      <c r="F53" s="309">
        <v>1091827</v>
      </c>
      <c r="G53" s="309">
        <v>290835</v>
      </c>
    </row>
    <row r="54" spans="2:7" ht="15" customHeight="1">
      <c r="B54" s="183"/>
      <c r="C54" s="106"/>
      <c r="D54" s="246">
        <v>1990</v>
      </c>
      <c r="E54" s="309">
        <v>251598</v>
      </c>
      <c r="F54" s="309">
        <v>1109977</v>
      </c>
      <c r="G54" s="309">
        <v>290788</v>
      </c>
    </row>
    <row r="55" spans="2:7" ht="15" customHeight="1">
      <c r="B55" s="183"/>
      <c r="C55" s="106"/>
      <c r="D55" s="246">
        <v>1991</v>
      </c>
      <c r="E55" s="309">
        <v>258903</v>
      </c>
      <c r="F55" s="309">
        <v>1119908</v>
      </c>
      <c r="G55" s="309">
        <v>289946</v>
      </c>
    </row>
    <row r="56" spans="2:7" ht="15" customHeight="1">
      <c r="B56" s="183"/>
      <c r="C56" s="106"/>
      <c r="D56" s="246">
        <v>1992</v>
      </c>
      <c r="E56" s="309">
        <v>267432</v>
      </c>
      <c r="F56" s="309">
        <v>1131839</v>
      </c>
      <c r="G56" s="309">
        <v>289514</v>
      </c>
    </row>
    <row r="57" spans="2:7" ht="15" customHeight="1">
      <c r="B57" s="183"/>
      <c r="C57" s="106"/>
      <c r="D57" s="246">
        <v>1993</v>
      </c>
      <c r="E57" s="309">
        <v>270705</v>
      </c>
      <c r="F57" s="309">
        <v>1141838</v>
      </c>
      <c r="G57" s="309">
        <v>290344</v>
      </c>
    </row>
    <row r="58" spans="2:7" ht="15" customHeight="1">
      <c r="B58" s="183"/>
      <c r="C58" s="106"/>
      <c r="D58" s="246">
        <v>1994</v>
      </c>
      <c r="E58" s="309">
        <v>271427</v>
      </c>
      <c r="F58" s="309">
        <v>1143991</v>
      </c>
      <c r="G58" s="309">
        <v>290454</v>
      </c>
    </row>
    <row r="59" spans="2:7" ht="15" customHeight="1">
      <c r="B59" s="183"/>
      <c r="C59" s="106"/>
      <c r="D59" s="246">
        <v>1995</v>
      </c>
      <c r="E59" s="309">
        <v>272868</v>
      </c>
      <c r="F59" s="309">
        <v>1144778</v>
      </c>
      <c r="G59" s="309">
        <v>290255</v>
      </c>
    </row>
    <row r="60" spans="2:7" ht="15" customHeight="1">
      <c r="B60" s="183"/>
      <c r="C60" s="106"/>
      <c r="D60" s="246">
        <v>1996</v>
      </c>
      <c r="E60" s="309">
        <v>274547</v>
      </c>
      <c r="F60" s="309">
        <v>1145098</v>
      </c>
      <c r="G60" s="309">
        <v>288341</v>
      </c>
    </row>
    <row r="61" spans="2:7" ht="15" customHeight="1">
      <c r="B61" s="183"/>
      <c r="C61" s="106"/>
      <c r="D61" s="246">
        <v>1997</v>
      </c>
      <c r="E61" s="309">
        <v>275533</v>
      </c>
      <c r="F61" s="309">
        <v>1143338</v>
      </c>
      <c r="G61" s="309">
        <v>285860</v>
      </c>
    </row>
    <row r="62" spans="2:7" ht="15" customHeight="1">
      <c r="B62" s="183"/>
      <c r="C62" s="106"/>
      <c r="D62" s="246">
        <v>1998</v>
      </c>
      <c r="E62" s="309">
        <v>274510</v>
      </c>
      <c r="F62" s="309">
        <v>1142218</v>
      </c>
      <c r="G62" s="309">
        <v>283361</v>
      </c>
    </row>
    <row r="63" spans="2:7" ht="15" customHeight="1">
      <c r="B63" s="183"/>
      <c r="C63" s="106"/>
      <c r="D63" s="246">
        <v>1999</v>
      </c>
      <c r="E63" s="309">
        <v>274814</v>
      </c>
      <c r="F63" s="309">
        <v>1144192</v>
      </c>
      <c r="G63" s="309">
        <v>285729</v>
      </c>
    </row>
    <row r="64" spans="2:7" ht="15" customHeight="1">
      <c r="B64" s="183"/>
      <c r="C64" s="106"/>
      <c r="D64" s="246">
        <v>2000</v>
      </c>
      <c r="E64" s="309">
        <v>276206</v>
      </c>
      <c r="F64" s="309">
        <v>1149508</v>
      </c>
      <c r="G64" s="309">
        <v>289678</v>
      </c>
    </row>
    <row r="65" spans="2:7" ht="15" customHeight="1">
      <c r="B65" s="183"/>
      <c r="C65" s="106"/>
      <c r="D65" s="246">
        <v>2001</v>
      </c>
      <c r="E65" s="309">
        <v>277286</v>
      </c>
      <c r="F65" s="309">
        <v>1154252</v>
      </c>
      <c r="G65" s="309">
        <v>294825</v>
      </c>
    </row>
    <row r="66" spans="2:7" ht="15" customHeight="1">
      <c r="B66" s="183"/>
      <c r="C66" s="106"/>
      <c r="D66" s="246">
        <v>2002</v>
      </c>
      <c r="E66" s="309">
        <v>277168</v>
      </c>
      <c r="F66" s="309">
        <v>1152524</v>
      </c>
      <c r="G66" s="309">
        <v>299114</v>
      </c>
    </row>
    <row r="67" spans="2:7" ht="15" customHeight="1">
      <c r="B67" s="183"/>
      <c r="C67" s="106"/>
      <c r="D67" s="246">
        <v>2003</v>
      </c>
      <c r="E67" s="309">
        <v>276628</v>
      </c>
      <c r="F67" s="309">
        <v>1152204</v>
      </c>
      <c r="G67" s="309">
        <v>305251</v>
      </c>
    </row>
    <row r="68" spans="2:7" ht="15" customHeight="1">
      <c r="B68" s="183"/>
      <c r="C68" s="106"/>
      <c r="D68" s="246">
        <v>2004</v>
      </c>
      <c r="E68" s="309">
        <v>275245</v>
      </c>
      <c r="F68" s="309">
        <v>1148670</v>
      </c>
      <c r="G68" s="309">
        <v>310915</v>
      </c>
    </row>
    <row r="69" spans="2:7" ht="15" customHeight="1">
      <c r="B69" s="183"/>
      <c r="C69" s="106"/>
      <c r="D69" s="246">
        <v>2005</v>
      </c>
      <c r="E69" s="309">
        <v>274513</v>
      </c>
      <c r="F69" s="309">
        <v>1150492</v>
      </c>
      <c r="G69" s="309">
        <v>318622</v>
      </c>
    </row>
    <row r="70" spans="2:7" ht="15" customHeight="1">
      <c r="B70" s="183"/>
      <c r="C70" s="106"/>
      <c r="D70" s="246">
        <v>2006</v>
      </c>
      <c r="E70" s="309">
        <v>273255</v>
      </c>
      <c r="F70" s="309">
        <v>1155288</v>
      </c>
      <c r="G70" s="309">
        <v>325639</v>
      </c>
    </row>
    <row r="71" spans="2:7" ht="15" customHeight="1">
      <c r="B71" s="183"/>
      <c r="C71" s="106"/>
      <c r="D71" s="246">
        <v>2007</v>
      </c>
      <c r="E71" s="309">
        <v>273184</v>
      </c>
      <c r="F71" s="309">
        <v>1167430</v>
      </c>
      <c r="G71" s="309">
        <v>330015</v>
      </c>
    </row>
    <row r="72" spans="2:7" ht="15" customHeight="1">
      <c r="B72" s="183"/>
      <c r="C72" s="106"/>
      <c r="D72" s="246">
        <v>2008</v>
      </c>
      <c r="E72" s="309">
        <v>271754</v>
      </c>
      <c r="F72" s="309">
        <v>1166992</v>
      </c>
      <c r="G72" s="309">
        <v>333354</v>
      </c>
    </row>
    <row r="73" spans="2:7" ht="15" customHeight="1">
      <c r="B73" s="183"/>
      <c r="C73" s="106"/>
      <c r="D73" s="246">
        <v>2009</v>
      </c>
      <c r="E73" s="309">
        <v>272229</v>
      </c>
      <c r="F73" s="309">
        <v>1165585</v>
      </c>
      <c r="G73" s="309">
        <v>336410</v>
      </c>
    </row>
    <row r="74" spans="2:7" ht="15" customHeight="1">
      <c r="B74" s="183"/>
      <c r="C74" s="106"/>
      <c r="D74" s="246">
        <v>2010</v>
      </c>
      <c r="E74" s="309">
        <v>273825</v>
      </c>
      <c r="F74" s="309">
        <v>1176506</v>
      </c>
      <c r="G74" s="309">
        <v>336117</v>
      </c>
    </row>
    <row r="75" spans="2:7" ht="15" customHeight="1">
      <c r="B75" s="183"/>
      <c r="C75" s="106"/>
      <c r="D75" s="246">
        <v>2011</v>
      </c>
      <c r="E75" s="310">
        <v>270968</v>
      </c>
      <c r="F75" s="309">
        <v>1119816</v>
      </c>
      <c r="G75" s="309">
        <v>327403</v>
      </c>
    </row>
    <row r="76" spans="2:7" ht="15" customHeight="1">
      <c r="B76" s="183"/>
      <c r="C76" s="106"/>
      <c r="D76" s="246">
        <v>2012</v>
      </c>
      <c r="E76" s="309">
        <v>273583</v>
      </c>
      <c r="F76" s="309">
        <v>1131735</v>
      </c>
      <c r="G76" s="309">
        <v>328954</v>
      </c>
    </row>
    <row r="77" spans="2:7" ht="15" customHeight="1">
      <c r="B77" s="183"/>
      <c r="C77" s="106"/>
      <c r="D77" s="246">
        <v>2013</v>
      </c>
      <c r="E77" s="309">
        <v>276747</v>
      </c>
      <c r="F77" s="309">
        <v>1139034</v>
      </c>
      <c r="G77" s="309">
        <v>330561</v>
      </c>
    </row>
    <row r="78" spans="2:7" ht="15" customHeight="1">
      <c r="B78" s="183"/>
      <c r="C78" s="106"/>
      <c r="D78" s="246">
        <v>2014</v>
      </c>
      <c r="E78" s="309">
        <v>281242</v>
      </c>
      <c r="F78" s="309">
        <v>1148535</v>
      </c>
      <c r="G78" s="309">
        <v>333014</v>
      </c>
    </row>
    <row r="79" spans="2:7" ht="15" customHeight="1">
      <c r="B79" s="183"/>
      <c r="C79" s="106"/>
      <c r="D79" s="246">
        <v>2015</v>
      </c>
      <c r="E79" s="309">
        <v>288774</v>
      </c>
      <c r="F79" s="309">
        <v>1164225</v>
      </c>
      <c r="G79" s="309">
        <v>334409</v>
      </c>
    </row>
    <row r="80" spans="2:7" ht="15" customHeight="1">
      <c r="B80" s="183"/>
      <c r="C80" s="106"/>
      <c r="D80" s="246">
        <v>2016</v>
      </c>
      <c r="E80" s="309">
        <v>297188</v>
      </c>
      <c r="F80" s="309">
        <v>1177938</v>
      </c>
      <c r="G80" s="309">
        <v>335312</v>
      </c>
    </row>
    <row r="81" spans="2:8" ht="15" customHeight="1">
      <c r="B81" s="183"/>
      <c r="C81" s="106"/>
      <c r="D81" s="246">
        <v>2017</v>
      </c>
      <c r="E81" s="309">
        <v>302867</v>
      </c>
      <c r="F81" s="309">
        <v>1191397</v>
      </c>
      <c r="G81" s="309">
        <v>336320</v>
      </c>
    </row>
    <row r="82" spans="2:8" ht="15" customHeight="1">
      <c r="B82" s="183"/>
      <c r="C82" s="106"/>
      <c r="D82" s="246">
        <v>2018</v>
      </c>
      <c r="E82" s="309">
        <v>306462</v>
      </c>
      <c r="F82" s="309">
        <v>1198462</v>
      </c>
      <c r="G82" s="309">
        <v>336255</v>
      </c>
    </row>
    <row r="83" spans="2:8" ht="15" customHeight="1">
      <c r="B83" s="183"/>
      <c r="C83" s="106"/>
      <c r="D83" s="246">
        <v>2019</v>
      </c>
      <c r="E83" s="309">
        <v>310886</v>
      </c>
      <c r="F83" s="309">
        <v>1200008</v>
      </c>
      <c r="G83" s="309">
        <v>336359</v>
      </c>
    </row>
    <row r="84" spans="2:8" ht="15" customHeight="1">
      <c r="B84" s="183"/>
      <c r="C84" s="106"/>
      <c r="D84" s="246">
        <v>2020</v>
      </c>
      <c r="E84" s="309">
        <v>313491</v>
      </c>
      <c r="F84" s="309">
        <v>1202355</v>
      </c>
      <c r="G84" s="309">
        <v>336632</v>
      </c>
    </row>
    <row r="85" spans="2:8" ht="15" customHeight="1">
      <c r="B85" s="183"/>
      <c r="C85" s="106"/>
      <c r="D85" s="246">
        <v>2021</v>
      </c>
      <c r="E85" s="309">
        <v>315870</v>
      </c>
      <c r="F85" s="309">
        <v>1201527</v>
      </c>
      <c r="G85" s="309">
        <v>336538</v>
      </c>
    </row>
    <row r="86" spans="2:8" ht="15" customHeight="1">
      <c r="B86" s="183"/>
      <c r="C86" s="106"/>
      <c r="D86" s="246">
        <v>2022</v>
      </c>
      <c r="E86" s="309">
        <v>313469</v>
      </c>
      <c r="F86" s="309">
        <v>1188028</v>
      </c>
      <c r="G86" s="309">
        <v>331178</v>
      </c>
    </row>
    <row r="87" spans="2:8" ht="15" customHeight="1">
      <c r="B87" s="183"/>
      <c r="C87" s="106"/>
      <c r="D87" s="267">
        <v>2023</v>
      </c>
      <c r="E87" s="440">
        <v>315584</v>
      </c>
      <c r="F87" s="440">
        <v>1202977</v>
      </c>
      <c r="G87" s="440">
        <v>333035</v>
      </c>
    </row>
    <row r="88" spans="2:8" ht="15" customHeight="1">
      <c r="B88" s="183"/>
      <c r="C88" s="106"/>
      <c r="D88" s="267">
        <v>2024</v>
      </c>
      <c r="E88" s="440">
        <v>316238</v>
      </c>
      <c r="F88" s="440">
        <v>1210235</v>
      </c>
      <c r="G88" s="440">
        <v>336092</v>
      </c>
    </row>
    <row r="89" spans="2:8" ht="15" customHeight="1">
      <c r="B89" s="183"/>
      <c r="C89" s="106"/>
      <c r="D89" s="267"/>
      <c r="E89" s="440"/>
      <c r="F89" s="440"/>
      <c r="G89" s="440"/>
    </row>
    <row r="90" spans="2:8" ht="15" customHeight="1">
      <c r="B90" s="183"/>
      <c r="C90" s="106"/>
      <c r="D90" s="247">
        <v>2045</v>
      </c>
      <c r="E90" s="439">
        <v>292200</v>
      </c>
      <c r="F90" s="439">
        <v>1177700</v>
      </c>
      <c r="G90" s="439">
        <v>431000</v>
      </c>
    </row>
    <row r="92" spans="2:8">
      <c r="G92" s="194" t="s">
        <v>736</v>
      </c>
      <c r="H92" s="26"/>
    </row>
  </sheetData>
  <mergeCells count="3">
    <mergeCell ref="B3:G3"/>
    <mergeCell ref="D5:G5"/>
    <mergeCell ref="D31:G31"/>
  </mergeCells>
  <hyperlinks>
    <hyperlink ref="G92" location="Inhaltsverzeichnis!A1" display="› Zurück zum Inhaltsverzeichnis" xr:uid="{757A2AFB-5F18-4249-8883-0CDEE5497943}"/>
  </hyperlinks>
  <pageMargins left="0.7" right="0.7" top="0.78740157499999996" bottom="0.78740157499999996"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9"/>
  <dimension ref="B1:K75"/>
  <sheetViews>
    <sheetView zoomScaleNormal="100" workbookViewId="0">
      <pane ySplit="5" topLeftCell="A63" activePane="bottomLeft" state="frozen"/>
      <selection pane="bottomLeft" activeCell="C68" sqref="C68:J68"/>
    </sheetView>
  </sheetViews>
  <sheetFormatPr baseColWidth="10" defaultColWidth="11.375" defaultRowHeight="11.4"/>
  <cols>
    <col min="1" max="1" width="2.75" style="97" customWidth="1"/>
    <col min="2" max="2" width="12.75" style="97" customWidth="1"/>
    <col min="3" max="3" width="14.25" style="97" customWidth="1"/>
    <col min="4" max="10" width="12.625" style="97" customWidth="1"/>
    <col min="11" max="16384" width="11.375" style="97"/>
  </cols>
  <sheetData>
    <row r="1" spans="2:10" s="99" customFormat="1" ht="14.1" customHeight="1">
      <c r="B1" s="100"/>
      <c r="C1" s="100"/>
      <c r="D1" s="100"/>
      <c r="E1" s="100"/>
      <c r="F1" s="100"/>
      <c r="G1" s="100"/>
      <c r="H1" s="100"/>
      <c r="I1" s="101"/>
    </row>
    <row r="2" spans="2:10" s="94" customFormat="1" ht="20.100000000000001" customHeight="1">
      <c r="B2" s="93" t="s">
        <v>337</v>
      </c>
      <c r="C2" s="102"/>
      <c r="D2" s="102"/>
      <c r="E2" s="102"/>
      <c r="F2" s="102"/>
      <c r="G2" s="102"/>
      <c r="H2" s="102"/>
      <c r="I2" s="102"/>
    </row>
    <row r="3" spans="2:10" s="83" customFormat="1" ht="50.1" customHeight="1">
      <c r="B3" s="543" t="s">
        <v>824</v>
      </c>
      <c r="C3" s="543"/>
      <c r="D3" s="543"/>
      <c r="E3" s="543"/>
      <c r="F3" s="543"/>
      <c r="G3" s="543"/>
      <c r="H3" s="543"/>
      <c r="I3" s="543"/>
      <c r="J3" s="90"/>
    </row>
    <row r="4" spans="2:10" ht="25.95" customHeight="1">
      <c r="B4" s="576" t="s">
        <v>685</v>
      </c>
      <c r="C4" s="577" t="s">
        <v>532</v>
      </c>
      <c r="D4" s="577" t="s">
        <v>140</v>
      </c>
      <c r="E4" s="577"/>
      <c r="F4" s="577"/>
      <c r="G4" s="577"/>
      <c r="H4" s="577"/>
      <c r="I4" s="577"/>
      <c r="J4" s="578"/>
    </row>
    <row r="5" spans="2:10" ht="18" customHeight="1">
      <c r="B5" s="576"/>
      <c r="C5" s="577"/>
      <c r="D5" s="215" t="s">
        <v>384</v>
      </c>
      <c r="E5" s="215" t="s">
        <v>385</v>
      </c>
      <c r="F5" s="215" t="s">
        <v>411</v>
      </c>
      <c r="G5" s="215" t="s">
        <v>386</v>
      </c>
      <c r="H5" s="215" t="s">
        <v>387</v>
      </c>
      <c r="I5" s="215" t="s">
        <v>388</v>
      </c>
      <c r="J5" s="216" t="s">
        <v>139</v>
      </c>
    </row>
    <row r="6" spans="2:10" ht="15" customHeight="1">
      <c r="B6" s="293">
        <v>1970</v>
      </c>
      <c r="C6" s="311">
        <v>69170</v>
      </c>
      <c r="D6" s="311">
        <v>6673</v>
      </c>
      <c r="E6" s="311">
        <v>3056</v>
      </c>
      <c r="F6" s="311">
        <v>4430</v>
      </c>
      <c r="G6" s="311">
        <v>23362</v>
      </c>
      <c r="H6" s="311">
        <v>22859</v>
      </c>
      <c r="I6" s="311">
        <v>6924</v>
      </c>
      <c r="J6" s="311">
        <v>1866</v>
      </c>
    </row>
    <row r="7" spans="2:10" ht="15" customHeight="1">
      <c r="B7" s="147">
        <v>1971</v>
      </c>
      <c r="C7" s="156">
        <v>82302</v>
      </c>
      <c r="D7" s="156">
        <v>8274</v>
      </c>
      <c r="E7" s="156">
        <v>3857</v>
      </c>
      <c r="F7" s="156">
        <v>5476</v>
      </c>
      <c r="G7" s="156">
        <v>28236</v>
      </c>
      <c r="H7" s="156">
        <v>26564</v>
      </c>
      <c r="I7" s="156">
        <v>7865</v>
      </c>
      <c r="J7" s="156">
        <v>2030</v>
      </c>
    </row>
    <row r="8" spans="2:10" ht="15" customHeight="1">
      <c r="B8" s="147">
        <v>1972</v>
      </c>
      <c r="C8" s="156">
        <v>94332</v>
      </c>
      <c r="D8" s="156">
        <v>9797</v>
      </c>
      <c r="E8" s="156">
        <v>4477</v>
      </c>
      <c r="F8" s="156">
        <v>6630</v>
      </c>
      <c r="G8" s="156">
        <v>31948</v>
      </c>
      <c r="H8" s="156">
        <v>30478</v>
      </c>
      <c r="I8" s="156">
        <v>8805</v>
      </c>
      <c r="J8" s="156">
        <v>2197</v>
      </c>
    </row>
    <row r="9" spans="2:10" ht="15" customHeight="1">
      <c r="B9" s="147">
        <v>1973</v>
      </c>
      <c r="C9" s="156">
        <v>110392</v>
      </c>
      <c r="D9" s="156">
        <v>11211</v>
      </c>
      <c r="E9" s="156">
        <v>5154</v>
      </c>
      <c r="F9" s="156">
        <v>7836</v>
      </c>
      <c r="G9" s="156">
        <v>38084</v>
      </c>
      <c r="H9" s="156">
        <v>35595</v>
      </c>
      <c r="I9" s="156">
        <v>10055</v>
      </c>
      <c r="J9" s="156">
        <v>2457</v>
      </c>
    </row>
    <row r="10" spans="2:10" ht="15" customHeight="1">
      <c r="B10" s="147">
        <v>1974</v>
      </c>
      <c r="C10" s="156">
        <v>115447</v>
      </c>
      <c r="D10" s="156">
        <v>12759</v>
      </c>
      <c r="E10" s="156">
        <v>5946</v>
      </c>
      <c r="F10" s="156">
        <v>8736</v>
      </c>
      <c r="G10" s="156">
        <v>37393</v>
      </c>
      <c r="H10" s="156">
        <v>37140</v>
      </c>
      <c r="I10" s="156">
        <v>10815</v>
      </c>
      <c r="J10" s="156">
        <v>2658</v>
      </c>
    </row>
    <row r="11" spans="2:10" ht="15" customHeight="1">
      <c r="B11" s="147"/>
      <c r="C11" s="156"/>
      <c r="D11" s="156"/>
      <c r="E11" s="156"/>
      <c r="F11" s="156"/>
      <c r="G11" s="156"/>
      <c r="H11" s="156"/>
      <c r="I11" s="156"/>
      <c r="J11" s="156"/>
    </row>
    <row r="12" spans="2:10" ht="15" customHeight="1">
      <c r="B12" s="147">
        <v>1975</v>
      </c>
      <c r="C12" s="156">
        <v>116396</v>
      </c>
      <c r="D12" s="156">
        <v>13780</v>
      </c>
      <c r="E12" s="156">
        <v>6147</v>
      </c>
      <c r="F12" s="156">
        <v>9424</v>
      </c>
      <c r="G12" s="156">
        <v>35347</v>
      </c>
      <c r="H12" s="156">
        <v>37303</v>
      </c>
      <c r="I12" s="156">
        <v>11553</v>
      </c>
      <c r="J12" s="156">
        <v>2842</v>
      </c>
    </row>
    <row r="13" spans="2:10" ht="15" customHeight="1">
      <c r="B13" s="147">
        <v>1976</v>
      </c>
      <c r="C13" s="156">
        <v>117323</v>
      </c>
      <c r="D13" s="156">
        <v>14223</v>
      </c>
      <c r="E13" s="156">
        <v>6532</v>
      </c>
      <c r="F13" s="156">
        <v>10049</v>
      </c>
      <c r="G13" s="156">
        <v>33499</v>
      </c>
      <c r="H13" s="156">
        <v>37932</v>
      </c>
      <c r="I13" s="156">
        <v>12048</v>
      </c>
      <c r="J13" s="156">
        <v>3040</v>
      </c>
    </row>
    <row r="14" spans="2:10" ht="15" customHeight="1">
      <c r="B14" s="147">
        <v>1977</v>
      </c>
      <c r="C14" s="156">
        <v>120049</v>
      </c>
      <c r="D14" s="156">
        <v>14295</v>
      </c>
      <c r="E14" s="156">
        <v>7281</v>
      </c>
      <c r="F14" s="156">
        <v>11014</v>
      </c>
      <c r="G14" s="156">
        <v>32229</v>
      </c>
      <c r="H14" s="156">
        <v>39113</v>
      </c>
      <c r="I14" s="156">
        <v>12857</v>
      </c>
      <c r="J14" s="156">
        <v>3260</v>
      </c>
    </row>
    <row r="15" spans="2:10" ht="15" customHeight="1">
      <c r="B15" s="147">
        <v>1978</v>
      </c>
      <c r="C15" s="156">
        <v>125664</v>
      </c>
      <c r="D15" s="156">
        <v>14566</v>
      </c>
      <c r="E15" s="156">
        <v>8198</v>
      </c>
      <c r="F15" s="156">
        <v>12325</v>
      </c>
      <c r="G15" s="156">
        <v>31686</v>
      </c>
      <c r="H15" s="156">
        <v>41436</v>
      </c>
      <c r="I15" s="156">
        <v>13945</v>
      </c>
      <c r="J15" s="156">
        <v>3508</v>
      </c>
    </row>
    <row r="16" spans="2:10" ht="15" customHeight="1">
      <c r="B16" s="147">
        <v>1979</v>
      </c>
      <c r="C16" s="156">
        <v>135343</v>
      </c>
      <c r="D16" s="156">
        <v>14757</v>
      </c>
      <c r="E16" s="156">
        <v>9415</v>
      </c>
      <c r="F16" s="156">
        <v>14663</v>
      </c>
      <c r="G16" s="156">
        <v>32862</v>
      </c>
      <c r="H16" s="156">
        <v>44514</v>
      </c>
      <c r="I16" s="156">
        <v>15315</v>
      </c>
      <c r="J16" s="156">
        <v>3817</v>
      </c>
    </row>
    <row r="17" spans="2:10" ht="15" customHeight="1">
      <c r="B17" s="147"/>
      <c r="C17" s="156"/>
      <c r="D17" s="156"/>
      <c r="E17" s="156"/>
      <c r="F17" s="156"/>
      <c r="G17" s="156"/>
      <c r="H17" s="156"/>
      <c r="I17" s="156"/>
      <c r="J17" s="156"/>
    </row>
    <row r="18" spans="2:10" ht="15" customHeight="1">
      <c r="B18" s="147">
        <v>1980</v>
      </c>
      <c r="C18" s="156">
        <v>147964</v>
      </c>
      <c r="D18" s="156">
        <v>15193</v>
      </c>
      <c r="E18" s="156">
        <v>10497</v>
      </c>
      <c r="F18" s="156">
        <v>17577</v>
      </c>
      <c r="G18" s="156">
        <v>35251</v>
      </c>
      <c r="H18" s="156">
        <v>48337</v>
      </c>
      <c r="I18" s="156">
        <v>16955</v>
      </c>
      <c r="J18" s="156">
        <v>4154</v>
      </c>
    </row>
    <row r="19" spans="2:10" ht="15" customHeight="1">
      <c r="B19" s="147">
        <v>1981</v>
      </c>
      <c r="C19" s="156">
        <v>157963</v>
      </c>
      <c r="D19" s="156">
        <v>15457</v>
      </c>
      <c r="E19" s="156">
        <v>10410</v>
      </c>
      <c r="F19" s="156">
        <v>19272</v>
      </c>
      <c r="G19" s="156">
        <v>38712</v>
      </c>
      <c r="H19" s="156">
        <v>50938</v>
      </c>
      <c r="I19" s="156">
        <v>18844</v>
      </c>
      <c r="J19" s="156">
        <v>4330</v>
      </c>
    </row>
    <row r="20" spans="2:10" ht="15" customHeight="1">
      <c r="B20" s="147">
        <v>1982</v>
      </c>
      <c r="C20" s="156">
        <v>159343</v>
      </c>
      <c r="D20" s="156">
        <v>15027</v>
      </c>
      <c r="E20" s="156">
        <v>10092</v>
      </c>
      <c r="F20" s="156">
        <v>19612</v>
      </c>
      <c r="G20" s="156">
        <v>37379</v>
      </c>
      <c r="H20" s="156">
        <v>52229</v>
      </c>
      <c r="I20" s="156">
        <v>20413</v>
      </c>
      <c r="J20" s="156">
        <v>4591</v>
      </c>
    </row>
    <row r="21" spans="2:10" ht="15" customHeight="1">
      <c r="B21" s="147">
        <v>1983</v>
      </c>
      <c r="C21" s="156">
        <v>159033</v>
      </c>
      <c r="D21" s="156">
        <v>14430</v>
      </c>
      <c r="E21" s="156">
        <v>9424</v>
      </c>
      <c r="F21" s="156">
        <v>19105</v>
      </c>
      <c r="G21" s="156">
        <v>36053</v>
      </c>
      <c r="H21" s="156">
        <v>52720</v>
      </c>
      <c r="I21" s="156">
        <v>22518</v>
      </c>
      <c r="J21" s="156">
        <v>4783</v>
      </c>
    </row>
    <row r="22" spans="2:10" ht="15" customHeight="1">
      <c r="B22" s="147">
        <v>1984</v>
      </c>
      <c r="C22" s="156">
        <v>154672</v>
      </c>
      <c r="D22" s="156">
        <v>13244</v>
      </c>
      <c r="E22" s="156">
        <v>8707</v>
      </c>
      <c r="F22" s="156">
        <v>18626</v>
      </c>
      <c r="G22" s="156">
        <v>34897</v>
      </c>
      <c r="H22" s="156">
        <v>50848</v>
      </c>
      <c r="I22" s="156">
        <v>23295</v>
      </c>
      <c r="J22" s="156">
        <v>5055</v>
      </c>
    </row>
    <row r="23" spans="2:10" ht="15" customHeight="1">
      <c r="B23" s="147"/>
      <c r="C23" s="156"/>
      <c r="D23" s="156"/>
      <c r="E23" s="156"/>
      <c r="F23" s="156"/>
      <c r="G23" s="156"/>
      <c r="H23" s="156"/>
      <c r="I23" s="156"/>
      <c r="J23" s="156"/>
    </row>
    <row r="24" spans="2:10" ht="15" customHeight="1">
      <c r="B24" s="147">
        <v>1985</v>
      </c>
      <c r="C24" s="156">
        <v>157519</v>
      </c>
      <c r="D24" s="156">
        <v>13000</v>
      </c>
      <c r="E24" s="156">
        <v>8792</v>
      </c>
      <c r="F24" s="156">
        <v>19175</v>
      </c>
      <c r="G24" s="156">
        <v>35173</v>
      </c>
      <c r="H24" s="156">
        <v>50936</v>
      </c>
      <c r="I24" s="156">
        <v>25007</v>
      </c>
      <c r="J24" s="156">
        <v>5436</v>
      </c>
    </row>
    <row r="25" spans="2:10" ht="15" customHeight="1">
      <c r="B25" s="147">
        <v>1986</v>
      </c>
      <c r="C25" s="156">
        <v>164568</v>
      </c>
      <c r="D25" s="156">
        <v>13282</v>
      </c>
      <c r="E25" s="156">
        <v>9248</v>
      </c>
      <c r="F25" s="156">
        <v>19887</v>
      </c>
      <c r="G25" s="156">
        <v>36983</v>
      </c>
      <c r="H25" s="156">
        <v>52370</v>
      </c>
      <c r="I25" s="156">
        <v>26866</v>
      </c>
      <c r="J25" s="156">
        <v>5932</v>
      </c>
    </row>
    <row r="26" spans="2:10" ht="15" customHeight="1">
      <c r="B26" s="147">
        <v>1987</v>
      </c>
      <c r="C26" s="156">
        <v>154675</v>
      </c>
      <c r="D26" s="156">
        <v>13250</v>
      </c>
      <c r="E26" s="156">
        <v>9306</v>
      </c>
      <c r="F26" s="156">
        <v>18845</v>
      </c>
      <c r="G26" s="156">
        <v>34773</v>
      </c>
      <c r="H26" s="156">
        <v>48407</v>
      </c>
      <c r="I26" s="156">
        <v>26473</v>
      </c>
      <c r="J26" s="156">
        <v>3621</v>
      </c>
    </row>
    <row r="27" spans="2:10" ht="15" customHeight="1">
      <c r="B27" s="147">
        <v>1988</v>
      </c>
      <c r="C27" s="156">
        <v>164268</v>
      </c>
      <c r="D27" s="156">
        <v>14369</v>
      </c>
      <c r="E27" s="156">
        <v>9884</v>
      </c>
      <c r="F27" s="156">
        <v>20263</v>
      </c>
      <c r="G27" s="156">
        <v>37242</v>
      </c>
      <c r="H27" s="156">
        <v>49787</v>
      </c>
      <c r="I27" s="156">
        <v>28791</v>
      </c>
      <c r="J27" s="156">
        <v>3932</v>
      </c>
    </row>
    <row r="28" spans="2:10" ht="15" customHeight="1">
      <c r="B28" s="147">
        <v>1989</v>
      </c>
      <c r="C28" s="156">
        <v>175811</v>
      </c>
      <c r="D28" s="156">
        <v>15502</v>
      </c>
      <c r="E28" s="156">
        <v>10153</v>
      </c>
      <c r="F28" s="156">
        <v>21692</v>
      </c>
      <c r="G28" s="156">
        <v>41194</v>
      </c>
      <c r="H28" s="156">
        <v>51763</v>
      </c>
      <c r="I28" s="156">
        <v>31206</v>
      </c>
      <c r="J28" s="156">
        <v>4301</v>
      </c>
    </row>
    <row r="29" spans="2:10" ht="15" customHeight="1">
      <c r="B29" s="147"/>
      <c r="C29" s="156"/>
      <c r="D29" s="156"/>
      <c r="E29" s="156"/>
      <c r="F29" s="156"/>
      <c r="G29" s="156"/>
      <c r="H29" s="156"/>
      <c r="I29" s="156"/>
      <c r="J29" s="156"/>
    </row>
    <row r="30" spans="2:10" ht="15" customHeight="1">
      <c r="B30" s="147">
        <v>1990</v>
      </c>
      <c r="C30" s="156">
        <v>196098</v>
      </c>
      <c r="D30" s="156">
        <v>17614</v>
      </c>
      <c r="E30" s="156">
        <v>10941</v>
      </c>
      <c r="F30" s="156">
        <v>23828</v>
      </c>
      <c r="G30" s="156">
        <v>48217</v>
      </c>
      <c r="H30" s="156">
        <v>56294</v>
      </c>
      <c r="I30" s="156">
        <v>34345</v>
      </c>
      <c r="J30" s="156">
        <v>4859</v>
      </c>
    </row>
    <row r="31" spans="2:10" ht="15" customHeight="1">
      <c r="B31" s="147">
        <v>1991</v>
      </c>
      <c r="C31" s="156">
        <v>212046</v>
      </c>
      <c r="D31" s="156">
        <v>19112</v>
      </c>
      <c r="E31" s="156">
        <v>11345</v>
      </c>
      <c r="F31" s="156">
        <v>25503</v>
      </c>
      <c r="G31" s="156">
        <v>54562</v>
      </c>
      <c r="H31" s="156">
        <v>59080</v>
      </c>
      <c r="I31" s="156">
        <v>37130</v>
      </c>
      <c r="J31" s="156">
        <v>5314</v>
      </c>
    </row>
    <row r="32" spans="2:10" ht="15" customHeight="1">
      <c r="B32" s="147">
        <v>1992</v>
      </c>
      <c r="C32" s="156">
        <v>233677</v>
      </c>
      <c r="D32" s="156">
        <v>20774</v>
      </c>
      <c r="E32" s="156">
        <v>11971</v>
      </c>
      <c r="F32" s="156">
        <v>29089</v>
      </c>
      <c r="G32" s="156">
        <v>63110</v>
      </c>
      <c r="H32" s="156">
        <v>62887</v>
      </c>
      <c r="I32" s="156">
        <v>39992</v>
      </c>
      <c r="J32" s="156">
        <v>5854</v>
      </c>
    </row>
    <row r="33" spans="2:10" ht="15" customHeight="1">
      <c r="B33" s="147">
        <v>1993</v>
      </c>
      <c r="C33" s="156">
        <v>244613</v>
      </c>
      <c r="D33" s="156">
        <v>21312</v>
      </c>
      <c r="E33" s="156">
        <v>12619</v>
      </c>
      <c r="F33" s="156">
        <v>28500</v>
      </c>
      <c r="G33" s="156">
        <v>67734</v>
      </c>
      <c r="H33" s="156">
        <v>65464</v>
      </c>
      <c r="I33" s="156">
        <v>42590</v>
      </c>
      <c r="J33" s="156">
        <v>6394</v>
      </c>
    </row>
    <row r="34" spans="2:10" ht="15" customHeight="1">
      <c r="B34" s="147">
        <v>1994</v>
      </c>
      <c r="C34" s="156">
        <v>249037</v>
      </c>
      <c r="D34" s="156">
        <v>20848</v>
      </c>
      <c r="E34" s="156">
        <v>13263</v>
      </c>
      <c r="F34" s="156">
        <v>27223</v>
      </c>
      <c r="G34" s="156">
        <v>68389</v>
      </c>
      <c r="H34" s="156">
        <v>67427</v>
      </c>
      <c r="I34" s="156">
        <v>44886</v>
      </c>
      <c r="J34" s="156">
        <v>7001</v>
      </c>
    </row>
    <row r="35" spans="2:10" ht="15" customHeight="1">
      <c r="B35" s="147"/>
      <c r="C35" s="156"/>
      <c r="D35" s="156"/>
      <c r="E35" s="156"/>
      <c r="F35" s="156"/>
      <c r="G35" s="156"/>
      <c r="H35" s="156"/>
      <c r="I35" s="156"/>
      <c r="J35" s="156"/>
    </row>
    <row r="36" spans="2:10" ht="15" customHeight="1">
      <c r="B36" s="147">
        <v>1995</v>
      </c>
      <c r="C36" s="156">
        <v>254369</v>
      </c>
      <c r="D36" s="156">
        <v>20262</v>
      </c>
      <c r="E36" s="156">
        <v>13777</v>
      </c>
      <c r="F36" s="156">
        <v>26999</v>
      </c>
      <c r="G36" s="156">
        <v>68272</v>
      </c>
      <c r="H36" s="156">
        <v>70133</v>
      </c>
      <c r="I36" s="156">
        <v>47153</v>
      </c>
      <c r="J36" s="156">
        <v>7773</v>
      </c>
    </row>
    <row r="37" spans="2:10" ht="15" customHeight="1">
      <c r="B37" s="147">
        <v>1996</v>
      </c>
      <c r="C37" s="156">
        <v>259472</v>
      </c>
      <c r="D37" s="156">
        <v>20043</v>
      </c>
      <c r="E37" s="156">
        <v>14135</v>
      </c>
      <c r="F37" s="156">
        <v>27026</v>
      </c>
      <c r="G37" s="156">
        <v>68467</v>
      </c>
      <c r="H37" s="156">
        <v>72861</v>
      </c>
      <c r="I37" s="156">
        <v>48539</v>
      </c>
      <c r="J37" s="156">
        <v>8401</v>
      </c>
    </row>
    <row r="38" spans="2:10" ht="15" customHeight="1">
      <c r="B38" s="147">
        <v>1997</v>
      </c>
      <c r="C38" s="156">
        <v>259882</v>
      </c>
      <c r="D38" s="156">
        <v>19808</v>
      </c>
      <c r="E38" s="156">
        <v>14020</v>
      </c>
      <c r="F38" s="156">
        <v>26581</v>
      </c>
      <c r="G38" s="156">
        <v>67496</v>
      </c>
      <c r="H38" s="156">
        <v>73736</v>
      </c>
      <c r="I38" s="156">
        <v>49310</v>
      </c>
      <c r="J38" s="156">
        <v>8931</v>
      </c>
    </row>
    <row r="39" spans="2:10" ht="15" customHeight="1">
      <c r="B39" s="147">
        <v>1998</v>
      </c>
      <c r="C39" s="156">
        <v>258101</v>
      </c>
      <c r="D39" s="156">
        <v>19304</v>
      </c>
      <c r="E39" s="156">
        <v>13542</v>
      </c>
      <c r="F39" s="156">
        <v>26130</v>
      </c>
      <c r="G39" s="156">
        <v>65693</v>
      </c>
      <c r="H39" s="156">
        <v>74948</v>
      </c>
      <c r="I39" s="156">
        <v>49041</v>
      </c>
      <c r="J39" s="156">
        <v>9443</v>
      </c>
    </row>
    <row r="40" spans="2:10" ht="15" customHeight="1">
      <c r="B40" s="147">
        <v>1999</v>
      </c>
      <c r="C40" s="156">
        <v>261871</v>
      </c>
      <c r="D40" s="156">
        <v>19243</v>
      </c>
      <c r="E40" s="156">
        <v>13116</v>
      </c>
      <c r="F40" s="156">
        <v>25899</v>
      </c>
      <c r="G40" s="156">
        <v>65869</v>
      </c>
      <c r="H40" s="156">
        <v>77222</v>
      </c>
      <c r="I40" s="156">
        <v>50069</v>
      </c>
      <c r="J40" s="156">
        <v>10453</v>
      </c>
    </row>
    <row r="41" spans="2:10" ht="15" customHeight="1">
      <c r="B41" s="147"/>
      <c r="C41" s="156"/>
      <c r="D41" s="156"/>
      <c r="E41" s="156"/>
      <c r="F41" s="156"/>
      <c r="G41" s="156"/>
      <c r="H41" s="156"/>
      <c r="I41" s="156"/>
      <c r="J41" s="156"/>
    </row>
    <row r="42" spans="2:10" ht="15" customHeight="1">
      <c r="B42" s="147">
        <v>2000</v>
      </c>
      <c r="C42" s="156">
        <v>261886</v>
      </c>
      <c r="D42" s="156">
        <v>17464</v>
      </c>
      <c r="E42" s="156">
        <v>12539</v>
      </c>
      <c r="F42" s="156">
        <v>25589</v>
      </c>
      <c r="G42" s="156">
        <v>65200</v>
      </c>
      <c r="H42" s="156">
        <v>79006</v>
      </c>
      <c r="I42" s="156">
        <v>50910</v>
      </c>
      <c r="J42" s="156">
        <v>11178</v>
      </c>
    </row>
    <row r="43" spans="2:10" ht="15" customHeight="1">
      <c r="B43" s="147">
        <v>2001</v>
      </c>
      <c r="C43" s="156">
        <v>261108</v>
      </c>
      <c r="D43" s="156">
        <v>15477</v>
      </c>
      <c r="E43" s="156">
        <v>11842</v>
      </c>
      <c r="F43" s="156">
        <v>24862</v>
      </c>
      <c r="G43" s="156">
        <v>64548</v>
      </c>
      <c r="H43" s="156">
        <v>80568</v>
      </c>
      <c r="I43" s="156">
        <v>51704</v>
      </c>
      <c r="J43" s="156">
        <v>12107</v>
      </c>
    </row>
    <row r="44" spans="2:10" ht="15" customHeight="1">
      <c r="B44" s="147">
        <v>2002</v>
      </c>
      <c r="C44" s="156">
        <v>255119</v>
      </c>
      <c r="D44" s="156">
        <v>13196</v>
      </c>
      <c r="E44" s="156">
        <v>11084</v>
      </c>
      <c r="F44" s="156">
        <v>23925</v>
      </c>
      <c r="G44" s="156">
        <v>62231</v>
      </c>
      <c r="H44" s="156">
        <v>80929</v>
      </c>
      <c r="I44" s="156">
        <v>51093</v>
      </c>
      <c r="J44" s="156">
        <v>12661</v>
      </c>
    </row>
    <row r="45" spans="2:10" ht="15" customHeight="1">
      <c r="B45" s="147">
        <v>2003</v>
      </c>
      <c r="C45" s="156">
        <v>252570</v>
      </c>
      <c r="D45" s="156">
        <v>11246</v>
      </c>
      <c r="E45" s="156">
        <v>10819</v>
      </c>
      <c r="F45" s="156">
        <v>22985</v>
      </c>
      <c r="G45" s="156">
        <v>60491</v>
      </c>
      <c r="H45" s="156">
        <v>81855</v>
      </c>
      <c r="I45" s="156">
        <v>51311</v>
      </c>
      <c r="J45" s="156">
        <v>13863</v>
      </c>
    </row>
    <row r="46" spans="2:10" ht="15" customHeight="1">
      <c r="B46" s="147">
        <v>2004</v>
      </c>
      <c r="C46" s="156">
        <v>244401</v>
      </c>
      <c r="D46" s="156">
        <v>9418</v>
      </c>
      <c r="E46" s="156">
        <v>10583</v>
      </c>
      <c r="F46" s="156">
        <v>21887</v>
      </c>
      <c r="G46" s="156">
        <v>57775</v>
      </c>
      <c r="H46" s="156">
        <v>81790</v>
      </c>
      <c r="I46" s="156">
        <v>49254</v>
      </c>
      <c r="J46" s="156">
        <v>13694</v>
      </c>
    </row>
    <row r="47" spans="2:10" ht="15" customHeight="1">
      <c r="B47" s="147"/>
      <c r="C47" s="156"/>
      <c r="D47" s="156"/>
      <c r="E47" s="156"/>
      <c r="F47" s="156"/>
      <c r="G47" s="156"/>
      <c r="H47" s="156"/>
      <c r="I47" s="156"/>
      <c r="J47" s="156"/>
    </row>
    <row r="48" spans="2:10" ht="15" customHeight="1">
      <c r="B48" s="147">
        <v>2005</v>
      </c>
      <c r="C48" s="156">
        <v>247912</v>
      </c>
      <c r="D48" s="156">
        <v>7850</v>
      </c>
      <c r="E48" s="156">
        <v>10419</v>
      </c>
      <c r="F48" s="156">
        <v>21140</v>
      </c>
      <c r="G48" s="156">
        <v>56620</v>
      </c>
      <c r="H48" s="156">
        <v>85666</v>
      </c>
      <c r="I48" s="156">
        <v>51476</v>
      </c>
      <c r="J48" s="156">
        <v>14741</v>
      </c>
    </row>
    <row r="49" spans="2:11" ht="15" customHeight="1">
      <c r="B49" s="147">
        <v>2006</v>
      </c>
      <c r="C49" s="156">
        <v>248246</v>
      </c>
      <c r="D49" s="156">
        <v>7318</v>
      </c>
      <c r="E49" s="156">
        <v>9007</v>
      </c>
      <c r="F49" s="156">
        <v>20304</v>
      </c>
      <c r="G49" s="156">
        <v>54697</v>
      </c>
      <c r="H49" s="156">
        <v>88862</v>
      </c>
      <c r="I49" s="156">
        <v>52447</v>
      </c>
      <c r="J49" s="156">
        <v>15611</v>
      </c>
    </row>
    <row r="50" spans="2:11" ht="15" customHeight="1">
      <c r="B50" s="147" t="s">
        <v>722</v>
      </c>
      <c r="C50" s="156">
        <v>253455</v>
      </c>
      <c r="D50" s="156">
        <v>6862</v>
      </c>
      <c r="E50" s="156">
        <v>7636</v>
      </c>
      <c r="F50" s="156">
        <v>19812</v>
      </c>
      <c r="G50" s="156">
        <v>55014</v>
      </c>
      <c r="H50" s="156">
        <v>92501</v>
      </c>
      <c r="I50" s="156">
        <v>54758</v>
      </c>
      <c r="J50" s="156">
        <v>16872</v>
      </c>
    </row>
    <row r="51" spans="2:11" ht="15" customHeight="1">
      <c r="B51" s="147">
        <v>2008</v>
      </c>
      <c r="C51" s="156">
        <v>245240</v>
      </c>
      <c r="D51" s="156">
        <v>6635</v>
      </c>
      <c r="E51" s="156">
        <v>6417</v>
      </c>
      <c r="F51" s="156">
        <v>18718</v>
      </c>
      <c r="G51" s="156">
        <v>51574</v>
      </c>
      <c r="H51" s="156">
        <v>90090</v>
      </c>
      <c r="I51" s="156">
        <v>54520</v>
      </c>
      <c r="J51" s="156">
        <v>17286</v>
      </c>
    </row>
    <row r="52" spans="2:11" ht="15" customHeight="1">
      <c r="B52" s="147">
        <v>2009</v>
      </c>
      <c r="C52" s="156">
        <v>239371</v>
      </c>
      <c r="D52" s="156">
        <v>7020</v>
      </c>
      <c r="E52" s="156">
        <v>5421</v>
      </c>
      <c r="F52" s="156">
        <v>18601</v>
      </c>
      <c r="G52" s="156">
        <v>48865</v>
      </c>
      <c r="H52" s="156">
        <v>86847</v>
      </c>
      <c r="I52" s="156">
        <v>54701</v>
      </c>
      <c r="J52" s="156">
        <v>17916</v>
      </c>
    </row>
    <row r="53" spans="2:11" ht="15" customHeight="1">
      <c r="B53" s="147"/>
      <c r="C53" s="156"/>
      <c r="D53" s="156"/>
      <c r="E53" s="156"/>
      <c r="F53" s="156"/>
      <c r="G53" s="156"/>
      <c r="H53" s="156"/>
      <c r="I53" s="156"/>
      <c r="J53" s="156"/>
    </row>
    <row r="54" spans="2:11" ht="15" customHeight="1">
      <c r="B54" s="147">
        <v>2010</v>
      </c>
      <c r="C54" s="156">
        <v>242107</v>
      </c>
      <c r="D54" s="156">
        <v>7122</v>
      </c>
      <c r="E54" s="156">
        <v>5183</v>
      </c>
      <c r="F54" s="156">
        <v>17356</v>
      </c>
      <c r="G54" s="156">
        <v>48726</v>
      </c>
      <c r="H54" s="156">
        <v>87645</v>
      </c>
      <c r="I54" s="156">
        <v>57145</v>
      </c>
      <c r="J54" s="156">
        <v>18930</v>
      </c>
    </row>
    <row r="55" spans="2:11" ht="15" customHeight="1">
      <c r="B55" s="147">
        <v>2011</v>
      </c>
      <c r="C55" s="156">
        <v>218729</v>
      </c>
      <c r="D55" s="156">
        <v>6823</v>
      </c>
      <c r="E55" s="156">
        <v>4561</v>
      </c>
      <c r="F55" s="156">
        <v>15003</v>
      </c>
      <c r="G55" s="156">
        <v>40890</v>
      </c>
      <c r="H55" s="156">
        <v>75913</v>
      </c>
      <c r="I55" s="156">
        <v>56215</v>
      </c>
      <c r="J55" s="156">
        <v>19324</v>
      </c>
    </row>
    <row r="56" spans="2:11" ht="15" customHeight="1">
      <c r="B56" s="147">
        <v>2012</v>
      </c>
      <c r="C56" s="156">
        <v>226360</v>
      </c>
      <c r="D56" s="156">
        <v>7264</v>
      </c>
      <c r="E56" s="156">
        <v>4683</v>
      </c>
      <c r="F56" s="156">
        <v>14025</v>
      </c>
      <c r="G56" s="156">
        <v>43811</v>
      </c>
      <c r="H56" s="156">
        <v>78023</v>
      </c>
      <c r="I56" s="156">
        <v>58022</v>
      </c>
      <c r="J56" s="156">
        <v>20532</v>
      </c>
    </row>
    <row r="57" spans="2:11" ht="15" customHeight="1">
      <c r="B57" s="147">
        <v>2013</v>
      </c>
      <c r="C57" s="156">
        <v>233989</v>
      </c>
      <c r="D57" s="156">
        <v>7813</v>
      </c>
      <c r="E57" s="156">
        <v>4897</v>
      </c>
      <c r="F57" s="156">
        <v>13144</v>
      </c>
      <c r="G57" s="156">
        <v>46663</v>
      </c>
      <c r="H57" s="156">
        <v>79462</v>
      </c>
      <c r="I57" s="156">
        <v>60068</v>
      </c>
      <c r="J57" s="156">
        <v>21942</v>
      </c>
    </row>
    <row r="58" spans="2:11" ht="15" customHeight="1">
      <c r="B58" s="147">
        <v>2014</v>
      </c>
      <c r="C58" s="156">
        <v>245186</v>
      </c>
      <c r="D58" s="156">
        <v>8951</v>
      </c>
      <c r="E58" s="156">
        <v>5396</v>
      </c>
      <c r="F58" s="156">
        <v>12953</v>
      </c>
      <c r="G58" s="156">
        <v>50113</v>
      </c>
      <c r="H58" s="156">
        <v>82100</v>
      </c>
      <c r="I58" s="156">
        <v>62611</v>
      </c>
      <c r="J58" s="156">
        <v>23062</v>
      </c>
    </row>
    <row r="59" spans="2:11" ht="15" customHeight="1">
      <c r="B59" s="147"/>
      <c r="C59" s="156"/>
      <c r="D59" s="156"/>
      <c r="E59" s="156"/>
      <c r="F59" s="156"/>
      <c r="G59" s="156"/>
      <c r="H59" s="156"/>
      <c r="I59" s="156"/>
      <c r="J59" s="156"/>
    </row>
    <row r="60" spans="2:11" ht="15" customHeight="1">
      <c r="B60" s="147">
        <v>2015</v>
      </c>
      <c r="C60" s="156">
        <v>262252</v>
      </c>
      <c r="D60" s="156">
        <v>11251</v>
      </c>
      <c r="E60" s="156">
        <v>6434</v>
      </c>
      <c r="F60" s="156">
        <v>14006</v>
      </c>
      <c r="G60" s="156">
        <v>56106</v>
      </c>
      <c r="H60" s="156">
        <v>85229</v>
      </c>
      <c r="I60" s="156">
        <v>65126</v>
      </c>
      <c r="J60" s="156">
        <v>24100</v>
      </c>
    </row>
    <row r="61" spans="2:11" ht="15" customHeight="1">
      <c r="B61" s="147">
        <v>2016</v>
      </c>
      <c r="C61" s="156">
        <v>282132</v>
      </c>
      <c r="D61" s="156">
        <v>14077</v>
      </c>
      <c r="E61" s="156">
        <v>7854</v>
      </c>
      <c r="F61" s="156">
        <v>15182</v>
      </c>
      <c r="G61" s="156">
        <v>63011</v>
      </c>
      <c r="H61" s="156">
        <v>89023</v>
      </c>
      <c r="I61" s="156">
        <v>67880</v>
      </c>
      <c r="J61" s="156">
        <v>25105</v>
      </c>
    </row>
    <row r="62" spans="2:11" ht="15" customHeight="1">
      <c r="B62" s="147">
        <v>2017</v>
      </c>
      <c r="C62" s="156">
        <v>296217</v>
      </c>
      <c r="D62" s="156">
        <v>15495</v>
      </c>
      <c r="E62" s="156">
        <v>9026</v>
      </c>
      <c r="F62" s="156">
        <v>15206</v>
      </c>
      <c r="G62" s="156">
        <v>66251</v>
      </c>
      <c r="H62" s="156">
        <v>92961</v>
      </c>
      <c r="I62" s="156">
        <v>71018</v>
      </c>
      <c r="J62" s="156">
        <v>26260</v>
      </c>
    </row>
    <row r="63" spans="2:11" ht="15" customHeight="1">
      <c r="B63" s="147">
        <v>2018</v>
      </c>
      <c r="C63" s="156">
        <v>302265</v>
      </c>
      <c r="D63" s="156">
        <v>16395</v>
      </c>
      <c r="E63" s="156">
        <v>9348</v>
      </c>
      <c r="F63" s="156">
        <v>15745</v>
      </c>
      <c r="G63" s="156">
        <v>66107</v>
      </c>
      <c r="H63" s="156">
        <v>94236</v>
      </c>
      <c r="I63" s="156">
        <v>73211</v>
      </c>
      <c r="J63" s="156">
        <v>27223</v>
      </c>
    </row>
    <row r="64" spans="2:11" ht="15" customHeight="1">
      <c r="B64" s="150">
        <v>2019</v>
      </c>
      <c r="C64" s="156">
        <v>305621</v>
      </c>
      <c r="D64" s="156">
        <v>17304</v>
      </c>
      <c r="E64" s="156">
        <v>9794</v>
      </c>
      <c r="F64" s="156">
        <v>16726</v>
      </c>
      <c r="G64" s="156">
        <v>65057</v>
      </c>
      <c r="H64" s="156">
        <v>95068</v>
      </c>
      <c r="I64" s="156">
        <v>74085</v>
      </c>
      <c r="J64" s="156">
        <v>27587</v>
      </c>
      <c r="K64" s="128"/>
    </row>
    <row r="65" spans="2:11" ht="15" customHeight="1">
      <c r="B65" s="147"/>
      <c r="C65" s="156"/>
      <c r="D65" s="156"/>
      <c r="E65" s="156"/>
      <c r="F65" s="156"/>
      <c r="G65" s="156"/>
      <c r="H65" s="156"/>
      <c r="I65" s="156"/>
      <c r="J65" s="156"/>
    </row>
    <row r="66" spans="2:11" ht="15" customHeight="1">
      <c r="B66" s="150">
        <v>2020</v>
      </c>
      <c r="C66" s="156">
        <v>311849</v>
      </c>
      <c r="D66" s="156">
        <v>17676</v>
      </c>
      <c r="E66" s="156">
        <v>10429</v>
      </c>
      <c r="F66" s="156">
        <v>17534</v>
      </c>
      <c r="G66" s="156">
        <v>63050</v>
      </c>
      <c r="H66" s="156">
        <v>97683</v>
      </c>
      <c r="I66" s="156">
        <v>76893</v>
      </c>
      <c r="J66" s="156">
        <v>28584</v>
      </c>
      <c r="K66" s="128"/>
    </row>
    <row r="67" spans="2:11" ht="15" customHeight="1">
      <c r="B67" s="150">
        <v>2021</v>
      </c>
      <c r="C67" s="156">
        <v>319927</v>
      </c>
      <c r="D67" s="156">
        <v>18099</v>
      </c>
      <c r="E67" s="156">
        <v>10937</v>
      </c>
      <c r="F67" s="156">
        <v>18989</v>
      </c>
      <c r="G67" s="156">
        <v>63539</v>
      </c>
      <c r="H67" s="156">
        <v>100252</v>
      </c>
      <c r="I67" s="156">
        <v>79388</v>
      </c>
      <c r="J67" s="156">
        <v>28723</v>
      </c>
      <c r="K67" s="128"/>
    </row>
    <row r="68" spans="2:11" ht="15" customHeight="1">
      <c r="B68" s="150">
        <v>2022</v>
      </c>
      <c r="C68" s="156">
        <v>329264</v>
      </c>
      <c r="D68" s="156">
        <v>18786</v>
      </c>
      <c r="E68" s="156">
        <v>11849</v>
      </c>
      <c r="F68" s="156">
        <v>21402</v>
      </c>
      <c r="G68" s="156">
        <v>63400</v>
      </c>
      <c r="H68" s="156">
        <v>103761</v>
      </c>
      <c r="I68" s="156">
        <v>80454</v>
      </c>
      <c r="J68" s="156">
        <v>29612</v>
      </c>
      <c r="K68" s="128"/>
    </row>
    <row r="69" spans="2:11" s="3" customFormat="1" ht="15" customHeight="1">
      <c r="B69" s="150">
        <v>2023</v>
      </c>
      <c r="C69" s="218">
        <f>SUM(D69:J69)</f>
        <v>349317</v>
      </c>
      <c r="D69" s="218">
        <v>19282</v>
      </c>
      <c r="E69" s="218">
        <v>12639</v>
      </c>
      <c r="F69" s="218">
        <v>23008</v>
      </c>
      <c r="G69" s="218">
        <v>68887</v>
      </c>
      <c r="H69" s="218">
        <v>109760</v>
      </c>
      <c r="I69" s="218">
        <v>84687</v>
      </c>
      <c r="J69" s="218">
        <v>31054</v>
      </c>
      <c r="K69" s="344"/>
    </row>
    <row r="70" spans="2:11" s="78" customFormat="1" ht="15" customHeight="1">
      <c r="B70" s="221">
        <v>2024</v>
      </c>
      <c r="C70" s="162">
        <f>SUM(D70:J70)</f>
        <v>359121</v>
      </c>
      <c r="D70" s="162">
        <v>19190</v>
      </c>
      <c r="E70" s="162">
        <v>12781</v>
      </c>
      <c r="F70" s="162">
        <v>24012</v>
      </c>
      <c r="G70" s="162">
        <v>71262</v>
      </c>
      <c r="H70" s="162">
        <v>112376</v>
      </c>
      <c r="I70" s="162">
        <v>87394</v>
      </c>
      <c r="J70" s="162">
        <v>32106</v>
      </c>
      <c r="K70" s="345"/>
    </row>
    <row r="71" spans="2:11">
      <c r="B71" s="129"/>
    </row>
    <row r="72" spans="2:11">
      <c r="B72" s="110" t="s">
        <v>723</v>
      </c>
      <c r="C72" s="130"/>
      <c r="D72" s="130"/>
      <c r="E72" s="130"/>
      <c r="F72" s="130"/>
      <c r="G72" s="130"/>
      <c r="H72" s="130"/>
      <c r="I72" s="130"/>
      <c r="J72" s="130"/>
    </row>
    <row r="73" spans="2:11">
      <c r="B73" s="110" t="s">
        <v>697</v>
      </c>
      <c r="C73" s="110"/>
      <c r="D73" s="110"/>
      <c r="E73" s="110"/>
      <c r="F73" s="110"/>
      <c r="G73" s="110"/>
      <c r="H73" s="110"/>
      <c r="I73" s="110"/>
      <c r="J73" s="110"/>
    </row>
    <row r="74" spans="2:11">
      <c r="B74" s="110"/>
      <c r="C74" s="110"/>
      <c r="D74" s="110"/>
      <c r="E74" s="110"/>
      <c r="F74" s="110"/>
      <c r="G74" s="110"/>
      <c r="H74" s="110"/>
      <c r="I74" s="110"/>
      <c r="J74" s="196" t="s">
        <v>736</v>
      </c>
      <c r="K74" s="197"/>
    </row>
    <row r="75" spans="2:11">
      <c r="J75" s="77"/>
    </row>
  </sheetData>
  <mergeCells count="4">
    <mergeCell ref="B4:B5"/>
    <mergeCell ref="C4:C5"/>
    <mergeCell ref="D4:J4"/>
    <mergeCell ref="B3:I3"/>
  </mergeCells>
  <hyperlinks>
    <hyperlink ref="J74" location="Inhaltsverzeichnis!A1" display="› Zurück zum Inhaltsverzeichnis" xr:uid="{D08C0301-7CBC-4E7F-B34C-056DE5FD6AAF}"/>
  </hyperlinks>
  <pageMargins left="0.7" right="0.7" top="0.78740157499999996" bottom="0.78740157499999996"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0"/>
  <dimension ref="B1:Q214"/>
  <sheetViews>
    <sheetView zoomScaleNormal="100" workbookViewId="0">
      <pane ySplit="4" topLeftCell="A199" activePane="bottomLeft" state="frozen"/>
      <selection pane="bottomLeft" activeCell="N202" sqref="N202"/>
    </sheetView>
  </sheetViews>
  <sheetFormatPr baseColWidth="10" defaultColWidth="11.375" defaultRowHeight="11.4"/>
  <cols>
    <col min="1" max="1" width="2.75" style="97" customWidth="1"/>
    <col min="2" max="2" width="14.625" style="97" customWidth="1"/>
    <col min="3" max="7" width="13.75" style="97" customWidth="1"/>
    <col min="8" max="8" width="14.25" style="97" customWidth="1"/>
    <col min="9" max="9" width="15.125" style="97" customWidth="1"/>
    <col min="10" max="10" width="14.875" style="97" customWidth="1"/>
    <col min="11" max="16384" width="11.375" style="97"/>
  </cols>
  <sheetData>
    <row r="1" spans="2:10" s="99" customFormat="1" ht="14.1" customHeight="1">
      <c r="B1" s="100"/>
      <c r="C1" s="100"/>
      <c r="D1" s="100"/>
      <c r="E1" s="100"/>
      <c r="F1" s="100"/>
      <c r="G1" s="100"/>
      <c r="H1" s="100"/>
      <c r="I1" s="101"/>
    </row>
    <row r="2" spans="2:10" s="94" customFormat="1" ht="20.100000000000001" customHeight="1">
      <c r="B2" s="93" t="s">
        <v>337</v>
      </c>
      <c r="C2" s="102"/>
      <c r="D2" s="102"/>
      <c r="E2" s="102"/>
      <c r="F2" s="102"/>
      <c r="G2" s="102"/>
      <c r="H2" s="102"/>
      <c r="I2" s="102"/>
    </row>
    <row r="3" spans="2:10" s="83" customFormat="1" ht="50.1" customHeight="1">
      <c r="B3" s="561" t="s">
        <v>825</v>
      </c>
      <c r="C3" s="561"/>
      <c r="D3" s="561"/>
      <c r="E3" s="561"/>
      <c r="F3" s="561"/>
      <c r="G3" s="561"/>
      <c r="H3" s="561"/>
      <c r="I3" s="561"/>
    </row>
    <row r="4" spans="2:10" ht="50.1" customHeight="1">
      <c r="B4" s="181" t="s">
        <v>685</v>
      </c>
      <c r="C4" s="181" t="s">
        <v>31</v>
      </c>
      <c r="D4" s="142" t="s">
        <v>141</v>
      </c>
      <c r="E4" s="158" t="s">
        <v>142</v>
      </c>
      <c r="F4" s="158" t="s">
        <v>143</v>
      </c>
      <c r="G4" s="158" t="s">
        <v>144</v>
      </c>
      <c r="H4" s="158" t="s">
        <v>741</v>
      </c>
      <c r="I4" s="158" t="s">
        <v>739</v>
      </c>
      <c r="J4" s="143" t="s">
        <v>740</v>
      </c>
    </row>
    <row r="5" spans="2:10" ht="20.100000000000001" customHeight="1">
      <c r="B5" s="222"/>
      <c r="C5" s="579" t="s">
        <v>0</v>
      </c>
      <c r="D5" s="579"/>
      <c r="E5" s="579"/>
      <c r="F5" s="579"/>
      <c r="G5" s="579"/>
      <c r="H5" s="579"/>
      <c r="I5" s="579"/>
      <c r="J5" s="579"/>
    </row>
    <row r="6" spans="2:10" ht="15" customHeight="1">
      <c r="B6" s="147" t="s">
        <v>717</v>
      </c>
      <c r="C6" s="226">
        <v>1793823</v>
      </c>
      <c r="D6" s="226">
        <v>618532</v>
      </c>
      <c r="E6" s="226">
        <v>919910</v>
      </c>
      <c r="F6" s="226">
        <v>183837</v>
      </c>
      <c r="G6" s="226">
        <v>71544</v>
      </c>
      <c r="H6" s="226" t="s">
        <v>136</v>
      </c>
      <c r="I6" s="226" t="s">
        <v>136</v>
      </c>
      <c r="J6" s="226" t="s">
        <v>136</v>
      </c>
    </row>
    <row r="7" spans="2:10" ht="15" customHeight="1">
      <c r="B7" s="147">
        <v>1971</v>
      </c>
      <c r="C7" s="226">
        <v>1781621</v>
      </c>
      <c r="D7" s="226">
        <v>615595</v>
      </c>
      <c r="E7" s="226">
        <v>902189</v>
      </c>
      <c r="F7" s="226">
        <v>184226</v>
      </c>
      <c r="G7" s="226">
        <v>79611</v>
      </c>
      <c r="H7" s="226" t="s">
        <v>136</v>
      </c>
      <c r="I7" s="226" t="s">
        <v>136</v>
      </c>
      <c r="J7" s="226" t="s">
        <v>136</v>
      </c>
    </row>
    <row r="8" spans="2:10" ht="15" customHeight="1">
      <c r="B8" s="147">
        <v>1972</v>
      </c>
      <c r="C8" s="226">
        <v>1766214</v>
      </c>
      <c r="D8" s="226">
        <v>613656</v>
      </c>
      <c r="E8" s="226">
        <v>885197</v>
      </c>
      <c r="F8" s="226">
        <v>183763</v>
      </c>
      <c r="G8" s="226">
        <v>83598</v>
      </c>
      <c r="H8" s="226" t="s">
        <v>136</v>
      </c>
      <c r="I8" s="226" t="s">
        <v>136</v>
      </c>
      <c r="J8" s="226" t="s">
        <v>136</v>
      </c>
    </row>
    <row r="9" spans="2:10" ht="15" customHeight="1">
      <c r="B9" s="147">
        <v>1973</v>
      </c>
      <c r="C9" s="226">
        <v>1751621</v>
      </c>
      <c r="D9" s="226">
        <v>612909</v>
      </c>
      <c r="E9" s="226">
        <v>867641</v>
      </c>
      <c r="F9" s="226">
        <v>183226</v>
      </c>
      <c r="G9" s="226">
        <v>87845</v>
      </c>
      <c r="H9" s="226" t="s">
        <v>136</v>
      </c>
      <c r="I9" s="226" t="s">
        <v>136</v>
      </c>
      <c r="J9" s="226" t="s">
        <v>136</v>
      </c>
    </row>
    <row r="10" spans="2:10" ht="15" customHeight="1">
      <c r="B10" s="147">
        <v>1974</v>
      </c>
      <c r="C10" s="226">
        <v>1733802</v>
      </c>
      <c r="D10" s="226">
        <v>611807</v>
      </c>
      <c r="E10" s="226">
        <v>847956</v>
      </c>
      <c r="F10" s="226">
        <v>182073</v>
      </c>
      <c r="G10" s="226">
        <v>91966</v>
      </c>
      <c r="H10" s="226" t="s">
        <v>136</v>
      </c>
      <c r="I10" s="226" t="s">
        <v>136</v>
      </c>
      <c r="J10" s="226" t="s">
        <v>136</v>
      </c>
    </row>
    <row r="11" spans="2:10" ht="15" customHeight="1">
      <c r="B11" s="147"/>
      <c r="C11" s="226"/>
      <c r="D11" s="226"/>
      <c r="E11" s="226"/>
      <c r="F11" s="226"/>
      <c r="G11" s="226"/>
      <c r="H11" s="226"/>
      <c r="I11" s="226"/>
      <c r="J11" s="226"/>
    </row>
    <row r="12" spans="2:10" ht="15" customHeight="1">
      <c r="B12" s="147">
        <v>1975</v>
      </c>
      <c r="C12" s="226">
        <v>1717383</v>
      </c>
      <c r="D12" s="226">
        <v>611044</v>
      </c>
      <c r="E12" s="226">
        <v>827419</v>
      </c>
      <c r="F12" s="226">
        <v>181227</v>
      </c>
      <c r="G12" s="226">
        <v>97693</v>
      </c>
      <c r="H12" s="226" t="s">
        <v>136</v>
      </c>
      <c r="I12" s="226" t="s">
        <v>136</v>
      </c>
      <c r="J12" s="226" t="s">
        <v>136</v>
      </c>
    </row>
    <row r="13" spans="2:10" ht="15" customHeight="1">
      <c r="B13" s="147">
        <v>1976</v>
      </c>
      <c r="C13" s="226">
        <v>1698615</v>
      </c>
      <c r="D13" s="226">
        <v>610191</v>
      </c>
      <c r="E13" s="226">
        <v>806579</v>
      </c>
      <c r="F13" s="226">
        <v>180005</v>
      </c>
      <c r="G13" s="226">
        <v>101840</v>
      </c>
      <c r="H13" s="226" t="s">
        <v>136</v>
      </c>
      <c r="I13" s="226" t="s">
        <v>136</v>
      </c>
      <c r="J13" s="226" t="s">
        <v>136</v>
      </c>
    </row>
    <row r="14" spans="2:10" ht="15" customHeight="1">
      <c r="B14" s="147">
        <v>1977</v>
      </c>
      <c r="C14" s="226">
        <v>1680340</v>
      </c>
      <c r="D14" s="226">
        <v>609650</v>
      </c>
      <c r="E14" s="226">
        <v>788088</v>
      </c>
      <c r="F14" s="226">
        <v>178854</v>
      </c>
      <c r="G14" s="226">
        <v>103748</v>
      </c>
      <c r="H14" s="226" t="s">
        <v>136</v>
      </c>
      <c r="I14" s="226" t="s">
        <v>136</v>
      </c>
      <c r="J14" s="226" t="s">
        <v>136</v>
      </c>
    </row>
    <row r="15" spans="2:10" ht="15" customHeight="1">
      <c r="B15" s="147">
        <v>1978</v>
      </c>
      <c r="C15" s="226">
        <v>1664305</v>
      </c>
      <c r="D15" s="226">
        <v>612736</v>
      </c>
      <c r="E15" s="226">
        <v>774795</v>
      </c>
      <c r="F15" s="226">
        <v>177335</v>
      </c>
      <c r="G15" s="226">
        <v>99439</v>
      </c>
      <c r="H15" s="226" t="s">
        <v>136</v>
      </c>
      <c r="I15" s="226" t="s">
        <v>136</v>
      </c>
      <c r="J15" s="226" t="s">
        <v>136</v>
      </c>
    </row>
    <row r="16" spans="2:10" ht="15" customHeight="1">
      <c r="B16" s="147">
        <v>1979</v>
      </c>
      <c r="C16" s="226">
        <v>1653043</v>
      </c>
      <c r="D16" s="226">
        <v>618054</v>
      </c>
      <c r="E16" s="226">
        <v>759861</v>
      </c>
      <c r="F16" s="226">
        <v>175787</v>
      </c>
      <c r="G16" s="226">
        <v>99341</v>
      </c>
      <c r="H16" s="226" t="s">
        <v>136</v>
      </c>
      <c r="I16" s="226" t="s">
        <v>136</v>
      </c>
      <c r="J16" s="226" t="s">
        <v>136</v>
      </c>
    </row>
    <row r="17" spans="2:10" ht="15" customHeight="1">
      <c r="B17" s="147"/>
      <c r="C17" s="226"/>
      <c r="D17" s="226"/>
      <c r="E17" s="226"/>
      <c r="F17" s="226"/>
      <c r="G17" s="226"/>
      <c r="H17" s="226"/>
      <c r="I17" s="226"/>
      <c r="J17" s="226"/>
    </row>
    <row r="18" spans="2:10" ht="15" customHeight="1">
      <c r="B18" s="147">
        <v>1980</v>
      </c>
      <c r="C18" s="226">
        <v>1645095</v>
      </c>
      <c r="D18" s="226">
        <v>625039</v>
      </c>
      <c r="E18" s="226">
        <v>744404</v>
      </c>
      <c r="F18" s="226">
        <v>174324</v>
      </c>
      <c r="G18" s="226">
        <v>101328</v>
      </c>
      <c r="H18" s="226" t="s">
        <v>136</v>
      </c>
      <c r="I18" s="226" t="s">
        <v>136</v>
      </c>
      <c r="J18" s="226" t="s">
        <v>136</v>
      </c>
    </row>
    <row r="19" spans="2:10" ht="15" customHeight="1">
      <c r="B19" s="147">
        <v>1981</v>
      </c>
      <c r="C19" s="226">
        <v>1637132</v>
      </c>
      <c r="D19" s="226">
        <v>629864</v>
      </c>
      <c r="E19" s="226">
        <v>730811</v>
      </c>
      <c r="F19" s="226">
        <v>172123</v>
      </c>
      <c r="G19" s="226">
        <v>104334</v>
      </c>
      <c r="H19" s="226" t="s">
        <v>136</v>
      </c>
      <c r="I19" s="226" t="s">
        <v>136</v>
      </c>
      <c r="J19" s="226" t="s">
        <v>136</v>
      </c>
    </row>
    <row r="20" spans="2:10" ht="15" customHeight="1">
      <c r="B20" s="147">
        <v>1982</v>
      </c>
      <c r="C20" s="226">
        <v>1623848</v>
      </c>
      <c r="D20" s="226">
        <v>630645</v>
      </c>
      <c r="E20" s="226">
        <v>715907</v>
      </c>
      <c r="F20" s="226">
        <v>170167</v>
      </c>
      <c r="G20" s="226">
        <v>107129</v>
      </c>
      <c r="H20" s="226" t="s">
        <v>136</v>
      </c>
      <c r="I20" s="226" t="s">
        <v>136</v>
      </c>
      <c r="J20" s="226" t="s">
        <v>136</v>
      </c>
    </row>
    <row r="21" spans="2:10" ht="15" customHeight="1">
      <c r="B21" s="147">
        <v>1983</v>
      </c>
      <c r="C21" s="226">
        <v>1609531</v>
      </c>
      <c r="D21" s="226">
        <v>629210</v>
      </c>
      <c r="E21" s="226">
        <v>702848</v>
      </c>
      <c r="F21" s="226">
        <v>167963</v>
      </c>
      <c r="G21" s="226">
        <v>109510</v>
      </c>
      <c r="H21" s="226" t="s">
        <v>136</v>
      </c>
      <c r="I21" s="226" t="s">
        <v>136</v>
      </c>
      <c r="J21" s="226" t="s">
        <v>136</v>
      </c>
    </row>
    <row r="22" spans="2:10" ht="15" customHeight="1">
      <c r="B22" s="147">
        <v>1984</v>
      </c>
      <c r="C22" s="226">
        <v>1592447</v>
      </c>
      <c r="D22" s="226">
        <v>627134</v>
      </c>
      <c r="E22" s="226">
        <v>686722</v>
      </c>
      <c r="F22" s="226">
        <v>165894</v>
      </c>
      <c r="G22" s="226">
        <v>112697</v>
      </c>
      <c r="H22" s="226" t="s">
        <v>136</v>
      </c>
      <c r="I22" s="226" t="s">
        <v>136</v>
      </c>
      <c r="J22" s="226" t="s">
        <v>136</v>
      </c>
    </row>
    <row r="23" spans="2:10" ht="15" customHeight="1">
      <c r="B23" s="147"/>
      <c r="C23" s="226"/>
      <c r="D23" s="226"/>
      <c r="E23" s="226"/>
      <c r="F23" s="226"/>
      <c r="G23" s="226"/>
      <c r="H23" s="226"/>
      <c r="I23" s="226"/>
      <c r="J23" s="226"/>
    </row>
    <row r="24" spans="2:10" ht="15" customHeight="1">
      <c r="B24" s="147">
        <v>1985</v>
      </c>
      <c r="C24" s="226">
        <v>1579884</v>
      </c>
      <c r="D24" s="226">
        <v>626932</v>
      </c>
      <c r="E24" s="226">
        <v>673983</v>
      </c>
      <c r="F24" s="226">
        <v>163779</v>
      </c>
      <c r="G24" s="226">
        <v>115190</v>
      </c>
      <c r="H24" s="226" t="s">
        <v>136</v>
      </c>
      <c r="I24" s="226" t="s">
        <v>136</v>
      </c>
      <c r="J24" s="226" t="s">
        <v>136</v>
      </c>
    </row>
    <row r="25" spans="2:10" ht="15" customHeight="1">
      <c r="B25" s="147">
        <v>1986</v>
      </c>
      <c r="C25" s="226">
        <v>1571267</v>
      </c>
      <c r="D25" s="226">
        <v>628414</v>
      </c>
      <c r="E25" s="226">
        <v>664407</v>
      </c>
      <c r="F25" s="226">
        <v>161502</v>
      </c>
      <c r="G25" s="226">
        <v>116944</v>
      </c>
      <c r="H25" s="226" t="s">
        <v>136</v>
      </c>
      <c r="I25" s="226" t="s">
        <v>136</v>
      </c>
      <c r="J25" s="226" t="s">
        <v>136</v>
      </c>
    </row>
    <row r="26" spans="2:10" ht="15" customHeight="1">
      <c r="B26" s="147">
        <v>1987</v>
      </c>
      <c r="C26" s="226">
        <v>1594190</v>
      </c>
      <c r="D26" s="226">
        <v>605422</v>
      </c>
      <c r="E26" s="226">
        <v>705944</v>
      </c>
      <c r="F26" s="226">
        <v>164958</v>
      </c>
      <c r="G26" s="226">
        <v>117866</v>
      </c>
      <c r="H26" s="226" t="s">
        <v>136</v>
      </c>
      <c r="I26" s="226" t="s">
        <v>136</v>
      </c>
      <c r="J26" s="226" t="s">
        <v>136</v>
      </c>
    </row>
    <row r="27" spans="2:10" ht="15" customHeight="1">
      <c r="B27" s="147">
        <v>1988</v>
      </c>
      <c r="C27" s="226">
        <v>1603070</v>
      </c>
      <c r="D27" s="226">
        <v>615681</v>
      </c>
      <c r="E27" s="226">
        <v>704109</v>
      </c>
      <c r="F27" s="226">
        <v>163175</v>
      </c>
      <c r="G27" s="226">
        <v>120105</v>
      </c>
      <c r="H27" s="226" t="s">
        <v>136</v>
      </c>
      <c r="I27" s="226" t="s">
        <v>136</v>
      </c>
      <c r="J27" s="226" t="s">
        <v>136</v>
      </c>
    </row>
    <row r="28" spans="2:10" ht="15" customHeight="1">
      <c r="B28" s="147">
        <v>1989</v>
      </c>
      <c r="C28" s="226">
        <v>1626220</v>
      </c>
      <c r="D28" s="226">
        <v>633633</v>
      </c>
      <c r="E28" s="226">
        <v>708610</v>
      </c>
      <c r="F28" s="226">
        <v>161373</v>
      </c>
      <c r="G28" s="226">
        <v>122604</v>
      </c>
      <c r="H28" s="226" t="s">
        <v>136</v>
      </c>
      <c r="I28" s="226" t="s">
        <v>136</v>
      </c>
      <c r="J28" s="226" t="s">
        <v>136</v>
      </c>
    </row>
    <row r="29" spans="2:10" ht="15" customHeight="1">
      <c r="B29" s="147"/>
      <c r="C29" s="226"/>
      <c r="D29" s="226"/>
      <c r="E29" s="226"/>
      <c r="F29" s="226"/>
      <c r="G29" s="226"/>
      <c r="H29" s="226"/>
      <c r="I29" s="226"/>
      <c r="J29" s="226"/>
    </row>
    <row r="30" spans="2:10" ht="15" customHeight="1">
      <c r="B30" s="147">
        <v>1990</v>
      </c>
      <c r="C30" s="226">
        <v>1652363</v>
      </c>
      <c r="D30" s="226">
        <v>655690</v>
      </c>
      <c r="E30" s="226">
        <v>712604</v>
      </c>
      <c r="F30" s="226">
        <v>159274</v>
      </c>
      <c r="G30" s="226">
        <v>124795</v>
      </c>
      <c r="H30" s="226" t="s">
        <v>136</v>
      </c>
      <c r="I30" s="226" t="s">
        <v>136</v>
      </c>
      <c r="J30" s="226" t="s">
        <v>136</v>
      </c>
    </row>
    <row r="31" spans="2:10" ht="15" customHeight="1">
      <c r="B31" s="147">
        <v>1991</v>
      </c>
      <c r="C31" s="226">
        <v>1668757</v>
      </c>
      <c r="D31" s="226">
        <v>673231</v>
      </c>
      <c r="E31" s="226">
        <v>711836</v>
      </c>
      <c r="F31" s="226">
        <v>157183</v>
      </c>
      <c r="G31" s="226">
        <v>126507</v>
      </c>
      <c r="H31" s="226" t="s">
        <v>136</v>
      </c>
      <c r="I31" s="226" t="s">
        <v>136</v>
      </c>
      <c r="J31" s="226" t="s">
        <v>136</v>
      </c>
    </row>
    <row r="32" spans="2:10" ht="15" customHeight="1">
      <c r="B32" s="147">
        <v>1992</v>
      </c>
      <c r="C32" s="226">
        <v>1688785</v>
      </c>
      <c r="D32" s="226">
        <v>692924</v>
      </c>
      <c r="E32" s="226">
        <v>713490</v>
      </c>
      <c r="F32" s="226">
        <v>154894</v>
      </c>
      <c r="G32" s="226">
        <v>127477</v>
      </c>
      <c r="H32" s="226" t="s">
        <v>136</v>
      </c>
      <c r="I32" s="226" t="s">
        <v>136</v>
      </c>
      <c r="J32" s="226" t="s">
        <v>136</v>
      </c>
    </row>
    <row r="33" spans="2:10" ht="15" customHeight="1">
      <c r="B33" s="147">
        <v>1993</v>
      </c>
      <c r="C33" s="226">
        <v>1702887</v>
      </c>
      <c r="D33" s="226">
        <v>710061</v>
      </c>
      <c r="E33" s="226">
        <v>711274</v>
      </c>
      <c r="F33" s="226">
        <v>152541</v>
      </c>
      <c r="G33" s="226">
        <v>129011</v>
      </c>
      <c r="H33" s="226" t="s">
        <v>136</v>
      </c>
      <c r="I33" s="226" t="s">
        <v>136</v>
      </c>
      <c r="J33" s="226" t="s">
        <v>136</v>
      </c>
    </row>
    <row r="34" spans="2:10" ht="15" customHeight="1">
      <c r="B34" s="147">
        <v>1994</v>
      </c>
      <c r="C34" s="226">
        <v>1705872</v>
      </c>
      <c r="D34" s="226">
        <v>719324</v>
      </c>
      <c r="E34" s="226">
        <v>705615</v>
      </c>
      <c r="F34" s="226">
        <v>150012</v>
      </c>
      <c r="G34" s="226">
        <v>130921</v>
      </c>
      <c r="H34" s="226" t="s">
        <v>136</v>
      </c>
      <c r="I34" s="226" t="s">
        <v>136</v>
      </c>
      <c r="J34" s="226" t="s">
        <v>136</v>
      </c>
    </row>
    <row r="35" spans="2:10" ht="15" customHeight="1">
      <c r="B35" s="147"/>
      <c r="C35" s="226"/>
      <c r="D35" s="226"/>
      <c r="E35" s="226"/>
      <c r="F35" s="226"/>
      <c r="G35" s="226"/>
      <c r="H35" s="226"/>
      <c r="I35" s="226"/>
      <c r="J35" s="226"/>
    </row>
    <row r="36" spans="2:10" ht="15" customHeight="1">
      <c r="B36" s="147">
        <v>1995</v>
      </c>
      <c r="C36" s="226">
        <v>1707901</v>
      </c>
      <c r="D36" s="226">
        <v>727850</v>
      </c>
      <c r="E36" s="226">
        <v>699387</v>
      </c>
      <c r="F36" s="226">
        <v>147512</v>
      </c>
      <c r="G36" s="226">
        <v>133152</v>
      </c>
      <c r="H36" s="226" t="s">
        <v>136</v>
      </c>
      <c r="I36" s="226" t="s">
        <v>136</v>
      </c>
      <c r="J36" s="226" t="s">
        <v>136</v>
      </c>
    </row>
    <row r="37" spans="2:10" ht="15" customHeight="1">
      <c r="B37" s="147">
        <v>1996</v>
      </c>
      <c r="C37" s="226">
        <v>1707986</v>
      </c>
      <c r="D37" s="226">
        <v>737358</v>
      </c>
      <c r="E37" s="226">
        <v>690695</v>
      </c>
      <c r="F37" s="226">
        <v>144938</v>
      </c>
      <c r="G37" s="226">
        <v>134995</v>
      </c>
      <c r="H37" s="226" t="s">
        <v>136</v>
      </c>
      <c r="I37" s="226" t="s">
        <v>136</v>
      </c>
      <c r="J37" s="226" t="s">
        <v>136</v>
      </c>
    </row>
    <row r="38" spans="2:10" ht="15" customHeight="1">
      <c r="B38" s="147">
        <v>1997</v>
      </c>
      <c r="C38" s="226">
        <v>1704731</v>
      </c>
      <c r="D38" s="226">
        <v>744644</v>
      </c>
      <c r="E38" s="226">
        <v>679429</v>
      </c>
      <c r="F38" s="226">
        <v>142268</v>
      </c>
      <c r="G38" s="226">
        <v>138390</v>
      </c>
      <c r="H38" s="226" t="s">
        <v>136</v>
      </c>
      <c r="I38" s="226" t="s">
        <v>136</v>
      </c>
      <c r="J38" s="226" t="s">
        <v>136</v>
      </c>
    </row>
    <row r="39" spans="2:10" ht="15" customHeight="1">
      <c r="B39" s="147">
        <v>1998</v>
      </c>
      <c r="C39" s="226">
        <v>1700089</v>
      </c>
      <c r="D39" s="226">
        <v>751681</v>
      </c>
      <c r="E39" s="226">
        <v>667894</v>
      </c>
      <c r="F39" s="226">
        <v>139023</v>
      </c>
      <c r="G39" s="226">
        <v>141491</v>
      </c>
      <c r="H39" s="226" t="s">
        <v>136</v>
      </c>
      <c r="I39" s="226" t="s">
        <v>136</v>
      </c>
      <c r="J39" s="226" t="s">
        <v>136</v>
      </c>
    </row>
    <row r="40" spans="2:10" ht="15" customHeight="1">
      <c r="B40" s="147">
        <v>1999</v>
      </c>
      <c r="C40" s="226">
        <v>1704735</v>
      </c>
      <c r="D40" s="226">
        <v>732802</v>
      </c>
      <c r="E40" s="226">
        <v>715289</v>
      </c>
      <c r="F40" s="226">
        <v>127157</v>
      </c>
      <c r="G40" s="226">
        <v>129487</v>
      </c>
      <c r="H40" s="226" t="s">
        <v>136</v>
      </c>
      <c r="I40" s="226" t="s">
        <v>136</v>
      </c>
      <c r="J40" s="226" t="s">
        <v>136</v>
      </c>
    </row>
    <row r="41" spans="2:10" ht="15" customHeight="1">
      <c r="B41" s="147"/>
      <c r="C41" s="226"/>
      <c r="D41" s="226"/>
      <c r="E41" s="226"/>
      <c r="F41" s="226"/>
      <c r="G41" s="226"/>
      <c r="H41" s="226"/>
      <c r="I41" s="226"/>
      <c r="J41" s="226"/>
    </row>
    <row r="42" spans="2:10" ht="15" customHeight="1">
      <c r="B42" s="147">
        <v>2000</v>
      </c>
      <c r="C42" s="226">
        <v>1715392</v>
      </c>
      <c r="D42" s="226">
        <v>749482</v>
      </c>
      <c r="E42" s="226">
        <v>709306</v>
      </c>
      <c r="F42" s="226">
        <v>125120</v>
      </c>
      <c r="G42" s="226">
        <v>131484</v>
      </c>
      <c r="H42" s="226" t="s">
        <v>136</v>
      </c>
      <c r="I42" s="226" t="s">
        <v>136</v>
      </c>
      <c r="J42" s="226" t="s">
        <v>136</v>
      </c>
    </row>
    <row r="43" spans="2:10" ht="15" customHeight="1">
      <c r="B43" s="147">
        <v>2001</v>
      </c>
      <c r="C43" s="226">
        <v>1726363</v>
      </c>
      <c r="D43" s="226">
        <v>765784</v>
      </c>
      <c r="E43" s="226">
        <v>703414</v>
      </c>
      <c r="F43" s="226">
        <v>122978</v>
      </c>
      <c r="G43" s="226">
        <v>134187</v>
      </c>
      <c r="H43" s="226" t="s">
        <v>136</v>
      </c>
      <c r="I43" s="226" t="s">
        <v>136</v>
      </c>
      <c r="J43" s="226" t="s">
        <v>136</v>
      </c>
    </row>
    <row r="44" spans="2:10" ht="15" customHeight="1">
      <c r="B44" s="147">
        <v>2002</v>
      </c>
      <c r="C44" s="226">
        <v>1728806</v>
      </c>
      <c r="D44" s="226">
        <v>776355</v>
      </c>
      <c r="E44" s="226">
        <v>694802</v>
      </c>
      <c r="F44" s="226">
        <v>120524</v>
      </c>
      <c r="G44" s="226">
        <v>137125</v>
      </c>
      <c r="H44" s="226" t="s">
        <v>136</v>
      </c>
      <c r="I44" s="226" t="s">
        <v>136</v>
      </c>
      <c r="J44" s="226" t="s">
        <v>136</v>
      </c>
    </row>
    <row r="45" spans="2:10" ht="15" customHeight="1">
      <c r="B45" s="147">
        <v>2003</v>
      </c>
      <c r="C45" s="226">
        <v>1734083</v>
      </c>
      <c r="D45" s="226">
        <v>789116</v>
      </c>
      <c r="E45" s="226">
        <v>685990</v>
      </c>
      <c r="F45" s="226">
        <v>118227</v>
      </c>
      <c r="G45" s="226">
        <v>140750</v>
      </c>
      <c r="H45" s="226" t="s">
        <v>136</v>
      </c>
      <c r="I45" s="226" t="s">
        <v>136</v>
      </c>
      <c r="J45" s="226" t="s">
        <v>136</v>
      </c>
    </row>
    <row r="46" spans="2:10" ht="15" customHeight="1">
      <c r="B46" s="147">
        <v>2004</v>
      </c>
      <c r="C46" s="226">
        <v>1734830</v>
      </c>
      <c r="D46" s="226">
        <v>800656</v>
      </c>
      <c r="E46" s="226">
        <v>673710</v>
      </c>
      <c r="F46" s="226">
        <v>116192</v>
      </c>
      <c r="G46" s="226">
        <v>144272</v>
      </c>
      <c r="H46" s="226" t="s">
        <v>136</v>
      </c>
      <c r="I46" s="226" t="s">
        <v>136</v>
      </c>
      <c r="J46" s="226" t="s">
        <v>136</v>
      </c>
    </row>
    <row r="47" spans="2:10" ht="15" customHeight="1">
      <c r="B47" s="147"/>
      <c r="C47" s="226"/>
      <c r="D47" s="226"/>
      <c r="E47" s="226"/>
      <c r="F47" s="226"/>
      <c r="G47" s="226"/>
      <c r="H47" s="226"/>
      <c r="I47" s="226"/>
      <c r="J47" s="226"/>
    </row>
    <row r="48" spans="2:10" ht="15" customHeight="1">
      <c r="B48" s="147">
        <v>2005</v>
      </c>
      <c r="C48" s="226">
        <v>1743627</v>
      </c>
      <c r="D48" s="226">
        <v>812750</v>
      </c>
      <c r="E48" s="226">
        <v>667242</v>
      </c>
      <c r="F48" s="226">
        <v>114179</v>
      </c>
      <c r="G48" s="226">
        <v>149456</v>
      </c>
      <c r="H48" s="226" t="s">
        <v>136</v>
      </c>
      <c r="I48" s="226" t="s">
        <v>136</v>
      </c>
      <c r="J48" s="226" t="s">
        <v>136</v>
      </c>
    </row>
    <row r="49" spans="2:10" ht="15" customHeight="1">
      <c r="B49" s="147">
        <v>2006</v>
      </c>
      <c r="C49" s="226">
        <v>1754182</v>
      </c>
      <c r="D49" s="226">
        <v>826830</v>
      </c>
      <c r="E49" s="226">
        <v>661361</v>
      </c>
      <c r="F49" s="226">
        <v>112542</v>
      </c>
      <c r="G49" s="226">
        <v>153449</v>
      </c>
      <c r="H49" s="226" t="s">
        <v>136</v>
      </c>
      <c r="I49" s="226" t="s">
        <v>136</v>
      </c>
      <c r="J49" s="226" t="s">
        <v>136</v>
      </c>
    </row>
    <row r="50" spans="2:10" ht="15" customHeight="1">
      <c r="B50" s="147">
        <v>2007</v>
      </c>
      <c r="C50" s="226">
        <v>1770629</v>
      </c>
      <c r="D50" s="226">
        <v>846880</v>
      </c>
      <c r="E50" s="226">
        <v>658901</v>
      </c>
      <c r="F50" s="226">
        <v>111105</v>
      </c>
      <c r="G50" s="226">
        <v>153743</v>
      </c>
      <c r="H50" s="226" t="s">
        <v>136</v>
      </c>
      <c r="I50" s="226" t="s">
        <v>136</v>
      </c>
      <c r="J50" s="226" t="s">
        <v>136</v>
      </c>
    </row>
    <row r="51" spans="2:10" ht="15" customHeight="1">
      <c r="B51" s="147">
        <v>2008</v>
      </c>
      <c r="C51" s="226">
        <v>1772100</v>
      </c>
      <c r="D51" s="226">
        <v>857856</v>
      </c>
      <c r="E51" s="226">
        <v>651702</v>
      </c>
      <c r="F51" s="226">
        <v>109402</v>
      </c>
      <c r="G51" s="226">
        <v>153140</v>
      </c>
      <c r="H51" s="226" t="s">
        <v>136</v>
      </c>
      <c r="I51" s="226" t="s">
        <v>136</v>
      </c>
      <c r="J51" s="226" t="s">
        <v>136</v>
      </c>
    </row>
    <row r="52" spans="2:10" ht="15" customHeight="1">
      <c r="B52" s="147">
        <v>2009</v>
      </c>
      <c r="C52" s="226">
        <v>1774224</v>
      </c>
      <c r="D52" s="226">
        <v>866248</v>
      </c>
      <c r="E52" s="226">
        <v>647197</v>
      </c>
      <c r="F52" s="226">
        <v>107881</v>
      </c>
      <c r="G52" s="226">
        <v>152898</v>
      </c>
      <c r="H52" s="226" t="s">
        <v>136</v>
      </c>
      <c r="I52" s="226" t="s">
        <v>136</v>
      </c>
      <c r="J52" s="226" t="s">
        <v>136</v>
      </c>
    </row>
    <row r="53" spans="2:10" ht="15" customHeight="1">
      <c r="B53" s="147"/>
      <c r="C53" s="226"/>
      <c r="D53" s="226"/>
      <c r="E53" s="226"/>
      <c r="F53" s="226"/>
      <c r="G53" s="226"/>
      <c r="H53" s="226"/>
      <c r="I53" s="226"/>
      <c r="J53" s="226"/>
    </row>
    <row r="54" spans="2:10" ht="15" customHeight="1">
      <c r="B54" s="147">
        <v>2010</v>
      </c>
      <c r="C54" s="226">
        <v>1786448</v>
      </c>
      <c r="D54" s="226">
        <v>881129</v>
      </c>
      <c r="E54" s="226">
        <v>646001</v>
      </c>
      <c r="F54" s="226">
        <v>106674</v>
      </c>
      <c r="G54" s="226">
        <v>152644</v>
      </c>
      <c r="H54" s="226" t="s">
        <v>136</v>
      </c>
      <c r="I54" s="226" t="s">
        <v>136</v>
      </c>
      <c r="J54" s="226" t="s">
        <v>136</v>
      </c>
    </row>
    <row r="55" spans="2:10" ht="15" customHeight="1">
      <c r="B55" s="147">
        <v>2011</v>
      </c>
      <c r="C55" s="226">
        <v>1718187</v>
      </c>
      <c r="D55" s="227">
        <v>813777</v>
      </c>
      <c r="E55" s="227">
        <v>648101</v>
      </c>
      <c r="F55" s="227">
        <v>103799</v>
      </c>
      <c r="G55" s="227">
        <v>148376</v>
      </c>
      <c r="H55" s="227">
        <v>3639</v>
      </c>
      <c r="I55" s="227">
        <v>93</v>
      </c>
      <c r="J55" s="227">
        <v>402</v>
      </c>
    </row>
    <row r="56" spans="2:10" ht="15" customHeight="1">
      <c r="B56" s="147">
        <v>2012</v>
      </c>
      <c r="C56" s="226">
        <v>1734272</v>
      </c>
      <c r="D56" s="227">
        <v>832068</v>
      </c>
      <c r="E56" s="227">
        <v>646010</v>
      </c>
      <c r="F56" s="227">
        <v>102698</v>
      </c>
      <c r="G56" s="227">
        <v>149059</v>
      </c>
      <c r="H56" s="227">
        <v>3835</v>
      </c>
      <c r="I56" s="227">
        <v>111</v>
      </c>
      <c r="J56" s="227">
        <v>491</v>
      </c>
    </row>
    <row r="57" spans="2:10" ht="15" customHeight="1">
      <c r="B57" s="147">
        <v>2013</v>
      </c>
      <c r="C57" s="226">
        <v>1746342</v>
      </c>
      <c r="D57" s="227">
        <v>847245</v>
      </c>
      <c r="E57" s="227">
        <v>644495</v>
      </c>
      <c r="F57" s="227">
        <v>101430</v>
      </c>
      <c r="G57" s="227">
        <v>148438</v>
      </c>
      <c r="H57" s="227">
        <v>4062</v>
      </c>
      <c r="I57" s="227">
        <v>134</v>
      </c>
      <c r="J57" s="227">
        <v>538</v>
      </c>
    </row>
    <row r="58" spans="2:10" ht="15" customHeight="1">
      <c r="B58" s="147">
        <v>2014</v>
      </c>
      <c r="C58" s="226">
        <v>1762791</v>
      </c>
      <c r="D58" s="227">
        <v>864429</v>
      </c>
      <c r="E58" s="227">
        <v>643599</v>
      </c>
      <c r="F58" s="227">
        <v>100327</v>
      </c>
      <c r="G58" s="227">
        <v>149157</v>
      </c>
      <c r="H58" s="227">
        <v>4529</v>
      </c>
      <c r="I58" s="227">
        <v>152</v>
      </c>
      <c r="J58" s="227">
        <v>598</v>
      </c>
    </row>
    <row r="59" spans="2:10" ht="15" customHeight="1">
      <c r="B59" s="147"/>
      <c r="C59" s="226"/>
      <c r="D59" s="227"/>
      <c r="E59" s="227"/>
      <c r="F59" s="227"/>
      <c r="G59" s="227"/>
      <c r="H59" s="227"/>
      <c r="I59" s="227"/>
      <c r="J59" s="227"/>
    </row>
    <row r="60" spans="2:10" ht="15" customHeight="1">
      <c r="B60" s="147">
        <v>2015</v>
      </c>
      <c r="C60" s="226">
        <v>1787408</v>
      </c>
      <c r="D60" s="226" t="s">
        <v>145</v>
      </c>
      <c r="E60" s="226">
        <v>644508</v>
      </c>
      <c r="F60" s="226" t="s">
        <v>146</v>
      </c>
      <c r="G60" s="226" t="s">
        <v>147</v>
      </c>
      <c r="H60" s="226" t="s">
        <v>148</v>
      </c>
      <c r="I60" s="226">
        <v>169</v>
      </c>
      <c r="J60" s="226">
        <v>654</v>
      </c>
    </row>
    <row r="61" spans="2:10" ht="15" customHeight="1">
      <c r="B61" s="147">
        <v>2016</v>
      </c>
      <c r="C61" s="226">
        <v>1810438</v>
      </c>
      <c r="D61" s="226">
        <v>915067</v>
      </c>
      <c r="E61" s="226">
        <v>641419</v>
      </c>
      <c r="F61" s="226">
        <v>97396</v>
      </c>
      <c r="G61" s="226">
        <v>150305</v>
      </c>
      <c r="H61" s="226">
        <v>5325</v>
      </c>
      <c r="I61" s="226">
        <v>197</v>
      </c>
      <c r="J61" s="226">
        <v>729</v>
      </c>
    </row>
    <row r="62" spans="2:10" ht="15" customHeight="1">
      <c r="B62" s="147">
        <v>2017</v>
      </c>
      <c r="C62" s="226">
        <v>1830584</v>
      </c>
      <c r="D62" s="226">
        <v>937230</v>
      </c>
      <c r="E62" s="226">
        <v>640514</v>
      </c>
      <c r="F62" s="226">
        <v>96351</v>
      </c>
      <c r="G62" s="226">
        <v>149938</v>
      </c>
      <c r="H62" s="226">
        <v>5528</v>
      </c>
      <c r="I62" s="226">
        <v>220</v>
      </c>
      <c r="J62" s="226">
        <v>803</v>
      </c>
    </row>
    <row r="63" spans="2:10" ht="15" customHeight="1">
      <c r="B63" s="147">
        <v>2018</v>
      </c>
      <c r="C63" s="226">
        <v>1841179</v>
      </c>
      <c r="D63" s="226">
        <v>952696</v>
      </c>
      <c r="E63" s="226">
        <v>638844</v>
      </c>
      <c r="F63" s="226">
        <v>95353</v>
      </c>
      <c r="G63" s="226">
        <v>149288</v>
      </c>
      <c r="H63" s="226">
        <v>3908</v>
      </c>
      <c r="I63" s="226">
        <v>237</v>
      </c>
      <c r="J63" s="226">
        <v>853</v>
      </c>
    </row>
    <row r="64" spans="2:10" ht="15" customHeight="1">
      <c r="B64" s="150" t="s">
        <v>718</v>
      </c>
      <c r="C64" s="226">
        <v>1847253</v>
      </c>
      <c r="D64" s="226">
        <v>965893</v>
      </c>
      <c r="E64" s="226">
        <v>637369</v>
      </c>
      <c r="F64" s="226">
        <v>94557</v>
      </c>
      <c r="G64" s="226">
        <v>149434</v>
      </c>
      <c r="H64" s="226" t="s">
        <v>136</v>
      </c>
      <c r="I64" s="226" t="s">
        <v>136</v>
      </c>
      <c r="J64" s="226" t="s">
        <v>136</v>
      </c>
    </row>
    <row r="65" spans="2:17" ht="15" customHeight="1">
      <c r="B65" s="147"/>
      <c r="C65" s="226"/>
      <c r="D65" s="227"/>
      <c r="E65" s="227"/>
      <c r="F65" s="227"/>
      <c r="G65" s="227"/>
      <c r="H65" s="227"/>
      <c r="I65" s="227"/>
      <c r="J65" s="227"/>
    </row>
    <row r="66" spans="2:17" ht="15" customHeight="1">
      <c r="B66" s="150">
        <v>2020</v>
      </c>
      <c r="C66" s="226">
        <v>1852478</v>
      </c>
      <c r="D66" s="226">
        <v>980134</v>
      </c>
      <c r="E66" s="226">
        <v>629684</v>
      </c>
      <c r="F66" s="226">
        <v>93331</v>
      </c>
      <c r="G66" s="226">
        <v>149329</v>
      </c>
      <c r="H66" s="226" t="s">
        <v>136</v>
      </c>
      <c r="I66" s="226" t="s">
        <v>136</v>
      </c>
      <c r="J66" s="226" t="s">
        <v>136</v>
      </c>
      <c r="M66" s="127"/>
      <c r="N66" s="127"/>
      <c r="O66" s="127"/>
      <c r="P66" s="127"/>
      <c r="Q66" s="127"/>
    </row>
    <row r="67" spans="2:17" ht="15" customHeight="1">
      <c r="B67" s="150">
        <v>2021</v>
      </c>
      <c r="C67" s="226">
        <v>1853935</v>
      </c>
      <c r="D67" s="226">
        <v>994216</v>
      </c>
      <c r="E67" s="226">
        <v>617701</v>
      </c>
      <c r="F67" s="226">
        <v>92133</v>
      </c>
      <c r="G67" s="226">
        <v>149885</v>
      </c>
      <c r="H67" s="226" t="s">
        <v>136</v>
      </c>
      <c r="I67" s="226" t="s">
        <v>136</v>
      </c>
      <c r="J67" s="226" t="s">
        <v>136</v>
      </c>
      <c r="M67" s="127"/>
      <c r="N67" s="127"/>
      <c r="O67" s="127"/>
      <c r="P67" s="127"/>
      <c r="Q67" s="127"/>
    </row>
    <row r="68" spans="2:17" ht="15" customHeight="1">
      <c r="B68" s="150">
        <v>2022</v>
      </c>
      <c r="C68" s="226">
        <v>1832675</v>
      </c>
      <c r="D68" s="226">
        <v>975110</v>
      </c>
      <c r="E68" s="226">
        <v>605030</v>
      </c>
      <c r="F68" s="226">
        <v>99226</v>
      </c>
      <c r="G68" s="226">
        <v>153309</v>
      </c>
      <c r="H68" s="226" t="s">
        <v>136</v>
      </c>
      <c r="I68" s="226" t="s">
        <v>136</v>
      </c>
      <c r="J68" s="226" t="s">
        <v>136</v>
      </c>
      <c r="M68" s="127"/>
      <c r="N68" s="127"/>
      <c r="O68" s="127"/>
      <c r="P68" s="127"/>
      <c r="Q68" s="127"/>
    </row>
    <row r="69" spans="2:17" s="3" customFormat="1" ht="15" customHeight="1">
      <c r="B69" s="150">
        <v>2023</v>
      </c>
      <c r="C69" s="317">
        <v>1851596</v>
      </c>
      <c r="D69" s="317">
        <v>1002394</v>
      </c>
      <c r="E69" s="317">
        <v>598677</v>
      </c>
      <c r="F69" s="317">
        <v>98038</v>
      </c>
      <c r="G69" s="317">
        <v>152487</v>
      </c>
      <c r="H69" s="317" t="s">
        <v>136</v>
      </c>
      <c r="I69" s="317" t="s">
        <v>136</v>
      </c>
      <c r="J69" s="317" t="s">
        <v>136</v>
      </c>
      <c r="M69" s="343"/>
      <c r="N69" s="343"/>
      <c r="O69" s="343"/>
      <c r="P69" s="343"/>
      <c r="Q69" s="343"/>
    </row>
    <row r="70" spans="2:17" ht="15" customHeight="1">
      <c r="B70" s="150">
        <v>2024</v>
      </c>
      <c r="C70" s="317">
        <v>1862565</v>
      </c>
      <c r="D70" s="317">
        <v>1022174</v>
      </c>
      <c r="E70" s="317">
        <v>591557</v>
      </c>
      <c r="F70" s="317">
        <v>96868</v>
      </c>
      <c r="G70" s="317">
        <v>151966</v>
      </c>
      <c r="H70" s="226" t="s">
        <v>136</v>
      </c>
      <c r="I70" s="226" t="s">
        <v>136</v>
      </c>
      <c r="J70" s="226" t="s">
        <v>136</v>
      </c>
      <c r="M70" s="127"/>
      <c r="N70" s="127"/>
      <c r="O70" s="127"/>
      <c r="P70" s="127"/>
      <c r="Q70" s="127"/>
    </row>
    <row r="71" spans="2:17" ht="18.75" customHeight="1">
      <c r="B71" s="147"/>
      <c r="C71" s="580" t="s">
        <v>2</v>
      </c>
      <c r="D71" s="580"/>
      <c r="E71" s="580"/>
      <c r="F71" s="580"/>
      <c r="G71" s="580"/>
      <c r="H71" s="580"/>
      <c r="I71" s="580"/>
      <c r="J71" s="580"/>
    </row>
    <row r="72" spans="2:17" ht="15" customHeight="1">
      <c r="B72" s="147">
        <v>1970</v>
      </c>
      <c r="C72" s="226">
        <v>966162</v>
      </c>
      <c r="D72" s="226">
        <v>301432</v>
      </c>
      <c r="E72" s="226">
        <v>458529</v>
      </c>
      <c r="F72" s="226">
        <v>158636</v>
      </c>
      <c r="G72" s="226">
        <v>47565</v>
      </c>
      <c r="H72" s="226" t="s">
        <v>136</v>
      </c>
      <c r="I72" s="226" t="s">
        <v>136</v>
      </c>
      <c r="J72" s="226" t="s">
        <v>136</v>
      </c>
    </row>
    <row r="73" spans="2:17" ht="15" customHeight="1">
      <c r="B73" s="147">
        <v>1971</v>
      </c>
      <c r="C73" s="226">
        <v>957516</v>
      </c>
      <c r="D73" s="226">
        <v>298536</v>
      </c>
      <c r="E73" s="226">
        <v>448728</v>
      </c>
      <c r="F73" s="226">
        <v>158835</v>
      </c>
      <c r="G73" s="226">
        <v>51417</v>
      </c>
      <c r="H73" s="226" t="s">
        <v>136</v>
      </c>
      <c r="I73" s="226" t="s">
        <v>136</v>
      </c>
      <c r="J73" s="226" t="s">
        <v>136</v>
      </c>
    </row>
    <row r="74" spans="2:17" ht="15" customHeight="1">
      <c r="B74" s="147">
        <v>1972</v>
      </c>
      <c r="C74" s="226">
        <v>948576</v>
      </c>
      <c r="D74" s="226">
        <v>296677</v>
      </c>
      <c r="E74" s="226">
        <v>440316</v>
      </c>
      <c r="F74" s="226">
        <v>158463</v>
      </c>
      <c r="G74" s="226">
        <v>53120</v>
      </c>
      <c r="H74" s="226" t="s">
        <v>136</v>
      </c>
      <c r="I74" s="226" t="s">
        <v>136</v>
      </c>
      <c r="J74" s="226" t="s">
        <v>136</v>
      </c>
    </row>
    <row r="75" spans="2:17" ht="15" customHeight="1">
      <c r="B75" s="147">
        <v>1973</v>
      </c>
      <c r="C75" s="226">
        <v>938660</v>
      </c>
      <c r="D75" s="226">
        <v>294787</v>
      </c>
      <c r="E75" s="226">
        <v>430970</v>
      </c>
      <c r="F75" s="226">
        <v>157984</v>
      </c>
      <c r="G75" s="226">
        <v>54919</v>
      </c>
      <c r="H75" s="226" t="s">
        <v>136</v>
      </c>
      <c r="I75" s="226" t="s">
        <v>136</v>
      </c>
      <c r="J75" s="226" t="s">
        <v>136</v>
      </c>
    </row>
    <row r="76" spans="2:17" ht="15" customHeight="1">
      <c r="B76" s="147">
        <v>1974</v>
      </c>
      <c r="C76" s="226">
        <v>929023</v>
      </c>
      <c r="D76" s="226">
        <v>293715</v>
      </c>
      <c r="E76" s="226">
        <v>421598</v>
      </c>
      <c r="F76" s="226">
        <v>156953</v>
      </c>
      <c r="G76" s="226">
        <v>56757</v>
      </c>
      <c r="H76" s="226" t="s">
        <v>136</v>
      </c>
      <c r="I76" s="226" t="s">
        <v>136</v>
      </c>
      <c r="J76" s="226" t="s">
        <v>136</v>
      </c>
    </row>
    <row r="77" spans="2:17" ht="15" customHeight="1">
      <c r="B77" s="147"/>
      <c r="C77" s="226"/>
      <c r="D77" s="226"/>
      <c r="E77" s="226"/>
      <c r="F77" s="226"/>
      <c r="G77" s="226"/>
      <c r="H77" s="226"/>
      <c r="I77" s="226"/>
      <c r="J77" s="226"/>
    </row>
    <row r="78" spans="2:17" ht="15" customHeight="1">
      <c r="B78" s="147">
        <v>1975</v>
      </c>
      <c r="C78" s="226">
        <v>920108</v>
      </c>
      <c r="D78" s="226">
        <v>292679</v>
      </c>
      <c r="E78" s="226">
        <v>412119</v>
      </c>
      <c r="F78" s="226">
        <v>156170</v>
      </c>
      <c r="G78" s="226">
        <v>59140</v>
      </c>
      <c r="H78" s="226" t="s">
        <v>136</v>
      </c>
      <c r="I78" s="226" t="s">
        <v>136</v>
      </c>
      <c r="J78" s="226" t="s">
        <v>136</v>
      </c>
    </row>
    <row r="79" spans="2:17" ht="15" customHeight="1">
      <c r="B79" s="147">
        <v>1976</v>
      </c>
      <c r="C79" s="226">
        <v>910580</v>
      </c>
      <c r="D79" s="226">
        <v>292078</v>
      </c>
      <c r="E79" s="226">
        <v>402409</v>
      </c>
      <c r="F79" s="226">
        <v>155032</v>
      </c>
      <c r="G79" s="226">
        <v>61061</v>
      </c>
      <c r="H79" s="226" t="s">
        <v>136</v>
      </c>
      <c r="I79" s="226" t="s">
        <v>136</v>
      </c>
      <c r="J79" s="226" t="s">
        <v>136</v>
      </c>
    </row>
    <row r="80" spans="2:17" ht="15" customHeight="1">
      <c r="B80" s="147">
        <v>1977</v>
      </c>
      <c r="C80" s="226">
        <v>901029</v>
      </c>
      <c r="D80" s="226">
        <v>291392</v>
      </c>
      <c r="E80" s="226">
        <v>393802</v>
      </c>
      <c r="F80" s="226">
        <v>154035</v>
      </c>
      <c r="G80" s="226">
        <v>61800</v>
      </c>
      <c r="H80" s="226" t="s">
        <v>136</v>
      </c>
      <c r="I80" s="226" t="s">
        <v>136</v>
      </c>
      <c r="J80" s="226" t="s">
        <v>136</v>
      </c>
    </row>
    <row r="81" spans="2:10" ht="15" customHeight="1">
      <c r="B81" s="147">
        <v>1978</v>
      </c>
      <c r="C81" s="226">
        <v>892178</v>
      </c>
      <c r="D81" s="226">
        <v>292396</v>
      </c>
      <c r="E81" s="226">
        <v>387460</v>
      </c>
      <c r="F81" s="226">
        <v>152721</v>
      </c>
      <c r="G81" s="226">
        <v>59601</v>
      </c>
      <c r="H81" s="226" t="s">
        <v>136</v>
      </c>
      <c r="I81" s="226" t="s">
        <v>136</v>
      </c>
      <c r="J81" s="226" t="s">
        <v>136</v>
      </c>
    </row>
    <row r="82" spans="2:10" ht="15" customHeight="1">
      <c r="B82" s="147">
        <v>1979</v>
      </c>
      <c r="C82" s="226">
        <v>884094</v>
      </c>
      <c r="D82" s="226">
        <v>293551</v>
      </c>
      <c r="E82" s="226">
        <v>379883</v>
      </c>
      <c r="F82" s="226">
        <v>151277</v>
      </c>
      <c r="G82" s="226">
        <v>59383</v>
      </c>
      <c r="H82" s="226" t="s">
        <v>136</v>
      </c>
      <c r="I82" s="226" t="s">
        <v>136</v>
      </c>
      <c r="J82" s="226" t="s">
        <v>136</v>
      </c>
    </row>
    <row r="83" spans="2:10" ht="15" customHeight="1">
      <c r="B83" s="147"/>
      <c r="C83" s="226"/>
      <c r="D83" s="226"/>
      <c r="E83" s="226"/>
      <c r="F83" s="226"/>
      <c r="G83" s="226"/>
      <c r="H83" s="226"/>
      <c r="I83" s="226"/>
      <c r="J83" s="226"/>
    </row>
    <row r="84" spans="2:10" ht="15" customHeight="1">
      <c r="B84" s="147">
        <v>1980</v>
      </c>
      <c r="C84" s="226">
        <v>877544</v>
      </c>
      <c r="D84" s="226">
        <v>295246</v>
      </c>
      <c r="E84" s="226">
        <v>372097</v>
      </c>
      <c r="F84" s="226">
        <v>149973</v>
      </c>
      <c r="G84" s="226">
        <v>60228</v>
      </c>
      <c r="H84" s="226" t="s">
        <v>136</v>
      </c>
      <c r="I84" s="226" t="s">
        <v>136</v>
      </c>
      <c r="J84" s="226" t="s">
        <v>136</v>
      </c>
    </row>
    <row r="85" spans="2:10" ht="15" customHeight="1">
      <c r="B85" s="147">
        <v>1981</v>
      </c>
      <c r="C85" s="226">
        <v>871537</v>
      </c>
      <c r="D85" s="226">
        <v>296718</v>
      </c>
      <c r="E85" s="226">
        <v>365045</v>
      </c>
      <c r="F85" s="226">
        <v>148166</v>
      </c>
      <c r="G85" s="226">
        <v>61608</v>
      </c>
      <c r="H85" s="226" t="s">
        <v>136</v>
      </c>
      <c r="I85" s="226" t="s">
        <v>136</v>
      </c>
      <c r="J85" s="226" t="s">
        <v>136</v>
      </c>
    </row>
    <row r="86" spans="2:10" ht="15" customHeight="1">
      <c r="B86" s="147">
        <v>1982</v>
      </c>
      <c r="C86" s="226">
        <v>864090</v>
      </c>
      <c r="D86" s="226">
        <v>296865</v>
      </c>
      <c r="E86" s="226">
        <v>357950</v>
      </c>
      <c r="F86" s="226">
        <v>146285</v>
      </c>
      <c r="G86" s="226">
        <v>62990</v>
      </c>
      <c r="H86" s="226" t="s">
        <v>136</v>
      </c>
      <c r="I86" s="226" t="s">
        <v>136</v>
      </c>
      <c r="J86" s="226" t="s">
        <v>136</v>
      </c>
    </row>
    <row r="87" spans="2:10" ht="15" customHeight="1">
      <c r="B87" s="147">
        <v>1983</v>
      </c>
      <c r="C87" s="226">
        <v>855782</v>
      </c>
      <c r="D87" s="226">
        <v>296058</v>
      </c>
      <c r="E87" s="226">
        <v>351169</v>
      </c>
      <c r="F87" s="226">
        <v>144382</v>
      </c>
      <c r="G87" s="226">
        <v>64173</v>
      </c>
      <c r="H87" s="226" t="s">
        <v>136</v>
      </c>
      <c r="I87" s="226" t="s">
        <v>136</v>
      </c>
      <c r="J87" s="226" t="s">
        <v>136</v>
      </c>
    </row>
    <row r="88" spans="2:10" ht="15" customHeight="1">
      <c r="B88" s="147">
        <v>1984</v>
      </c>
      <c r="C88" s="226">
        <v>847634</v>
      </c>
      <c r="D88" s="226">
        <v>295467</v>
      </c>
      <c r="E88" s="226">
        <v>343964</v>
      </c>
      <c r="F88" s="226">
        <v>142494</v>
      </c>
      <c r="G88" s="226">
        <v>65709</v>
      </c>
      <c r="H88" s="226" t="s">
        <v>136</v>
      </c>
      <c r="I88" s="226" t="s">
        <v>136</v>
      </c>
      <c r="J88" s="226" t="s">
        <v>136</v>
      </c>
    </row>
    <row r="89" spans="2:10" ht="15" customHeight="1">
      <c r="B89" s="147"/>
      <c r="C89" s="226"/>
      <c r="D89" s="226"/>
      <c r="E89" s="226"/>
      <c r="F89" s="226"/>
      <c r="G89" s="226"/>
      <c r="H89" s="226"/>
      <c r="I89" s="226"/>
      <c r="J89" s="226"/>
    </row>
    <row r="90" spans="2:10" ht="15" customHeight="1">
      <c r="B90" s="147">
        <v>1985</v>
      </c>
      <c r="C90" s="226">
        <v>840931</v>
      </c>
      <c r="D90" s="226">
        <v>295300</v>
      </c>
      <c r="E90" s="226">
        <v>338102</v>
      </c>
      <c r="F90" s="226">
        <v>140696</v>
      </c>
      <c r="G90" s="226">
        <v>66833</v>
      </c>
      <c r="H90" s="226" t="s">
        <v>136</v>
      </c>
      <c r="I90" s="226" t="s">
        <v>136</v>
      </c>
      <c r="J90" s="226" t="s">
        <v>136</v>
      </c>
    </row>
    <row r="91" spans="2:10" ht="15" customHeight="1">
      <c r="B91" s="147">
        <v>1986</v>
      </c>
      <c r="C91" s="226">
        <v>835477</v>
      </c>
      <c r="D91" s="226">
        <v>295403</v>
      </c>
      <c r="E91" s="226">
        <v>333764</v>
      </c>
      <c r="F91" s="226">
        <v>138635</v>
      </c>
      <c r="G91" s="226">
        <v>67675</v>
      </c>
      <c r="H91" s="226" t="s">
        <v>136</v>
      </c>
      <c r="I91" s="226" t="s">
        <v>136</v>
      </c>
      <c r="J91" s="226" t="s">
        <v>136</v>
      </c>
    </row>
    <row r="92" spans="2:10" ht="15" customHeight="1">
      <c r="B92" s="147">
        <v>1987</v>
      </c>
      <c r="C92" s="226">
        <v>847304</v>
      </c>
      <c r="D92" s="226">
        <v>286982</v>
      </c>
      <c r="E92" s="226">
        <v>349779</v>
      </c>
      <c r="F92" s="226">
        <v>140248</v>
      </c>
      <c r="G92" s="226">
        <v>70295</v>
      </c>
      <c r="H92" s="226" t="s">
        <v>136</v>
      </c>
      <c r="I92" s="226" t="s">
        <v>136</v>
      </c>
      <c r="J92" s="226" t="s">
        <v>136</v>
      </c>
    </row>
    <row r="93" spans="2:10" ht="15" customHeight="1">
      <c r="B93" s="147">
        <v>1988</v>
      </c>
      <c r="C93" s="226">
        <v>850165</v>
      </c>
      <c r="D93" s="226">
        <v>291069</v>
      </c>
      <c r="E93" s="226">
        <v>349244</v>
      </c>
      <c r="F93" s="226">
        <v>138531</v>
      </c>
      <c r="G93" s="226">
        <v>71321</v>
      </c>
      <c r="H93" s="226" t="s">
        <v>136</v>
      </c>
      <c r="I93" s="226" t="s">
        <v>136</v>
      </c>
      <c r="J93" s="226" t="s">
        <v>136</v>
      </c>
    </row>
    <row r="94" spans="2:10" ht="15" customHeight="1">
      <c r="B94" s="147">
        <v>1989</v>
      </c>
      <c r="C94" s="226">
        <v>859053</v>
      </c>
      <c r="D94" s="226">
        <v>298376</v>
      </c>
      <c r="E94" s="226">
        <v>351476</v>
      </c>
      <c r="F94" s="226">
        <v>136833</v>
      </c>
      <c r="G94" s="226">
        <v>72368</v>
      </c>
      <c r="H94" s="226" t="s">
        <v>136</v>
      </c>
      <c r="I94" s="226" t="s">
        <v>136</v>
      </c>
      <c r="J94" s="226" t="s">
        <v>136</v>
      </c>
    </row>
    <row r="95" spans="2:10" ht="15" customHeight="1">
      <c r="B95" s="147"/>
      <c r="C95" s="226"/>
      <c r="D95" s="226"/>
      <c r="E95" s="226"/>
      <c r="F95" s="226"/>
      <c r="G95" s="226"/>
      <c r="H95" s="226"/>
      <c r="I95" s="226"/>
      <c r="J95" s="226"/>
    </row>
    <row r="96" spans="2:10" ht="15" customHeight="1">
      <c r="B96" s="147">
        <v>1990</v>
      </c>
      <c r="C96" s="226">
        <v>867873</v>
      </c>
      <c r="D96" s="226">
        <v>306360</v>
      </c>
      <c r="E96" s="226">
        <v>353273</v>
      </c>
      <c r="F96" s="226">
        <v>134880</v>
      </c>
      <c r="G96" s="226">
        <v>73360</v>
      </c>
      <c r="H96" s="226" t="s">
        <v>136</v>
      </c>
      <c r="I96" s="226" t="s">
        <v>136</v>
      </c>
      <c r="J96" s="226" t="s">
        <v>136</v>
      </c>
    </row>
    <row r="97" spans="2:10" ht="15" customHeight="1">
      <c r="B97" s="147">
        <v>1991</v>
      </c>
      <c r="C97" s="226">
        <v>873627</v>
      </c>
      <c r="D97" s="226">
        <v>313681</v>
      </c>
      <c r="E97" s="226">
        <v>352859</v>
      </c>
      <c r="F97" s="226">
        <v>132865</v>
      </c>
      <c r="G97" s="226">
        <v>74222</v>
      </c>
      <c r="H97" s="226" t="s">
        <v>136</v>
      </c>
      <c r="I97" s="226" t="s">
        <v>136</v>
      </c>
      <c r="J97" s="226" t="s">
        <v>136</v>
      </c>
    </row>
    <row r="98" spans="2:10" ht="15" customHeight="1">
      <c r="B98" s="147">
        <v>1992</v>
      </c>
      <c r="C98" s="226">
        <v>879217</v>
      </c>
      <c r="D98" s="226">
        <v>320237</v>
      </c>
      <c r="E98" s="226">
        <v>353610</v>
      </c>
      <c r="F98" s="226">
        <v>130651</v>
      </c>
      <c r="G98" s="226">
        <v>74719</v>
      </c>
      <c r="H98" s="226" t="s">
        <v>136</v>
      </c>
      <c r="I98" s="226" t="s">
        <v>136</v>
      </c>
      <c r="J98" s="226" t="s">
        <v>136</v>
      </c>
    </row>
    <row r="99" spans="2:10" ht="15" customHeight="1">
      <c r="B99" s="147">
        <v>1993</v>
      </c>
      <c r="C99" s="226">
        <v>884635</v>
      </c>
      <c r="D99" s="226">
        <v>327970</v>
      </c>
      <c r="E99" s="226">
        <v>352818</v>
      </c>
      <c r="F99" s="226">
        <v>128417</v>
      </c>
      <c r="G99" s="226">
        <v>75430</v>
      </c>
      <c r="H99" s="226" t="s">
        <v>136</v>
      </c>
      <c r="I99" s="226" t="s">
        <v>136</v>
      </c>
      <c r="J99" s="226" t="s">
        <v>136</v>
      </c>
    </row>
    <row r="100" spans="2:10" ht="15" customHeight="1">
      <c r="B100" s="147">
        <v>1994</v>
      </c>
      <c r="C100" s="226">
        <v>885430</v>
      </c>
      <c r="D100" s="226">
        <v>332823</v>
      </c>
      <c r="E100" s="226">
        <v>350384</v>
      </c>
      <c r="F100" s="226">
        <v>125887</v>
      </c>
      <c r="G100" s="226">
        <v>76336</v>
      </c>
      <c r="H100" s="226" t="s">
        <v>136</v>
      </c>
      <c r="I100" s="226" t="s">
        <v>136</v>
      </c>
      <c r="J100" s="226" t="s">
        <v>136</v>
      </c>
    </row>
    <row r="101" spans="2:10" ht="15" customHeight="1">
      <c r="B101" s="147"/>
      <c r="C101" s="226"/>
      <c r="D101" s="226"/>
      <c r="E101" s="226"/>
      <c r="F101" s="226"/>
      <c r="G101" s="226"/>
      <c r="H101" s="226"/>
      <c r="I101" s="226"/>
      <c r="J101" s="226"/>
    </row>
    <row r="102" spans="2:10" ht="15" customHeight="1">
      <c r="B102" s="147">
        <v>1995</v>
      </c>
      <c r="C102" s="226">
        <v>885278</v>
      </c>
      <c r="D102" s="226">
        <v>337133</v>
      </c>
      <c r="E102" s="226">
        <v>347362</v>
      </c>
      <c r="F102" s="226">
        <v>123453</v>
      </c>
      <c r="G102" s="226">
        <v>77330</v>
      </c>
      <c r="H102" s="226" t="s">
        <v>136</v>
      </c>
      <c r="I102" s="226" t="s">
        <v>136</v>
      </c>
      <c r="J102" s="226" t="s">
        <v>136</v>
      </c>
    </row>
    <row r="103" spans="2:10" ht="15" customHeight="1">
      <c r="B103" s="147">
        <v>1996</v>
      </c>
      <c r="C103" s="226">
        <v>884085</v>
      </c>
      <c r="D103" s="226">
        <v>341526</v>
      </c>
      <c r="E103" s="226">
        <v>343400</v>
      </c>
      <c r="F103" s="226">
        <v>120999</v>
      </c>
      <c r="G103" s="226">
        <v>78160</v>
      </c>
      <c r="H103" s="226" t="s">
        <v>136</v>
      </c>
      <c r="I103" s="226" t="s">
        <v>136</v>
      </c>
      <c r="J103" s="226" t="s">
        <v>136</v>
      </c>
    </row>
    <row r="104" spans="2:10" ht="15" customHeight="1">
      <c r="B104" s="147">
        <v>1997</v>
      </c>
      <c r="C104" s="226">
        <v>881551</v>
      </c>
      <c r="D104" s="226">
        <v>345238</v>
      </c>
      <c r="E104" s="226">
        <v>338189</v>
      </c>
      <c r="F104" s="226">
        <v>118347</v>
      </c>
      <c r="G104" s="226">
        <v>79777</v>
      </c>
      <c r="H104" s="226" t="s">
        <v>136</v>
      </c>
      <c r="I104" s="226" t="s">
        <v>136</v>
      </c>
      <c r="J104" s="226" t="s">
        <v>136</v>
      </c>
    </row>
    <row r="105" spans="2:10" ht="15" customHeight="1">
      <c r="B105" s="147">
        <v>1998</v>
      </c>
      <c r="C105" s="226">
        <v>878550</v>
      </c>
      <c r="D105" s="226">
        <v>349202</v>
      </c>
      <c r="E105" s="226">
        <v>332703</v>
      </c>
      <c r="F105" s="226">
        <v>115396</v>
      </c>
      <c r="G105" s="226">
        <v>81249</v>
      </c>
      <c r="H105" s="226" t="s">
        <v>136</v>
      </c>
      <c r="I105" s="226" t="s">
        <v>136</v>
      </c>
      <c r="J105" s="226" t="s">
        <v>136</v>
      </c>
    </row>
    <row r="106" spans="2:10" ht="15" customHeight="1">
      <c r="B106" s="147">
        <v>1999</v>
      </c>
      <c r="C106" s="226">
        <v>880049</v>
      </c>
      <c r="D106" s="226">
        <v>338859</v>
      </c>
      <c r="E106" s="226">
        <v>353962</v>
      </c>
      <c r="F106" s="226">
        <v>109502</v>
      </c>
      <c r="G106" s="226">
        <v>77726</v>
      </c>
      <c r="H106" s="226" t="s">
        <v>136</v>
      </c>
      <c r="I106" s="226" t="s">
        <v>136</v>
      </c>
      <c r="J106" s="226" t="s">
        <v>136</v>
      </c>
    </row>
    <row r="107" spans="2:10" ht="15" customHeight="1">
      <c r="B107" s="147"/>
      <c r="C107" s="226"/>
      <c r="D107" s="226"/>
      <c r="E107" s="226"/>
      <c r="F107" s="226"/>
      <c r="G107" s="226"/>
      <c r="H107" s="226"/>
      <c r="I107" s="226"/>
      <c r="J107" s="226"/>
    </row>
    <row r="108" spans="2:10" ht="15" customHeight="1">
      <c r="B108" s="147">
        <v>2000</v>
      </c>
      <c r="C108" s="226">
        <v>884167</v>
      </c>
      <c r="D108" s="226">
        <v>346827</v>
      </c>
      <c r="E108" s="226">
        <v>351859</v>
      </c>
      <c r="F108" s="226">
        <v>107331</v>
      </c>
      <c r="G108" s="226">
        <v>78150</v>
      </c>
      <c r="H108" s="226" t="s">
        <v>136</v>
      </c>
      <c r="I108" s="226" t="s">
        <v>136</v>
      </c>
      <c r="J108" s="226" t="s">
        <v>136</v>
      </c>
    </row>
    <row r="109" spans="2:10" ht="15" customHeight="1">
      <c r="B109" s="147">
        <v>2001</v>
      </c>
      <c r="C109" s="226">
        <v>888637</v>
      </c>
      <c r="D109" s="226">
        <v>354994</v>
      </c>
      <c r="E109" s="226">
        <v>348954</v>
      </c>
      <c r="F109" s="226">
        <v>105174</v>
      </c>
      <c r="G109" s="226">
        <v>79515</v>
      </c>
      <c r="H109" s="226" t="s">
        <v>136</v>
      </c>
      <c r="I109" s="226" t="s">
        <v>136</v>
      </c>
      <c r="J109" s="226" t="s">
        <v>136</v>
      </c>
    </row>
    <row r="110" spans="2:10" ht="15" customHeight="1">
      <c r="B110" s="147">
        <v>2002</v>
      </c>
      <c r="C110" s="226">
        <v>889800</v>
      </c>
      <c r="D110" s="226">
        <v>361326</v>
      </c>
      <c r="E110" s="226">
        <v>344713</v>
      </c>
      <c r="F110" s="226">
        <v>102747</v>
      </c>
      <c r="G110" s="226">
        <v>81014</v>
      </c>
      <c r="H110" s="226" t="s">
        <v>136</v>
      </c>
      <c r="I110" s="226" t="s">
        <v>136</v>
      </c>
      <c r="J110" s="226" t="s">
        <v>136</v>
      </c>
    </row>
    <row r="111" spans="2:10" ht="15" customHeight="1">
      <c r="B111" s="147">
        <v>2003</v>
      </c>
      <c r="C111" s="226">
        <v>891496</v>
      </c>
      <c r="D111" s="226">
        <v>367774</v>
      </c>
      <c r="E111" s="226">
        <v>340442</v>
      </c>
      <c r="F111" s="226">
        <v>100469</v>
      </c>
      <c r="G111" s="226">
        <v>82811</v>
      </c>
      <c r="H111" s="226" t="s">
        <v>136</v>
      </c>
      <c r="I111" s="226" t="s">
        <v>136</v>
      </c>
      <c r="J111" s="226" t="s">
        <v>136</v>
      </c>
    </row>
    <row r="112" spans="2:10" ht="15" customHeight="1">
      <c r="B112" s="147">
        <v>2004</v>
      </c>
      <c r="C112" s="226">
        <v>891250</v>
      </c>
      <c r="D112" s="226">
        <v>373729</v>
      </c>
      <c r="E112" s="226">
        <v>334725</v>
      </c>
      <c r="F112" s="226">
        <v>98267</v>
      </c>
      <c r="G112" s="226">
        <v>84529</v>
      </c>
      <c r="H112" s="226" t="s">
        <v>136</v>
      </c>
      <c r="I112" s="226" t="s">
        <v>136</v>
      </c>
      <c r="J112" s="226" t="s">
        <v>136</v>
      </c>
    </row>
    <row r="113" spans="2:10" ht="15" customHeight="1">
      <c r="B113" s="147"/>
      <c r="C113" s="226"/>
      <c r="D113" s="226"/>
      <c r="E113" s="226"/>
      <c r="F113" s="226"/>
      <c r="G113" s="226"/>
      <c r="H113" s="226"/>
      <c r="I113" s="226"/>
      <c r="J113" s="226"/>
    </row>
    <row r="114" spans="2:10" ht="15" customHeight="1">
      <c r="B114" s="147">
        <v>2005</v>
      </c>
      <c r="C114" s="226">
        <v>894160</v>
      </c>
      <c r="D114" s="226">
        <v>380008</v>
      </c>
      <c r="E114" s="226">
        <v>330972</v>
      </c>
      <c r="F114" s="226">
        <v>96144</v>
      </c>
      <c r="G114" s="226">
        <v>87036</v>
      </c>
      <c r="H114" s="226" t="s">
        <v>136</v>
      </c>
      <c r="I114" s="226" t="s">
        <v>136</v>
      </c>
      <c r="J114" s="226" t="s">
        <v>136</v>
      </c>
    </row>
    <row r="115" spans="2:10" ht="15" customHeight="1">
      <c r="B115" s="147">
        <v>2006</v>
      </c>
      <c r="C115" s="226">
        <v>898050</v>
      </c>
      <c r="D115" s="226">
        <v>386863</v>
      </c>
      <c r="E115" s="226">
        <v>327927</v>
      </c>
      <c r="F115" s="226">
        <v>94285</v>
      </c>
      <c r="G115" s="226">
        <v>88975</v>
      </c>
      <c r="H115" s="226" t="s">
        <v>136</v>
      </c>
      <c r="I115" s="226" t="s">
        <v>136</v>
      </c>
      <c r="J115" s="226" t="s">
        <v>136</v>
      </c>
    </row>
    <row r="116" spans="2:10" ht="15" customHeight="1">
      <c r="B116" s="147">
        <v>2007</v>
      </c>
      <c r="C116" s="226">
        <v>904770</v>
      </c>
      <c r="D116" s="226">
        <v>396258</v>
      </c>
      <c r="E116" s="226">
        <v>327149</v>
      </c>
      <c r="F116" s="226">
        <v>92672</v>
      </c>
      <c r="G116" s="226">
        <v>88691</v>
      </c>
      <c r="H116" s="226" t="s">
        <v>136</v>
      </c>
      <c r="I116" s="226" t="s">
        <v>136</v>
      </c>
      <c r="J116" s="226" t="s">
        <v>136</v>
      </c>
    </row>
    <row r="117" spans="2:10" ht="15" customHeight="1">
      <c r="B117" s="147">
        <v>2008</v>
      </c>
      <c r="C117" s="226">
        <v>906179</v>
      </c>
      <c r="D117" s="226">
        <v>402410</v>
      </c>
      <c r="E117" s="226">
        <v>324927</v>
      </c>
      <c r="F117" s="226">
        <v>90761</v>
      </c>
      <c r="G117" s="226">
        <v>88081</v>
      </c>
      <c r="H117" s="226" t="s">
        <v>136</v>
      </c>
      <c r="I117" s="226" t="s">
        <v>136</v>
      </c>
      <c r="J117" s="226" t="s">
        <v>136</v>
      </c>
    </row>
    <row r="118" spans="2:10" ht="15" customHeight="1">
      <c r="B118" s="147">
        <v>2009</v>
      </c>
      <c r="C118" s="226">
        <v>907601</v>
      </c>
      <c r="D118" s="226">
        <v>407141</v>
      </c>
      <c r="E118" s="226">
        <v>323927</v>
      </c>
      <c r="F118" s="226">
        <v>89042</v>
      </c>
      <c r="G118" s="226">
        <v>87491</v>
      </c>
      <c r="H118" s="226" t="s">
        <v>136</v>
      </c>
      <c r="I118" s="226" t="s">
        <v>136</v>
      </c>
      <c r="J118" s="226" t="s">
        <v>136</v>
      </c>
    </row>
    <row r="119" spans="2:10" ht="15" customHeight="1">
      <c r="B119" s="147"/>
      <c r="C119" s="226"/>
      <c r="D119" s="226"/>
      <c r="E119" s="226"/>
      <c r="F119" s="226"/>
      <c r="G119" s="226"/>
      <c r="H119" s="226"/>
      <c r="I119" s="226"/>
      <c r="J119" s="226"/>
    </row>
    <row r="120" spans="2:10" ht="15" customHeight="1">
      <c r="B120" s="147">
        <v>2010</v>
      </c>
      <c r="C120" s="226">
        <v>912736</v>
      </c>
      <c r="D120" s="226">
        <v>414076</v>
      </c>
      <c r="E120" s="226">
        <v>324058</v>
      </c>
      <c r="F120" s="226">
        <v>87738</v>
      </c>
      <c r="G120" s="226">
        <v>86864</v>
      </c>
      <c r="H120" s="226" t="s">
        <v>136</v>
      </c>
      <c r="I120" s="226" t="s">
        <v>136</v>
      </c>
      <c r="J120" s="226" t="s">
        <v>136</v>
      </c>
    </row>
    <row r="121" spans="2:10" ht="15" customHeight="1">
      <c r="B121" s="147">
        <v>2011</v>
      </c>
      <c r="C121" s="226">
        <v>886123</v>
      </c>
      <c r="D121" s="227">
        <v>386502</v>
      </c>
      <c r="E121" s="227">
        <v>324396</v>
      </c>
      <c r="F121" s="227">
        <v>85700</v>
      </c>
      <c r="G121" s="227">
        <v>88159</v>
      </c>
      <c r="H121" s="227">
        <v>1195</v>
      </c>
      <c r="I121" s="227">
        <v>23</v>
      </c>
      <c r="J121" s="227">
        <v>148</v>
      </c>
    </row>
    <row r="122" spans="2:10" ht="15" customHeight="1">
      <c r="B122" s="147">
        <v>2012</v>
      </c>
      <c r="C122" s="226">
        <v>893026</v>
      </c>
      <c r="D122" s="227">
        <v>395099</v>
      </c>
      <c r="E122" s="227">
        <v>323952</v>
      </c>
      <c r="F122" s="227">
        <v>84433</v>
      </c>
      <c r="G122" s="227">
        <v>88045</v>
      </c>
      <c r="H122" s="227">
        <v>1284</v>
      </c>
      <c r="I122" s="227">
        <v>30</v>
      </c>
      <c r="J122" s="227">
        <v>183</v>
      </c>
    </row>
    <row r="123" spans="2:10" ht="15" customHeight="1">
      <c r="B123" s="147">
        <v>2013</v>
      </c>
      <c r="C123" s="226">
        <v>898396</v>
      </c>
      <c r="D123" s="227">
        <v>402426</v>
      </c>
      <c r="E123" s="227">
        <v>323879</v>
      </c>
      <c r="F123" s="227">
        <v>83167</v>
      </c>
      <c r="G123" s="227">
        <v>87277</v>
      </c>
      <c r="H123" s="227">
        <v>1420</v>
      </c>
      <c r="I123" s="227">
        <v>32</v>
      </c>
      <c r="J123" s="227">
        <v>195</v>
      </c>
    </row>
    <row r="124" spans="2:10" ht="15" customHeight="1">
      <c r="B124" s="147">
        <v>2014</v>
      </c>
      <c r="C124" s="226">
        <v>905345</v>
      </c>
      <c r="D124" s="227">
        <v>410350</v>
      </c>
      <c r="E124" s="227">
        <v>323446</v>
      </c>
      <c r="F124" s="227">
        <v>81938</v>
      </c>
      <c r="G124" s="227">
        <v>87720</v>
      </c>
      <c r="H124" s="227">
        <v>1636</v>
      </c>
      <c r="I124" s="227">
        <v>36</v>
      </c>
      <c r="J124" s="227">
        <v>219</v>
      </c>
    </row>
    <row r="125" spans="2:10" ht="15" customHeight="1">
      <c r="B125" s="147"/>
      <c r="C125" s="226"/>
      <c r="D125" s="227"/>
      <c r="E125" s="227"/>
      <c r="F125" s="227"/>
      <c r="G125" s="227"/>
      <c r="H125" s="227"/>
      <c r="I125" s="227"/>
      <c r="J125" s="227"/>
    </row>
    <row r="126" spans="2:10" ht="15" customHeight="1">
      <c r="B126" s="147">
        <v>2015</v>
      </c>
      <c r="C126" s="226">
        <v>914346</v>
      </c>
      <c r="D126" s="226" t="s">
        <v>149</v>
      </c>
      <c r="E126" s="226">
        <v>324071</v>
      </c>
      <c r="F126" s="226" t="s">
        <v>150</v>
      </c>
      <c r="G126" s="226" t="s">
        <v>151</v>
      </c>
      <c r="H126" s="226" t="s">
        <v>152</v>
      </c>
      <c r="I126" s="226">
        <v>38</v>
      </c>
      <c r="J126" s="226">
        <v>242</v>
      </c>
    </row>
    <row r="127" spans="2:10" ht="15" customHeight="1">
      <c r="B127" s="147">
        <v>2016</v>
      </c>
      <c r="C127" s="226">
        <v>924149</v>
      </c>
      <c r="D127" s="226">
        <v>431010</v>
      </c>
      <c r="E127" s="226">
        <v>323038</v>
      </c>
      <c r="F127" s="226">
        <v>79099</v>
      </c>
      <c r="G127" s="226">
        <v>88700</v>
      </c>
      <c r="H127" s="226">
        <v>1981</v>
      </c>
      <c r="I127" s="226">
        <v>47</v>
      </c>
      <c r="J127" s="226">
        <v>274</v>
      </c>
    </row>
    <row r="128" spans="2:10" ht="15" customHeight="1">
      <c r="B128" s="147">
        <v>2017</v>
      </c>
      <c r="C128" s="226">
        <v>933377</v>
      </c>
      <c r="D128" s="226">
        <v>441248</v>
      </c>
      <c r="E128" s="226">
        <v>322978</v>
      </c>
      <c r="F128" s="226">
        <v>78181</v>
      </c>
      <c r="G128" s="226">
        <v>88539</v>
      </c>
      <c r="H128" s="226">
        <v>2068</v>
      </c>
      <c r="I128" s="226">
        <v>52</v>
      </c>
      <c r="J128" s="226">
        <v>311</v>
      </c>
    </row>
    <row r="129" spans="2:13" ht="15" customHeight="1">
      <c r="B129" s="147">
        <v>2018</v>
      </c>
      <c r="C129" s="226">
        <v>939131</v>
      </c>
      <c r="D129" s="226">
        <v>449446</v>
      </c>
      <c r="E129" s="226">
        <v>322457</v>
      </c>
      <c r="F129" s="226">
        <v>77229</v>
      </c>
      <c r="G129" s="226">
        <v>88221</v>
      </c>
      <c r="H129" s="226">
        <v>1394</v>
      </c>
      <c r="I129" s="226">
        <v>54</v>
      </c>
      <c r="J129" s="226">
        <v>330</v>
      </c>
    </row>
    <row r="130" spans="2:13" ht="15" customHeight="1">
      <c r="B130" s="150" t="s">
        <v>718</v>
      </c>
      <c r="C130" s="228">
        <v>943279</v>
      </c>
      <c r="D130" s="228">
        <v>456495</v>
      </c>
      <c r="E130" s="228">
        <v>322188</v>
      </c>
      <c r="F130" s="228">
        <v>76250</v>
      </c>
      <c r="G130" s="228">
        <v>88346</v>
      </c>
      <c r="H130" s="229" t="s">
        <v>136</v>
      </c>
      <c r="I130" s="229" t="s">
        <v>136</v>
      </c>
      <c r="J130" s="229" t="s">
        <v>136</v>
      </c>
    </row>
    <row r="131" spans="2:13" ht="15" customHeight="1">
      <c r="B131" s="147"/>
      <c r="C131" s="226"/>
      <c r="D131" s="227"/>
      <c r="E131" s="227"/>
      <c r="F131" s="227"/>
      <c r="G131" s="227"/>
      <c r="H131" s="227"/>
      <c r="I131" s="227"/>
      <c r="J131" s="227"/>
      <c r="M131" s="114"/>
    </row>
    <row r="132" spans="2:13" ht="15" customHeight="1">
      <c r="B132" s="150">
        <v>2020</v>
      </c>
      <c r="C132" s="226">
        <v>945545</v>
      </c>
      <c r="D132" s="226">
        <v>463450</v>
      </c>
      <c r="E132" s="226">
        <v>318696</v>
      </c>
      <c r="F132" s="226">
        <v>75165</v>
      </c>
      <c r="G132" s="226">
        <v>88234</v>
      </c>
      <c r="H132" s="229" t="s">
        <v>136</v>
      </c>
      <c r="I132" s="229" t="s">
        <v>136</v>
      </c>
      <c r="J132" s="229" t="s">
        <v>136</v>
      </c>
      <c r="M132" s="227"/>
    </row>
    <row r="133" spans="2:13" ht="15" customHeight="1">
      <c r="B133" s="150">
        <v>2021</v>
      </c>
      <c r="C133" s="226">
        <v>946253</v>
      </c>
      <c r="D133" s="226">
        <v>470469</v>
      </c>
      <c r="E133" s="226">
        <v>313236</v>
      </c>
      <c r="F133" s="226">
        <v>74061</v>
      </c>
      <c r="G133" s="226">
        <v>88487</v>
      </c>
      <c r="H133" s="229" t="s">
        <v>136</v>
      </c>
      <c r="I133" s="229" t="s">
        <v>136</v>
      </c>
      <c r="J133" s="229" t="s">
        <v>136</v>
      </c>
      <c r="M133" s="227"/>
    </row>
    <row r="134" spans="2:13" ht="15" customHeight="1">
      <c r="B134" s="150">
        <v>2022</v>
      </c>
      <c r="C134" s="226">
        <v>938138</v>
      </c>
      <c r="D134" s="226">
        <v>464584</v>
      </c>
      <c r="E134" s="226">
        <v>301917</v>
      </c>
      <c r="F134" s="226">
        <v>78656</v>
      </c>
      <c r="G134" s="226">
        <v>92981</v>
      </c>
      <c r="H134" s="229" t="s">
        <v>136</v>
      </c>
      <c r="I134" s="229" t="s">
        <v>136</v>
      </c>
      <c r="J134" s="229" t="s">
        <v>136</v>
      </c>
      <c r="M134" s="227"/>
    </row>
    <row r="135" spans="2:13" s="3" customFormat="1" ht="15" customHeight="1">
      <c r="B135" s="150">
        <v>2023</v>
      </c>
      <c r="C135" s="317">
        <v>945342</v>
      </c>
      <c r="D135" s="317">
        <v>476250</v>
      </c>
      <c r="E135" s="317">
        <v>299076</v>
      </c>
      <c r="F135" s="317">
        <v>77542</v>
      </c>
      <c r="G135" s="317">
        <v>92474</v>
      </c>
      <c r="H135" s="229" t="s">
        <v>136</v>
      </c>
      <c r="I135" s="229" t="s">
        <v>136</v>
      </c>
      <c r="J135" s="229" t="s">
        <v>136</v>
      </c>
      <c r="M135" s="227"/>
    </row>
    <row r="136" spans="2:13" s="3" customFormat="1" ht="15" customHeight="1">
      <c r="B136" s="150">
        <v>2024</v>
      </c>
      <c r="C136" s="317">
        <v>950677</v>
      </c>
      <c r="D136" s="317">
        <v>485976</v>
      </c>
      <c r="E136" s="317">
        <v>295959</v>
      </c>
      <c r="F136" s="317">
        <v>76502</v>
      </c>
      <c r="G136" s="317">
        <v>92240</v>
      </c>
      <c r="H136" s="229" t="s">
        <v>136</v>
      </c>
      <c r="I136" s="229" t="s">
        <v>136</v>
      </c>
      <c r="J136" s="229" t="s">
        <v>136</v>
      </c>
      <c r="M136" s="78"/>
    </row>
    <row r="137" spans="2:13" ht="21.75" customHeight="1">
      <c r="B137" s="147"/>
      <c r="C137" s="581" t="s">
        <v>1</v>
      </c>
      <c r="D137" s="581"/>
      <c r="E137" s="581"/>
      <c r="F137" s="581"/>
      <c r="G137" s="581"/>
      <c r="H137" s="581"/>
      <c r="I137" s="581"/>
      <c r="J137" s="581"/>
      <c r="M137" s="114"/>
    </row>
    <row r="138" spans="2:13" ht="15" customHeight="1">
      <c r="B138" s="147">
        <v>1970</v>
      </c>
      <c r="C138" s="226">
        <v>827661</v>
      </c>
      <c r="D138" s="226">
        <v>317100</v>
      </c>
      <c r="E138" s="226">
        <v>461381</v>
      </c>
      <c r="F138" s="226">
        <v>25201</v>
      </c>
      <c r="G138" s="226">
        <v>23979</v>
      </c>
      <c r="H138" s="226" t="s">
        <v>136</v>
      </c>
      <c r="I138" s="226" t="s">
        <v>136</v>
      </c>
      <c r="J138" s="226" t="s">
        <v>136</v>
      </c>
    </row>
    <row r="139" spans="2:13" ht="15" customHeight="1">
      <c r="B139" s="147">
        <v>1971</v>
      </c>
      <c r="C139" s="226">
        <v>824105</v>
      </c>
      <c r="D139" s="226">
        <v>317059</v>
      </c>
      <c r="E139" s="226">
        <v>453461</v>
      </c>
      <c r="F139" s="226">
        <v>25391</v>
      </c>
      <c r="G139" s="226">
        <v>28194</v>
      </c>
      <c r="H139" s="226" t="s">
        <v>136</v>
      </c>
      <c r="I139" s="226" t="s">
        <v>136</v>
      </c>
      <c r="J139" s="226" t="s">
        <v>136</v>
      </c>
    </row>
    <row r="140" spans="2:13" ht="15" customHeight="1">
      <c r="B140" s="147">
        <v>1972</v>
      </c>
      <c r="C140" s="226">
        <v>817638</v>
      </c>
      <c r="D140" s="226">
        <v>316979</v>
      </c>
      <c r="E140" s="226">
        <v>444881</v>
      </c>
      <c r="F140" s="226">
        <v>25300</v>
      </c>
      <c r="G140" s="226">
        <v>30478</v>
      </c>
      <c r="H140" s="226" t="s">
        <v>136</v>
      </c>
      <c r="I140" s="226" t="s">
        <v>136</v>
      </c>
      <c r="J140" s="226" t="s">
        <v>136</v>
      </c>
    </row>
    <row r="141" spans="2:13" ht="15" customHeight="1">
      <c r="B141" s="147">
        <v>1973</v>
      </c>
      <c r="C141" s="226">
        <v>812961</v>
      </c>
      <c r="D141" s="226">
        <v>318122</v>
      </c>
      <c r="E141" s="226">
        <v>436671</v>
      </c>
      <c r="F141" s="226">
        <v>25242</v>
      </c>
      <c r="G141" s="226">
        <v>32926</v>
      </c>
      <c r="H141" s="226" t="s">
        <v>136</v>
      </c>
      <c r="I141" s="226" t="s">
        <v>136</v>
      </c>
      <c r="J141" s="226" t="s">
        <v>136</v>
      </c>
    </row>
    <row r="142" spans="2:13" ht="15" customHeight="1">
      <c r="B142" s="147">
        <v>1974</v>
      </c>
      <c r="C142" s="226">
        <v>804779</v>
      </c>
      <c r="D142" s="226">
        <v>318092</v>
      </c>
      <c r="E142" s="226">
        <v>426358</v>
      </c>
      <c r="F142" s="226">
        <v>25120</v>
      </c>
      <c r="G142" s="226">
        <v>35209</v>
      </c>
      <c r="H142" s="226" t="s">
        <v>136</v>
      </c>
      <c r="I142" s="226" t="s">
        <v>136</v>
      </c>
      <c r="J142" s="226" t="s">
        <v>136</v>
      </c>
    </row>
    <row r="143" spans="2:13" ht="15" customHeight="1">
      <c r="B143" s="147"/>
      <c r="C143" s="226"/>
      <c r="D143" s="226"/>
      <c r="E143" s="226"/>
      <c r="F143" s="226"/>
      <c r="G143" s="226"/>
      <c r="H143" s="226"/>
      <c r="I143" s="226"/>
      <c r="J143" s="226"/>
    </row>
    <row r="144" spans="2:13" ht="15" customHeight="1">
      <c r="B144" s="147">
        <v>1975</v>
      </c>
      <c r="C144" s="226">
        <v>797275</v>
      </c>
      <c r="D144" s="226">
        <v>318365</v>
      </c>
      <c r="E144" s="226">
        <v>415300</v>
      </c>
      <c r="F144" s="226">
        <v>25057</v>
      </c>
      <c r="G144" s="226">
        <v>38553</v>
      </c>
      <c r="H144" s="226" t="s">
        <v>136</v>
      </c>
      <c r="I144" s="226" t="s">
        <v>136</v>
      </c>
      <c r="J144" s="226" t="s">
        <v>136</v>
      </c>
    </row>
    <row r="145" spans="2:10" ht="15" customHeight="1">
      <c r="B145" s="147">
        <v>1976</v>
      </c>
      <c r="C145" s="226">
        <v>788035</v>
      </c>
      <c r="D145" s="226">
        <v>318113</v>
      </c>
      <c r="E145" s="226">
        <v>404170</v>
      </c>
      <c r="F145" s="226">
        <v>24973</v>
      </c>
      <c r="G145" s="226">
        <v>40779</v>
      </c>
      <c r="H145" s="226" t="s">
        <v>136</v>
      </c>
      <c r="I145" s="226" t="s">
        <v>136</v>
      </c>
      <c r="J145" s="226" t="s">
        <v>136</v>
      </c>
    </row>
    <row r="146" spans="2:10" ht="15" customHeight="1">
      <c r="B146" s="147">
        <v>1977</v>
      </c>
      <c r="C146" s="226">
        <v>779311</v>
      </c>
      <c r="D146" s="226">
        <v>318258</v>
      </c>
      <c r="E146" s="226">
        <v>394286</v>
      </c>
      <c r="F146" s="226">
        <v>24819</v>
      </c>
      <c r="G146" s="226">
        <v>41948</v>
      </c>
      <c r="H146" s="226" t="s">
        <v>136</v>
      </c>
      <c r="I146" s="226" t="s">
        <v>136</v>
      </c>
      <c r="J146" s="226" t="s">
        <v>136</v>
      </c>
    </row>
    <row r="147" spans="2:10" ht="15" customHeight="1">
      <c r="B147" s="147">
        <v>1978</v>
      </c>
      <c r="C147" s="226">
        <v>772127</v>
      </c>
      <c r="D147" s="226">
        <v>320340</v>
      </c>
      <c r="E147" s="226">
        <v>387335</v>
      </c>
      <c r="F147" s="226">
        <v>24614</v>
      </c>
      <c r="G147" s="226">
        <v>39838</v>
      </c>
      <c r="H147" s="226" t="s">
        <v>136</v>
      </c>
      <c r="I147" s="226" t="s">
        <v>136</v>
      </c>
      <c r="J147" s="226" t="s">
        <v>136</v>
      </c>
    </row>
    <row r="148" spans="2:10" ht="15" customHeight="1">
      <c r="B148" s="147">
        <v>1979</v>
      </c>
      <c r="C148" s="226">
        <v>768949</v>
      </c>
      <c r="D148" s="226">
        <v>324503</v>
      </c>
      <c r="E148" s="226">
        <v>379978</v>
      </c>
      <c r="F148" s="226">
        <v>24510</v>
      </c>
      <c r="G148" s="226">
        <v>39958</v>
      </c>
      <c r="H148" s="226" t="s">
        <v>136</v>
      </c>
      <c r="I148" s="226" t="s">
        <v>136</v>
      </c>
      <c r="J148" s="226" t="s">
        <v>136</v>
      </c>
    </row>
    <row r="149" spans="2:10" ht="15" customHeight="1">
      <c r="B149" s="147"/>
      <c r="C149" s="226"/>
      <c r="D149" s="226"/>
      <c r="E149" s="226"/>
      <c r="F149" s="226"/>
      <c r="G149" s="226"/>
      <c r="H149" s="226"/>
      <c r="I149" s="226"/>
      <c r="J149" s="226"/>
    </row>
    <row r="150" spans="2:10" ht="15" customHeight="1">
      <c r="B150" s="147">
        <v>1980</v>
      </c>
      <c r="C150" s="226">
        <v>767551</v>
      </c>
      <c r="D150" s="226">
        <v>329793</v>
      </c>
      <c r="E150" s="226">
        <v>372307</v>
      </c>
      <c r="F150" s="226">
        <v>24351</v>
      </c>
      <c r="G150" s="226">
        <v>41100</v>
      </c>
      <c r="H150" s="226" t="s">
        <v>136</v>
      </c>
      <c r="I150" s="226" t="s">
        <v>136</v>
      </c>
      <c r="J150" s="226" t="s">
        <v>136</v>
      </c>
    </row>
    <row r="151" spans="2:10" ht="15" customHeight="1">
      <c r="B151" s="147">
        <v>1981</v>
      </c>
      <c r="C151" s="226">
        <v>765595</v>
      </c>
      <c r="D151" s="226">
        <v>333146</v>
      </c>
      <c r="E151" s="226">
        <v>365766</v>
      </c>
      <c r="F151" s="226">
        <v>23957</v>
      </c>
      <c r="G151" s="226">
        <v>42726</v>
      </c>
      <c r="H151" s="226" t="s">
        <v>136</v>
      </c>
      <c r="I151" s="226" t="s">
        <v>136</v>
      </c>
      <c r="J151" s="226" t="s">
        <v>136</v>
      </c>
    </row>
    <row r="152" spans="2:10" ht="15" customHeight="1">
      <c r="B152" s="147">
        <v>1982</v>
      </c>
      <c r="C152" s="226">
        <v>759758</v>
      </c>
      <c r="D152" s="226">
        <v>333780</v>
      </c>
      <c r="E152" s="226">
        <v>357957</v>
      </c>
      <c r="F152" s="226">
        <v>23882</v>
      </c>
      <c r="G152" s="226">
        <v>44139</v>
      </c>
      <c r="H152" s="226" t="s">
        <v>136</v>
      </c>
      <c r="I152" s="226" t="s">
        <v>136</v>
      </c>
      <c r="J152" s="226" t="s">
        <v>136</v>
      </c>
    </row>
    <row r="153" spans="2:10" ht="15" customHeight="1">
      <c r="B153" s="147">
        <v>1983</v>
      </c>
      <c r="C153" s="226">
        <v>753749</v>
      </c>
      <c r="D153" s="226">
        <v>333152</v>
      </c>
      <c r="E153" s="226">
        <v>351679</v>
      </c>
      <c r="F153" s="226">
        <v>23581</v>
      </c>
      <c r="G153" s="226">
        <v>45337</v>
      </c>
      <c r="H153" s="226" t="s">
        <v>136</v>
      </c>
      <c r="I153" s="226" t="s">
        <v>136</v>
      </c>
      <c r="J153" s="226" t="s">
        <v>136</v>
      </c>
    </row>
    <row r="154" spans="2:10" ht="15" customHeight="1">
      <c r="B154" s="147">
        <v>1984</v>
      </c>
      <c r="C154" s="226">
        <v>744813</v>
      </c>
      <c r="D154" s="226">
        <v>331667</v>
      </c>
      <c r="E154" s="226">
        <v>342758</v>
      </c>
      <c r="F154" s="226">
        <v>23400</v>
      </c>
      <c r="G154" s="226">
        <v>46988</v>
      </c>
      <c r="H154" s="226" t="s">
        <v>136</v>
      </c>
      <c r="I154" s="226" t="s">
        <v>136</v>
      </c>
      <c r="J154" s="226" t="s">
        <v>136</v>
      </c>
    </row>
    <row r="155" spans="2:10" ht="15" customHeight="1">
      <c r="B155" s="147"/>
      <c r="C155" s="226"/>
      <c r="D155" s="226"/>
      <c r="E155" s="226"/>
      <c r="F155" s="226"/>
      <c r="G155" s="226"/>
      <c r="H155" s="226"/>
      <c r="I155" s="226"/>
      <c r="J155" s="226"/>
    </row>
    <row r="156" spans="2:10" ht="15" customHeight="1">
      <c r="B156" s="147">
        <v>1985</v>
      </c>
      <c r="C156" s="226">
        <v>738953</v>
      </c>
      <c r="D156" s="226">
        <v>331632</v>
      </c>
      <c r="E156" s="226">
        <v>335881</v>
      </c>
      <c r="F156" s="226">
        <v>23083</v>
      </c>
      <c r="G156" s="226">
        <v>48357</v>
      </c>
      <c r="H156" s="226" t="s">
        <v>136</v>
      </c>
      <c r="I156" s="226" t="s">
        <v>136</v>
      </c>
      <c r="J156" s="226" t="s">
        <v>136</v>
      </c>
    </row>
    <row r="157" spans="2:10" ht="15" customHeight="1">
      <c r="B157" s="147">
        <v>1986</v>
      </c>
      <c r="C157" s="226">
        <v>735790</v>
      </c>
      <c r="D157" s="226">
        <v>333011</v>
      </c>
      <c r="E157" s="226">
        <v>330643</v>
      </c>
      <c r="F157" s="226">
        <v>22867</v>
      </c>
      <c r="G157" s="226">
        <v>49269</v>
      </c>
      <c r="H157" s="226" t="s">
        <v>136</v>
      </c>
      <c r="I157" s="226" t="s">
        <v>136</v>
      </c>
      <c r="J157" s="226" t="s">
        <v>136</v>
      </c>
    </row>
    <row r="158" spans="2:10" ht="15" customHeight="1">
      <c r="B158" s="147">
        <v>1987</v>
      </c>
      <c r="C158" s="226">
        <v>746886</v>
      </c>
      <c r="D158" s="226">
        <v>318440</v>
      </c>
      <c r="E158" s="226">
        <v>356165</v>
      </c>
      <c r="F158" s="226">
        <v>24710</v>
      </c>
      <c r="G158" s="226">
        <v>47571</v>
      </c>
      <c r="H158" s="226" t="s">
        <v>136</v>
      </c>
      <c r="I158" s="226" t="s">
        <v>136</v>
      </c>
      <c r="J158" s="226" t="s">
        <v>136</v>
      </c>
    </row>
    <row r="159" spans="2:10" ht="15" customHeight="1">
      <c r="B159" s="147">
        <v>1988</v>
      </c>
      <c r="C159" s="226">
        <v>752905</v>
      </c>
      <c r="D159" s="226">
        <v>324612</v>
      </c>
      <c r="E159" s="226">
        <v>354865</v>
      </c>
      <c r="F159" s="226">
        <v>24644</v>
      </c>
      <c r="G159" s="226">
        <v>48784</v>
      </c>
      <c r="H159" s="226" t="s">
        <v>136</v>
      </c>
      <c r="I159" s="226" t="s">
        <v>136</v>
      </c>
      <c r="J159" s="226" t="s">
        <v>136</v>
      </c>
    </row>
    <row r="160" spans="2:10" ht="15" customHeight="1">
      <c r="B160" s="147">
        <v>1989</v>
      </c>
      <c r="C160" s="226">
        <v>767167</v>
      </c>
      <c r="D160" s="226">
        <v>335257</v>
      </c>
      <c r="E160" s="226">
        <v>357134</v>
      </c>
      <c r="F160" s="226">
        <v>24540</v>
      </c>
      <c r="G160" s="226">
        <v>50236</v>
      </c>
      <c r="H160" s="226" t="s">
        <v>136</v>
      </c>
      <c r="I160" s="226" t="s">
        <v>136</v>
      </c>
      <c r="J160" s="226" t="s">
        <v>136</v>
      </c>
    </row>
    <row r="161" spans="2:10" ht="15" customHeight="1">
      <c r="B161" s="147"/>
      <c r="C161" s="226"/>
      <c r="D161" s="226"/>
      <c r="E161" s="226"/>
      <c r="F161" s="226"/>
      <c r="G161" s="226"/>
      <c r="H161" s="226"/>
      <c r="I161" s="226"/>
      <c r="J161" s="226"/>
    </row>
    <row r="162" spans="2:10" ht="15" customHeight="1">
      <c r="B162" s="147">
        <v>1990</v>
      </c>
      <c r="C162" s="226">
        <v>784490</v>
      </c>
      <c r="D162" s="226">
        <v>349330</v>
      </c>
      <c r="E162" s="226">
        <v>359331</v>
      </c>
      <c r="F162" s="226">
        <v>24394</v>
      </c>
      <c r="G162" s="226">
        <v>51435</v>
      </c>
      <c r="H162" s="226" t="s">
        <v>136</v>
      </c>
      <c r="I162" s="226" t="s">
        <v>136</v>
      </c>
      <c r="J162" s="226" t="s">
        <v>136</v>
      </c>
    </row>
    <row r="163" spans="2:10" ht="15" customHeight="1">
      <c r="B163" s="147">
        <v>1991</v>
      </c>
      <c r="C163" s="226">
        <v>795130</v>
      </c>
      <c r="D163" s="226">
        <v>359550</v>
      </c>
      <c r="E163" s="226">
        <v>358977</v>
      </c>
      <c r="F163" s="226">
        <v>24318</v>
      </c>
      <c r="G163" s="226">
        <v>52285</v>
      </c>
      <c r="H163" s="226" t="s">
        <v>136</v>
      </c>
      <c r="I163" s="226" t="s">
        <v>136</v>
      </c>
      <c r="J163" s="226" t="s">
        <v>136</v>
      </c>
    </row>
    <row r="164" spans="2:10" ht="15" customHeight="1">
      <c r="B164" s="147">
        <v>1992</v>
      </c>
      <c r="C164" s="226">
        <v>809568</v>
      </c>
      <c r="D164" s="226">
        <v>372687</v>
      </c>
      <c r="E164" s="226">
        <v>359880</v>
      </c>
      <c r="F164" s="226">
        <v>24243</v>
      </c>
      <c r="G164" s="226">
        <v>52758</v>
      </c>
      <c r="H164" s="226" t="s">
        <v>136</v>
      </c>
      <c r="I164" s="226" t="s">
        <v>136</v>
      </c>
      <c r="J164" s="226" t="s">
        <v>136</v>
      </c>
    </row>
    <row r="165" spans="2:10" ht="15" customHeight="1">
      <c r="B165" s="147">
        <v>1993</v>
      </c>
      <c r="C165" s="226">
        <v>818252</v>
      </c>
      <c r="D165" s="226">
        <v>382091</v>
      </c>
      <c r="E165" s="226">
        <v>358456</v>
      </c>
      <c r="F165" s="226">
        <v>24124</v>
      </c>
      <c r="G165" s="226">
        <v>53581</v>
      </c>
      <c r="H165" s="226" t="s">
        <v>136</v>
      </c>
      <c r="I165" s="226" t="s">
        <v>136</v>
      </c>
      <c r="J165" s="226" t="s">
        <v>136</v>
      </c>
    </row>
    <row r="166" spans="2:10" ht="15" customHeight="1">
      <c r="B166" s="147">
        <v>1994</v>
      </c>
      <c r="C166" s="226">
        <v>820442</v>
      </c>
      <c r="D166" s="226">
        <v>386501</v>
      </c>
      <c r="E166" s="226">
        <v>355231</v>
      </c>
      <c r="F166" s="226">
        <v>24125</v>
      </c>
      <c r="G166" s="226">
        <v>54585</v>
      </c>
      <c r="H166" s="226" t="s">
        <v>136</v>
      </c>
      <c r="I166" s="226" t="s">
        <v>136</v>
      </c>
      <c r="J166" s="226" t="s">
        <v>136</v>
      </c>
    </row>
    <row r="167" spans="2:10" ht="15" customHeight="1">
      <c r="B167" s="147"/>
      <c r="C167" s="226"/>
      <c r="D167" s="226"/>
      <c r="E167" s="226"/>
      <c r="F167" s="226"/>
      <c r="G167" s="226"/>
      <c r="H167" s="226"/>
      <c r="I167" s="226"/>
      <c r="J167" s="226"/>
    </row>
    <row r="168" spans="2:10" ht="15" customHeight="1">
      <c r="B168" s="147">
        <v>1995</v>
      </c>
      <c r="C168" s="226">
        <v>822623</v>
      </c>
      <c r="D168" s="226">
        <v>390717</v>
      </c>
      <c r="E168" s="226">
        <v>352025</v>
      </c>
      <c r="F168" s="226">
        <v>24059</v>
      </c>
      <c r="G168" s="226">
        <v>55822</v>
      </c>
      <c r="H168" s="226" t="s">
        <v>136</v>
      </c>
      <c r="I168" s="226" t="s">
        <v>136</v>
      </c>
      <c r="J168" s="226" t="s">
        <v>136</v>
      </c>
    </row>
    <row r="169" spans="2:10" ht="15" customHeight="1">
      <c r="B169" s="147">
        <v>1996</v>
      </c>
      <c r="C169" s="226">
        <v>823901</v>
      </c>
      <c r="D169" s="226">
        <v>395832</v>
      </c>
      <c r="E169" s="226">
        <v>347295</v>
      </c>
      <c r="F169" s="226">
        <v>23939</v>
      </c>
      <c r="G169" s="226">
        <v>56835</v>
      </c>
      <c r="H169" s="226" t="s">
        <v>136</v>
      </c>
      <c r="I169" s="226" t="s">
        <v>136</v>
      </c>
      <c r="J169" s="226" t="s">
        <v>136</v>
      </c>
    </row>
    <row r="170" spans="2:10" ht="15" customHeight="1">
      <c r="B170" s="147">
        <v>1997</v>
      </c>
      <c r="C170" s="226">
        <v>823180</v>
      </c>
      <c r="D170" s="226">
        <v>399406</v>
      </c>
      <c r="E170" s="226">
        <v>341240</v>
      </c>
      <c r="F170" s="226">
        <v>23921</v>
      </c>
      <c r="G170" s="226">
        <v>58613</v>
      </c>
      <c r="H170" s="226" t="s">
        <v>136</v>
      </c>
      <c r="I170" s="226" t="s">
        <v>136</v>
      </c>
      <c r="J170" s="226" t="s">
        <v>136</v>
      </c>
    </row>
    <row r="171" spans="2:10" ht="15" customHeight="1">
      <c r="B171" s="147">
        <v>1998</v>
      </c>
      <c r="C171" s="226">
        <v>821539</v>
      </c>
      <c r="D171" s="226">
        <v>402479</v>
      </c>
      <c r="E171" s="226">
        <v>335191</v>
      </c>
      <c r="F171" s="226">
        <v>23627</v>
      </c>
      <c r="G171" s="226">
        <v>60242</v>
      </c>
      <c r="H171" s="226" t="s">
        <v>136</v>
      </c>
      <c r="I171" s="226" t="s">
        <v>136</v>
      </c>
      <c r="J171" s="226" t="s">
        <v>136</v>
      </c>
    </row>
    <row r="172" spans="2:10" ht="15" customHeight="1">
      <c r="B172" s="147">
        <v>1999</v>
      </c>
      <c r="C172" s="226">
        <v>824686</v>
      </c>
      <c r="D172" s="226">
        <v>393943</v>
      </c>
      <c r="E172" s="226">
        <v>361327</v>
      </c>
      <c r="F172" s="226">
        <v>17655</v>
      </c>
      <c r="G172" s="226">
        <v>51761</v>
      </c>
      <c r="H172" s="226" t="s">
        <v>136</v>
      </c>
      <c r="I172" s="226" t="s">
        <v>136</v>
      </c>
      <c r="J172" s="226" t="s">
        <v>136</v>
      </c>
    </row>
    <row r="173" spans="2:10" ht="15" customHeight="1">
      <c r="B173" s="147"/>
      <c r="C173" s="226"/>
      <c r="D173" s="226"/>
      <c r="E173" s="226"/>
      <c r="F173" s="226"/>
      <c r="G173" s="226"/>
      <c r="H173" s="226"/>
      <c r="I173" s="226"/>
      <c r="J173" s="226"/>
    </row>
    <row r="174" spans="2:10" ht="15" customHeight="1">
      <c r="B174" s="147">
        <v>2000</v>
      </c>
      <c r="C174" s="226">
        <v>831225</v>
      </c>
      <c r="D174" s="226">
        <v>402655</v>
      </c>
      <c r="E174" s="226">
        <v>357447</v>
      </c>
      <c r="F174" s="226">
        <v>17789</v>
      </c>
      <c r="G174" s="226">
        <v>53334</v>
      </c>
      <c r="H174" s="226" t="s">
        <v>136</v>
      </c>
      <c r="I174" s="226" t="s">
        <v>136</v>
      </c>
      <c r="J174" s="226" t="s">
        <v>136</v>
      </c>
    </row>
    <row r="175" spans="2:10" ht="15" customHeight="1">
      <c r="B175" s="147">
        <v>2001</v>
      </c>
      <c r="C175" s="226">
        <v>837726</v>
      </c>
      <c r="D175" s="226">
        <v>410790</v>
      </c>
      <c r="E175" s="226">
        <v>354460</v>
      </c>
      <c r="F175" s="226">
        <v>17804</v>
      </c>
      <c r="G175" s="226">
        <v>54672</v>
      </c>
      <c r="H175" s="226" t="s">
        <v>136</v>
      </c>
      <c r="I175" s="226" t="s">
        <v>136</v>
      </c>
      <c r="J175" s="226" t="s">
        <v>136</v>
      </c>
    </row>
    <row r="176" spans="2:10" ht="15" customHeight="1">
      <c r="B176" s="147">
        <v>2002</v>
      </c>
      <c r="C176" s="226">
        <v>839006</v>
      </c>
      <c r="D176" s="226">
        <v>415029</v>
      </c>
      <c r="E176" s="226">
        <v>350089</v>
      </c>
      <c r="F176" s="226">
        <v>17777</v>
      </c>
      <c r="G176" s="226">
        <v>56111</v>
      </c>
      <c r="H176" s="226" t="s">
        <v>136</v>
      </c>
      <c r="I176" s="226" t="s">
        <v>136</v>
      </c>
      <c r="J176" s="226" t="s">
        <v>136</v>
      </c>
    </row>
    <row r="177" spans="2:10" ht="15" customHeight="1">
      <c r="B177" s="147">
        <v>2003</v>
      </c>
      <c r="C177" s="226">
        <v>842587</v>
      </c>
      <c r="D177" s="226">
        <v>421342</v>
      </c>
      <c r="E177" s="226">
        <v>345548</v>
      </c>
      <c r="F177" s="226">
        <v>17758</v>
      </c>
      <c r="G177" s="226">
        <v>57939</v>
      </c>
      <c r="H177" s="226" t="s">
        <v>136</v>
      </c>
      <c r="I177" s="226" t="s">
        <v>136</v>
      </c>
      <c r="J177" s="226" t="s">
        <v>136</v>
      </c>
    </row>
    <row r="178" spans="2:10" ht="15" customHeight="1">
      <c r="B178" s="147">
        <v>2004</v>
      </c>
      <c r="C178" s="226">
        <v>843580</v>
      </c>
      <c r="D178" s="226">
        <v>426927</v>
      </c>
      <c r="E178" s="226">
        <v>338985</v>
      </c>
      <c r="F178" s="226">
        <v>17925</v>
      </c>
      <c r="G178" s="226">
        <v>59743</v>
      </c>
      <c r="H178" s="226" t="s">
        <v>136</v>
      </c>
      <c r="I178" s="226" t="s">
        <v>136</v>
      </c>
      <c r="J178" s="226" t="s">
        <v>136</v>
      </c>
    </row>
    <row r="179" spans="2:10" ht="15" customHeight="1">
      <c r="B179" s="147"/>
      <c r="C179" s="226"/>
      <c r="D179" s="226"/>
      <c r="E179" s="226"/>
      <c r="F179" s="226"/>
      <c r="G179" s="226"/>
      <c r="H179" s="226"/>
      <c r="I179" s="226"/>
      <c r="J179" s="226"/>
    </row>
    <row r="180" spans="2:10" ht="15" customHeight="1">
      <c r="B180" s="147">
        <v>2005</v>
      </c>
      <c r="C180" s="226">
        <v>849467</v>
      </c>
      <c r="D180" s="226">
        <v>432742</v>
      </c>
      <c r="E180" s="226">
        <v>336270</v>
      </c>
      <c r="F180" s="226">
        <v>18035</v>
      </c>
      <c r="G180" s="226">
        <v>62420</v>
      </c>
      <c r="H180" s="226" t="s">
        <v>136</v>
      </c>
      <c r="I180" s="226" t="s">
        <v>136</v>
      </c>
      <c r="J180" s="226" t="s">
        <v>136</v>
      </c>
    </row>
    <row r="181" spans="2:10" ht="15" customHeight="1">
      <c r="B181" s="147">
        <v>2006</v>
      </c>
      <c r="C181" s="226">
        <v>856132</v>
      </c>
      <c r="D181" s="226">
        <v>439967</v>
      </c>
      <c r="E181" s="226">
        <v>333434</v>
      </c>
      <c r="F181" s="226">
        <v>18257</v>
      </c>
      <c r="G181" s="226">
        <v>64474</v>
      </c>
      <c r="H181" s="226" t="s">
        <v>136</v>
      </c>
      <c r="I181" s="226" t="s">
        <v>136</v>
      </c>
      <c r="J181" s="226" t="s">
        <v>136</v>
      </c>
    </row>
    <row r="182" spans="2:10" ht="15" customHeight="1">
      <c r="B182" s="147">
        <v>2007</v>
      </c>
      <c r="C182" s="226">
        <v>865859</v>
      </c>
      <c r="D182" s="226">
        <v>450622</v>
      </c>
      <c r="E182" s="226">
        <v>331752</v>
      </c>
      <c r="F182" s="226">
        <v>18433</v>
      </c>
      <c r="G182" s="226">
        <v>65052</v>
      </c>
      <c r="H182" s="226" t="s">
        <v>136</v>
      </c>
      <c r="I182" s="226" t="s">
        <v>136</v>
      </c>
      <c r="J182" s="226" t="s">
        <v>136</v>
      </c>
    </row>
    <row r="183" spans="2:10" ht="15" customHeight="1">
      <c r="B183" s="147">
        <v>2008</v>
      </c>
      <c r="C183" s="226">
        <v>865921</v>
      </c>
      <c r="D183" s="226">
        <v>455446</v>
      </c>
      <c r="E183" s="226">
        <v>326775</v>
      </c>
      <c r="F183" s="226">
        <v>18641</v>
      </c>
      <c r="G183" s="226">
        <v>65059</v>
      </c>
      <c r="H183" s="226" t="s">
        <v>136</v>
      </c>
      <c r="I183" s="226" t="s">
        <v>136</v>
      </c>
      <c r="J183" s="226" t="s">
        <v>136</v>
      </c>
    </row>
    <row r="184" spans="2:10" ht="15" customHeight="1">
      <c r="B184" s="147">
        <v>2009</v>
      </c>
      <c r="C184" s="226">
        <v>866623</v>
      </c>
      <c r="D184" s="226">
        <v>459107</v>
      </c>
      <c r="E184" s="226">
        <v>323270</v>
      </c>
      <c r="F184" s="226">
        <v>18839</v>
      </c>
      <c r="G184" s="226">
        <v>65407</v>
      </c>
      <c r="H184" s="226" t="s">
        <v>136</v>
      </c>
      <c r="I184" s="226" t="s">
        <v>136</v>
      </c>
      <c r="J184" s="226" t="s">
        <v>136</v>
      </c>
    </row>
    <row r="185" spans="2:10" ht="15" customHeight="1">
      <c r="B185" s="147"/>
      <c r="C185" s="226"/>
      <c r="D185" s="226"/>
      <c r="E185" s="226"/>
      <c r="F185" s="226"/>
      <c r="G185" s="226"/>
      <c r="H185" s="226"/>
      <c r="I185" s="226"/>
      <c r="J185" s="226"/>
    </row>
    <row r="186" spans="2:10" ht="15" customHeight="1">
      <c r="B186" s="147">
        <v>2010</v>
      </c>
      <c r="C186" s="226">
        <v>873712</v>
      </c>
      <c r="D186" s="226">
        <v>467053</v>
      </c>
      <c r="E186" s="226">
        <v>321943</v>
      </c>
      <c r="F186" s="226">
        <v>18936</v>
      </c>
      <c r="G186" s="226">
        <v>65780</v>
      </c>
      <c r="H186" s="226" t="s">
        <v>136</v>
      </c>
      <c r="I186" s="226" t="s">
        <v>136</v>
      </c>
      <c r="J186" s="226" t="s">
        <v>136</v>
      </c>
    </row>
    <row r="187" spans="2:10" ht="15" customHeight="1">
      <c r="B187" s="147">
        <v>2011</v>
      </c>
      <c r="C187" s="226">
        <v>832064</v>
      </c>
      <c r="D187" s="227">
        <v>427275</v>
      </c>
      <c r="E187" s="227">
        <v>323705</v>
      </c>
      <c r="F187" s="227">
        <v>18099</v>
      </c>
      <c r="G187" s="227">
        <v>60217</v>
      </c>
      <c r="H187" s="227">
        <v>2444</v>
      </c>
      <c r="I187" s="227">
        <v>70</v>
      </c>
      <c r="J187" s="227">
        <v>254</v>
      </c>
    </row>
    <row r="188" spans="2:10" ht="15" customHeight="1">
      <c r="B188" s="147">
        <v>2012</v>
      </c>
      <c r="C188" s="226">
        <v>841246</v>
      </c>
      <c r="D188" s="227">
        <v>436969</v>
      </c>
      <c r="E188" s="227">
        <v>322058</v>
      </c>
      <c r="F188" s="227">
        <v>18265</v>
      </c>
      <c r="G188" s="227">
        <v>61014</v>
      </c>
      <c r="H188" s="227">
        <v>2551</v>
      </c>
      <c r="I188" s="227">
        <v>81</v>
      </c>
      <c r="J188" s="227">
        <v>308</v>
      </c>
    </row>
    <row r="189" spans="2:10" ht="15" customHeight="1">
      <c r="B189" s="147">
        <v>2013</v>
      </c>
      <c r="C189" s="226">
        <v>847946</v>
      </c>
      <c r="D189" s="227">
        <v>444819</v>
      </c>
      <c r="E189" s="227">
        <v>320616</v>
      </c>
      <c r="F189" s="227">
        <v>18263</v>
      </c>
      <c r="G189" s="227">
        <v>61161</v>
      </c>
      <c r="H189" s="227">
        <v>2642</v>
      </c>
      <c r="I189" s="227">
        <v>102</v>
      </c>
      <c r="J189" s="227">
        <v>343</v>
      </c>
    </row>
    <row r="190" spans="2:10" ht="15" customHeight="1">
      <c r="B190" s="147">
        <v>2014</v>
      </c>
      <c r="C190" s="226">
        <v>857446</v>
      </c>
      <c r="D190" s="227">
        <v>454079</v>
      </c>
      <c r="E190" s="227">
        <v>320153</v>
      </c>
      <c r="F190" s="227">
        <v>18389</v>
      </c>
      <c r="G190" s="227">
        <v>61437</v>
      </c>
      <c r="H190" s="227">
        <v>2893</v>
      </c>
      <c r="I190" s="227">
        <v>116</v>
      </c>
      <c r="J190" s="227">
        <v>379</v>
      </c>
    </row>
    <row r="191" spans="2:10" ht="15" customHeight="1">
      <c r="B191" s="147"/>
      <c r="C191" s="226"/>
      <c r="D191" s="226"/>
      <c r="E191" s="226"/>
      <c r="F191" s="226"/>
      <c r="G191" s="226"/>
      <c r="H191" s="230"/>
      <c r="I191" s="230"/>
      <c r="J191" s="230"/>
    </row>
    <row r="192" spans="2:10" ht="15" customHeight="1">
      <c r="B192" s="147">
        <v>2015</v>
      </c>
      <c r="C192" s="226">
        <v>873062</v>
      </c>
      <c r="D192" s="227">
        <v>469014</v>
      </c>
      <c r="E192" s="227">
        <v>320437</v>
      </c>
      <c r="F192" s="227">
        <v>18437</v>
      </c>
      <c r="G192" s="227">
        <v>61443</v>
      </c>
      <c r="H192" s="227">
        <v>3188</v>
      </c>
      <c r="I192" s="227">
        <v>131</v>
      </c>
      <c r="J192" s="227">
        <v>412</v>
      </c>
    </row>
    <row r="193" spans="2:14" ht="15" customHeight="1">
      <c r="B193" s="147">
        <v>2016</v>
      </c>
      <c r="C193" s="226">
        <v>886289</v>
      </c>
      <c r="D193" s="227">
        <v>484057</v>
      </c>
      <c r="E193" s="227">
        <v>318381</v>
      </c>
      <c r="F193" s="227">
        <v>18297</v>
      </c>
      <c r="G193" s="227">
        <v>61605</v>
      </c>
      <c r="H193" s="227">
        <v>3344</v>
      </c>
      <c r="I193" s="227">
        <v>150</v>
      </c>
      <c r="J193" s="227">
        <v>455</v>
      </c>
    </row>
    <row r="194" spans="2:14" ht="15" customHeight="1">
      <c r="B194" s="147">
        <v>2017</v>
      </c>
      <c r="C194" s="226">
        <v>897207</v>
      </c>
      <c r="D194" s="227">
        <v>495982</v>
      </c>
      <c r="E194" s="227">
        <v>317536</v>
      </c>
      <c r="F194" s="227">
        <v>18170</v>
      </c>
      <c r="G194" s="227">
        <v>61399</v>
      </c>
      <c r="H194" s="227">
        <v>3460</v>
      </c>
      <c r="I194" s="227">
        <v>168</v>
      </c>
      <c r="J194" s="227">
        <v>492</v>
      </c>
      <c r="N194" s="361"/>
    </row>
    <row r="195" spans="2:14" ht="15" customHeight="1">
      <c r="B195" s="147">
        <v>2018</v>
      </c>
      <c r="C195" s="226">
        <v>902048</v>
      </c>
      <c r="D195" s="227">
        <v>503250</v>
      </c>
      <c r="E195" s="227">
        <v>316387</v>
      </c>
      <c r="F195" s="227">
        <v>18124</v>
      </c>
      <c r="G195" s="227">
        <v>61067</v>
      </c>
      <c r="H195" s="227">
        <v>2514</v>
      </c>
      <c r="I195" s="227">
        <v>183</v>
      </c>
      <c r="J195" s="227">
        <v>523</v>
      </c>
    </row>
    <row r="196" spans="2:14" ht="15" customHeight="1">
      <c r="B196" s="150" t="s">
        <v>718</v>
      </c>
      <c r="C196" s="226">
        <v>903974</v>
      </c>
      <c r="D196" s="227">
        <v>509398</v>
      </c>
      <c r="E196" s="227">
        <v>315181</v>
      </c>
      <c r="F196" s="227">
        <v>18307</v>
      </c>
      <c r="G196" s="227">
        <v>61088</v>
      </c>
      <c r="H196" s="226" t="s">
        <v>136</v>
      </c>
      <c r="I196" s="226" t="s">
        <v>136</v>
      </c>
      <c r="J196" s="226" t="s">
        <v>136</v>
      </c>
    </row>
    <row r="197" spans="2:14" ht="15" customHeight="1">
      <c r="B197" s="232"/>
      <c r="C197" s="226"/>
      <c r="D197" s="226"/>
      <c r="E197" s="226"/>
      <c r="F197" s="226"/>
      <c r="G197" s="226"/>
      <c r="H197" s="226"/>
      <c r="I197" s="226"/>
      <c r="J197" s="226"/>
    </row>
    <row r="198" spans="2:14" ht="15" customHeight="1">
      <c r="B198" s="147">
        <v>2020</v>
      </c>
      <c r="C198" s="226">
        <v>906933</v>
      </c>
      <c r="D198" s="227">
        <v>516684</v>
      </c>
      <c r="E198" s="227">
        <v>310988</v>
      </c>
      <c r="F198" s="227">
        <v>18166</v>
      </c>
      <c r="G198" s="227">
        <v>61095</v>
      </c>
      <c r="H198" s="226" t="s">
        <v>136</v>
      </c>
      <c r="I198" s="226" t="s">
        <v>136</v>
      </c>
      <c r="J198" s="226" t="s">
        <v>136</v>
      </c>
    </row>
    <row r="199" spans="2:14" ht="15" customHeight="1">
      <c r="B199" s="147">
        <v>2021</v>
      </c>
      <c r="C199" s="226">
        <v>907682</v>
      </c>
      <c r="D199" s="227">
        <v>523747</v>
      </c>
      <c r="E199" s="227">
        <v>304465</v>
      </c>
      <c r="F199" s="227">
        <v>18072</v>
      </c>
      <c r="G199" s="227">
        <v>61398</v>
      </c>
      <c r="H199" s="226" t="s">
        <v>136</v>
      </c>
      <c r="I199" s="226" t="s">
        <v>136</v>
      </c>
      <c r="J199" s="226" t="s">
        <v>136</v>
      </c>
    </row>
    <row r="200" spans="2:14" ht="15" customHeight="1">
      <c r="B200" s="150">
        <v>2022</v>
      </c>
      <c r="C200" s="226">
        <v>894537</v>
      </c>
      <c r="D200" s="227">
        <v>510526</v>
      </c>
      <c r="E200" s="227">
        <v>303113</v>
      </c>
      <c r="F200" s="227">
        <v>20570</v>
      </c>
      <c r="G200" s="227">
        <v>60328</v>
      </c>
      <c r="H200" s="226" t="s">
        <v>136</v>
      </c>
      <c r="I200" s="226" t="s">
        <v>136</v>
      </c>
      <c r="J200" s="226" t="s">
        <v>136</v>
      </c>
    </row>
    <row r="201" spans="2:14" s="3" customFormat="1" ht="15" customHeight="1">
      <c r="B201" s="150">
        <v>2023</v>
      </c>
      <c r="C201" s="317">
        <v>906254</v>
      </c>
      <c r="D201" s="317">
        <v>526144</v>
      </c>
      <c r="E201" s="317">
        <v>299601</v>
      </c>
      <c r="F201" s="317">
        <v>20496</v>
      </c>
      <c r="G201" s="317">
        <v>60013</v>
      </c>
      <c r="H201" s="317" t="s">
        <v>136</v>
      </c>
      <c r="I201" s="317" t="s">
        <v>136</v>
      </c>
      <c r="J201" s="317" t="s">
        <v>136</v>
      </c>
    </row>
    <row r="202" spans="2:14" s="3" customFormat="1" ht="15" customHeight="1">
      <c r="B202" s="221">
        <v>2024</v>
      </c>
      <c r="C202" s="360">
        <v>911888</v>
      </c>
      <c r="D202" s="360">
        <v>536198</v>
      </c>
      <c r="E202" s="360">
        <v>295598</v>
      </c>
      <c r="F202" s="360">
        <v>20366</v>
      </c>
      <c r="G202" s="360">
        <v>59726</v>
      </c>
      <c r="H202" s="231" t="s">
        <v>136</v>
      </c>
      <c r="I202" s="231" t="s">
        <v>136</v>
      </c>
      <c r="J202" s="231" t="s">
        <v>136</v>
      </c>
    </row>
    <row r="203" spans="2:14">
      <c r="B203" s="125"/>
    </row>
    <row r="204" spans="2:14">
      <c r="B204" s="110" t="s">
        <v>719</v>
      </c>
    </row>
    <row r="205" spans="2:14">
      <c r="B205" s="113" t="s">
        <v>720</v>
      </c>
    </row>
    <row r="206" spans="2:14" ht="13.2">
      <c r="B206" s="34" t="s">
        <v>721</v>
      </c>
    </row>
    <row r="207" spans="2:14">
      <c r="B207" s="34"/>
    </row>
    <row r="208" spans="2:14">
      <c r="C208" s="114"/>
      <c r="D208" s="114"/>
      <c r="E208" s="114"/>
      <c r="F208" s="114"/>
      <c r="J208" s="196" t="s">
        <v>736</v>
      </c>
      <c r="K208" s="197"/>
    </row>
    <row r="209" spans="3:6">
      <c r="C209" s="114"/>
      <c r="D209" s="342"/>
      <c r="E209" s="227"/>
      <c r="F209" s="114"/>
    </row>
    <row r="210" spans="3:6">
      <c r="C210" s="114"/>
      <c r="D210" s="342"/>
      <c r="E210" s="227"/>
      <c r="F210" s="114"/>
    </row>
    <row r="211" spans="3:6">
      <c r="C211" s="114"/>
      <c r="D211" s="342"/>
      <c r="E211" s="227"/>
      <c r="F211" s="114"/>
    </row>
    <row r="212" spans="3:6">
      <c r="C212" s="114"/>
      <c r="D212" s="342"/>
      <c r="E212" s="227"/>
      <c r="F212" s="114"/>
    </row>
    <row r="213" spans="3:6">
      <c r="C213" s="114"/>
      <c r="D213" s="114"/>
      <c r="E213" s="114"/>
      <c r="F213" s="114"/>
    </row>
    <row r="214" spans="3:6">
      <c r="C214" s="114"/>
      <c r="D214" s="114"/>
      <c r="E214" s="114"/>
      <c r="F214" s="114"/>
    </row>
  </sheetData>
  <mergeCells count="4">
    <mergeCell ref="C5:J5"/>
    <mergeCell ref="C71:J71"/>
    <mergeCell ref="C137:J137"/>
    <mergeCell ref="B3:I3"/>
  </mergeCells>
  <hyperlinks>
    <hyperlink ref="J208" location="Inhaltsverzeichnis!A1" display="› Zurück zum Inhaltsverzeichnis" xr:uid="{38589943-D5A6-4C81-A53E-E11B0B1AC851}"/>
  </hyperlinks>
  <pageMargins left="0.7" right="0.7" top="0.78740157499999996" bottom="0.78740157499999996"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1"/>
  <dimension ref="B1:K77"/>
  <sheetViews>
    <sheetView zoomScaleNormal="100" workbookViewId="0">
      <pane ySplit="8" topLeftCell="A9" activePane="bottomLeft" state="frozen"/>
      <selection pane="bottomLeft" activeCell="J77" sqref="J77"/>
    </sheetView>
  </sheetViews>
  <sheetFormatPr baseColWidth="10" defaultColWidth="11.375" defaultRowHeight="11.4"/>
  <cols>
    <col min="1" max="1" width="2.75" style="97" customWidth="1"/>
    <col min="2" max="4" width="14.625" style="97" customWidth="1"/>
    <col min="5" max="5" width="12.75" style="97" customWidth="1"/>
    <col min="6" max="6" width="10.25" style="103" customWidth="1"/>
    <col min="7" max="7" width="12" style="97" customWidth="1"/>
    <col min="8" max="8" width="13.625" style="97" customWidth="1"/>
    <col min="9" max="10" width="14.625" style="97" customWidth="1"/>
    <col min="11" max="16384" width="11.375" style="97"/>
  </cols>
  <sheetData>
    <row r="1" spans="2:11" s="99" customFormat="1" ht="14.1" customHeight="1">
      <c r="B1" s="100"/>
      <c r="C1" s="100"/>
      <c r="D1" s="100"/>
      <c r="E1" s="100"/>
      <c r="F1" s="100"/>
      <c r="G1" s="100"/>
      <c r="H1" s="100"/>
      <c r="I1" s="101"/>
    </row>
    <row r="2" spans="2:11" s="94" customFormat="1" ht="20.100000000000001" customHeight="1">
      <c r="B2" s="93" t="s">
        <v>337</v>
      </c>
      <c r="C2" s="102"/>
      <c r="D2" s="102"/>
      <c r="E2" s="102"/>
      <c r="F2" s="102"/>
      <c r="G2" s="102"/>
      <c r="H2" s="102"/>
      <c r="I2" s="102"/>
    </row>
    <row r="3" spans="2:11" s="83" customFormat="1" ht="50.1" customHeight="1">
      <c r="B3" s="543" t="s">
        <v>802</v>
      </c>
      <c r="C3" s="543"/>
      <c r="D3" s="543"/>
      <c r="E3" s="543"/>
      <c r="F3" s="543"/>
      <c r="G3" s="543"/>
      <c r="H3" s="543"/>
      <c r="I3" s="543"/>
      <c r="J3" s="90"/>
    </row>
    <row r="4" spans="2:11" ht="18" customHeight="1">
      <c r="B4" s="540" t="s">
        <v>24</v>
      </c>
      <c r="C4" s="539" t="s">
        <v>686</v>
      </c>
      <c r="D4" s="541" t="s">
        <v>153</v>
      </c>
      <c r="E4" s="541"/>
      <c r="F4" s="541"/>
      <c r="G4" s="541" t="s">
        <v>154</v>
      </c>
      <c r="H4" s="541"/>
      <c r="I4" s="541"/>
      <c r="J4" s="542"/>
      <c r="K4" s="1"/>
    </row>
    <row r="5" spans="2:11" ht="18" customHeight="1">
      <c r="B5" s="540"/>
      <c r="C5" s="540"/>
      <c r="D5" s="545" t="s">
        <v>160</v>
      </c>
      <c r="E5" s="541" t="s">
        <v>155</v>
      </c>
      <c r="F5" s="541"/>
      <c r="G5" s="541"/>
      <c r="H5" s="541"/>
      <c r="I5" s="541"/>
      <c r="J5" s="542"/>
      <c r="K5" s="1"/>
    </row>
    <row r="6" spans="2:11" ht="18" customHeight="1">
      <c r="B6" s="540"/>
      <c r="C6" s="540"/>
      <c r="D6" s="545"/>
      <c r="E6" s="541"/>
      <c r="F6" s="541"/>
      <c r="G6" s="545" t="s">
        <v>161</v>
      </c>
      <c r="H6" s="545" t="s">
        <v>156</v>
      </c>
      <c r="I6" s="545" t="s">
        <v>715</v>
      </c>
      <c r="J6" s="564"/>
      <c r="K6" s="1"/>
    </row>
    <row r="7" spans="2:11" ht="18" customHeight="1">
      <c r="B7" s="540"/>
      <c r="C7" s="540"/>
      <c r="D7" s="545"/>
      <c r="E7" s="541" t="s">
        <v>3</v>
      </c>
      <c r="F7" s="583" t="s">
        <v>4</v>
      </c>
      <c r="G7" s="545"/>
      <c r="H7" s="545"/>
      <c r="I7" s="545" t="s">
        <v>157</v>
      </c>
      <c r="J7" s="564"/>
      <c r="K7" s="1"/>
    </row>
    <row r="8" spans="2:11" ht="18" customHeight="1">
      <c r="B8" s="540"/>
      <c r="C8" s="540"/>
      <c r="D8" s="545"/>
      <c r="E8" s="541"/>
      <c r="F8" s="583"/>
      <c r="G8" s="545"/>
      <c r="H8" s="545"/>
      <c r="I8" s="158" t="s">
        <v>158</v>
      </c>
      <c r="J8" s="143" t="s">
        <v>159</v>
      </c>
      <c r="K8" s="1"/>
    </row>
    <row r="9" spans="2:11" ht="15" customHeight="1">
      <c r="B9" s="293">
        <v>1970</v>
      </c>
      <c r="C9" s="312">
        <v>18390</v>
      </c>
      <c r="D9" s="312">
        <v>16981</v>
      </c>
      <c r="E9" s="312">
        <v>1409</v>
      </c>
      <c r="F9" s="313">
        <v>8</v>
      </c>
      <c r="G9" s="312">
        <v>15299</v>
      </c>
      <c r="H9" s="312">
        <v>673</v>
      </c>
      <c r="I9" s="311" t="s">
        <v>136</v>
      </c>
      <c r="J9" s="311" t="s">
        <v>136</v>
      </c>
    </row>
    <row r="10" spans="2:11" ht="15" customHeight="1">
      <c r="B10" s="147">
        <v>1971</v>
      </c>
      <c r="C10" s="219">
        <v>17637</v>
      </c>
      <c r="D10" s="219">
        <v>16179</v>
      </c>
      <c r="E10" s="219">
        <v>1458</v>
      </c>
      <c r="F10" s="223">
        <v>8.3000000000000007</v>
      </c>
      <c r="G10" s="219">
        <v>14044</v>
      </c>
      <c r="H10" s="219">
        <v>717</v>
      </c>
      <c r="I10" s="156" t="s">
        <v>136</v>
      </c>
      <c r="J10" s="156" t="s">
        <v>136</v>
      </c>
    </row>
    <row r="11" spans="2:11" ht="15" customHeight="1">
      <c r="B11" s="147">
        <v>1972</v>
      </c>
      <c r="C11" s="219">
        <v>15223</v>
      </c>
      <c r="D11" s="219">
        <v>13871</v>
      </c>
      <c r="E11" s="219">
        <v>1352</v>
      </c>
      <c r="F11" s="223">
        <v>8.9</v>
      </c>
      <c r="G11" s="219">
        <v>11543</v>
      </c>
      <c r="H11" s="219">
        <v>674</v>
      </c>
      <c r="I11" s="156" t="s">
        <v>136</v>
      </c>
      <c r="J11" s="156" t="s">
        <v>136</v>
      </c>
    </row>
    <row r="12" spans="2:11" ht="15" customHeight="1">
      <c r="B12" s="147">
        <v>1973</v>
      </c>
      <c r="C12" s="219">
        <v>13666</v>
      </c>
      <c r="D12" s="219">
        <v>12402</v>
      </c>
      <c r="E12" s="219">
        <v>1264</v>
      </c>
      <c r="F12" s="223">
        <v>9.1999999999999993</v>
      </c>
      <c r="G12" s="219">
        <v>9855</v>
      </c>
      <c r="H12" s="219">
        <v>684</v>
      </c>
      <c r="I12" s="156" t="s">
        <v>136</v>
      </c>
      <c r="J12" s="156" t="s">
        <v>136</v>
      </c>
    </row>
    <row r="13" spans="2:11" ht="15" customHeight="1">
      <c r="B13" s="147">
        <v>1974</v>
      </c>
      <c r="C13" s="219">
        <v>13535</v>
      </c>
      <c r="D13" s="219">
        <v>12277</v>
      </c>
      <c r="E13" s="219">
        <v>1258</v>
      </c>
      <c r="F13" s="223">
        <v>9.3000000000000007</v>
      </c>
      <c r="G13" s="219">
        <v>9489</v>
      </c>
      <c r="H13" s="219">
        <v>741</v>
      </c>
      <c r="I13" s="156" t="s">
        <v>136</v>
      </c>
      <c r="J13" s="156" t="s">
        <v>136</v>
      </c>
    </row>
    <row r="14" spans="2:11" ht="15" customHeight="1">
      <c r="B14" s="147"/>
      <c r="C14" s="219"/>
      <c r="D14" s="219"/>
      <c r="E14" s="219"/>
      <c r="F14" s="223"/>
      <c r="G14" s="219"/>
      <c r="H14" s="219"/>
      <c r="I14" s="156"/>
      <c r="J14" s="156"/>
    </row>
    <row r="15" spans="2:11" ht="15" customHeight="1">
      <c r="B15" s="147">
        <v>1975</v>
      </c>
      <c r="C15" s="219">
        <v>13192</v>
      </c>
      <c r="D15" s="219">
        <v>11886</v>
      </c>
      <c r="E15" s="219">
        <v>1306</v>
      </c>
      <c r="F15" s="223">
        <v>10</v>
      </c>
      <c r="G15" s="219">
        <v>8911</v>
      </c>
      <c r="H15" s="219">
        <v>738</v>
      </c>
      <c r="I15" s="156" t="s">
        <v>136</v>
      </c>
      <c r="J15" s="156" t="s">
        <v>136</v>
      </c>
    </row>
    <row r="16" spans="2:11" ht="15" customHeight="1">
      <c r="B16" s="147">
        <v>1976</v>
      </c>
      <c r="C16" s="219">
        <v>13601</v>
      </c>
      <c r="D16" s="219">
        <v>12241</v>
      </c>
      <c r="E16" s="219">
        <v>1360</v>
      </c>
      <c r="F16" s="223">
        <v>10</v>
      </c>
      <c r="G16" s="219">
        <v>9191</v>
      </c>
      <c r="H16" s="219">
        <v>907</v>
      </c>
      <c r="I16" s="156" t="s">
        <v>136</v>
      </c>
      <c r="J16" s="156" t="s">
        <v>136</v>
      </c>
    </row>
    <row r="17" spans="2:10" ht="15" customHeight="1">
      <c r="B17" s="147">
        <v>1977</v>
      </c>
      <c r="C17" s="219">
        <v>12987</v>
      </c>
      <c r="D17" s="219">
        <v>11647</v>
      </c>
      <c r="E17" s="219">
        <v>1340</v>
      </c>
      <c r="F17" s="223">
        <v>10.3</v>
      </c>
      <c r="G17" s="219">
        <v>8623</v>
      </c>
      <c r="H17" s="219">
        <v>816</v>
      </c>
      <c r="I17" s="156" t="s">
        <v>136</v>
      </c>
      <c r="J17" s="156" t="s">
        <v>136</v>
      </c>
    </row>
    <row r="18" spans="2:10" ht="15" customHeight="1">
      <c r="B18" s="147">
        <v>1978</v>
      </c>
      <c r="C18" s="219">
        <v>12616</v>
      </c>
      <c r="D18" s="219">
        <v>11184</v>
      </c>
      <c r="E18" s="219">
        <v>1432</v>
      </c>
      <c r="F18" s="223">
        <v>11.4</v>
      </c>
      <c r="G18" s="219">
        <v>8121</v>
      </c>
      <c r="H18" s="219">
        <v>880</v>
      </c>
      <c r="I18" s="156" t="s">
        <v>136</v>
      </c>
      <c r="J18" s="156" t="s">
        <v>136</v>
      </c>
    </row>
    <row r="19" spans="2:10" ht="15" customHeight="1">
      <c r="B19" s="147">
        <v>1979</v>
      </c>
      <c r="C19" s="219">
        <v>12722</v>
      </c>
      <c r="D19" s="219">
        <v>11101</v>
      </c>
      <c r="E19" s="219">
        <v>1621</v>
      </c>
      <c r="F19" s="223">
        <v>12.7</v>
      </c>
      <c r="G19" s="219">
        <v>7951</v>
      </c>
      <c r="H19" s="219">
        <v>958</v>
      </c>
      <c r="I19" s="156" t="s">
        <v>136</v>
      </c>
      <c r="J19" s="156" t="s">
        <v>136</v>
      </c>
    </row>
    <row r="20" spans="2:10" ht="15" customHeight="1">
      <c r="B20" s="147"/>
      <c r="C20" s="219"/>
      <c r="D20" s="219"/>
      <c r="E20" s="219"/>
      <c r="F20" s="223"/>
      <c r="G20" s="219"/>
      <c r="H20" s="219"/>
      <c r="I20" s="156"/>
      <c r="J20" s="156"/>
    </row>
    <row r="21" spans="2:10" ht="15" customHeight="1">
      <c r="B21" s="147">
        <v>1980</v>
      </c>
      <c r="C21" s="219">
        <v>13580</v>
      </c>
      <c r="D21" s="219">
        <v>11710</v>
      </c>
      <c r="E21" s="219">
        <v>1870</v>
      </c>
      <c r="F21" s="223">
        <v>14</v>
      </c>
      <c r="G21" s="219">
        <v>8442</v>
      </c>
      <c r="H21" s="219">
        <v>987</v>
      </c>
      <c r="I21" s="156" t="s">
        <v>136</v>
      </c>
      <c r="J21" s="156" t="s">
        <v>136</v>
      </c>
    </row>
    <row r="22" spans="2:10" ht="15" customHeight="1">
      <c r="B22" s="147">
        <v>1981</v>
      </c>
      <c r="C22" s="219">
        <v>13494</v>
      </c>
      <c r="D22" s="219">
        <v>11514</v>
      </c>
      <c r="E22" s="219">
        <v>1980</v>
      </c>
      <c r="F22" s="223">
        <v>14.7</v>
      </c>
      <c r="G22" s="219">
        <v>8135</v>
      </c>
      <c r="H22" s="219">
        <v>1046</v>
      </c>
      <c r="I22" s="156" t="s">
        <v>136</v>
      </c>
      <c r="J22" s="156" t="s">
        <v>136</v>
      </c>
    </row>
    <row r="23" spans="2:10" ht="15" customHeight="1">
      <c r="B23" s="147">
        <v>1982</v>
      </c>
      <c r="C23" s="219">
        <v>13262</v>
      </c>
      <c r="D23" s="219">
        <v>11147</v>
      </c>
      <c r="E23" s="219">
        <v>2115</v>
      </c>
      <c r="F23" s="223">
        <v>15.9</v>
      </c>
      <c r="G23" s="219">
        <v>7932</v>
      </c>
      <c r="H23" s="219">
        <v>1012</v>
      </c>
      <c r="I23" s="156" t="s">
        <v>136</v>
      </c>
      <c r="J23" s="156" t="s">
        <v>136</v>
      </c>
    </row>
    <row r="24" spans="2:10" ht="15" customHeight="1">
      <c r="B24" s="147">
        <v>1983</v>
      </c>
      <c r="C24" s="219">
        <v>12818</v>
      </c>
      <c r="D24" s="219">
        <v>10681</v>
      </c>
      <c r="E24" s="219">
        <v>2137</v>
      </c>
      <c r="F24" s="223">
        <v>16.7</v>
      </c>
      <c r="G24" s="219">
        <v>7699</v>
      </c>
      <c r="H24" s="219">
        <v>1040</v>
      </c>
      <c r="I24" s="156" t="s">
        <v>136</v>
      </c>
      <c r="J24" s="156" t="s">
        <v>136</v>
      </c>
    </row>
    <row r="25" spans="2:10" ht="15" customHeight="1">
      <c r="B25" s="147">
        <v>1984</v>
      </c>
      <c r="C25" s="219">
        <v>12407</v>
      </c>
      <c r="D25" s="219">
        <v>10236</v>
      </c>
      <c r="E25" s="219">
        <v>2171</v>
      </c>
      <c r="F25" s="223">
        <v>17.5</v>
      </c>
      <c r="G25" s="219">
        <v>7575</v>
      </c>
      <c r="H25" s="219">
        <v>938</v>
      </c>
      <c r="I25" s="156" t="s">
        <v>136</v>
      </c>
      <c r="J25" s="156" t="s">
        <v>136</v>
      </c>
    </row>
    <row r="26" spans="2:10" ht="15" customHeight="1">
      <c r="B26" s="147"/>
      <c r="C26" s="219"/>
      <c r="D26" s="219"/>
      <c r="E26" s="219"/>
      <c r="F26" s="223"/>
      <c r="G26" s="219"/>
      <c r="H26" s="219"/>
      <c r="I26" s="156"/>
      <c r="J26" s="156"/>
    </row>
    <row r="27" spans="2:10" ht="15" customHeight="1">
      <c r="B27" s="147">
        <v>1985</v>
      </c>
      <c r="C27" s="219">
        <v>12711</v>
      </c>
      <c r="D27" s="219">
        <v>10458</v>
      </c>
      <c r="E27" s="219">
        <v>2253</v>
      </c>
      <c r="F27" s="223">
        <v>18</v>
      </c>
      <c r="G27" s="219">
        <v>7815</v>
      </c>
      <c r="H27" s="219">
        <v>971</v>
      </c>
      <c r="I27" s="156" t="s">
        <v>136</v>
      </c>
      <c r="J27" s="156" t="s">
        <v>136</v>
      </c>
    </row>
    <row r="28" spans="2:10" ht="15" customHeight="1">
      <c r="B28" s="147">
        <v>1986</v>
      </c>
      <c r="C28" s="219">
        <v>13404</v>
      </c>
      <c r="D28" s="219">
        <v>10860</v>
      </c>
      <c r="E28" s="219">
        <v>2544</v>
      </c>
      <c r="F28" s="223">
        <v>19</v>
      </c>
      <c r="G28" s="219">
        <v>8041</v>
      </c>
      <c r="H28" s="219">
        <v>980</v>
      </c>
      <c r="I28" s="156" t="s">
        <v>136</v>
      </c>
      <c r="J28" s="156" t="s">
        <v>136</v>
      </c>
    </row>
    <row r="29" spans="2:10" ht="15" customHeight="1">
      <c r="B29" s="147">
        <v>1987</v>
      </c>
      <c r="C29" s="219">
        <v>14259</v>
      </c>
      <c r="D29" s="219">
        <v>11503</v>
      </c>
      <c r="E29" s="219">
        <v>2756</v>
      </c>
      <c r="F29" s="223">
        <v>19.3</v>
      </c>
      <c r="G29" s="219">
        <v>8409</v>
      </c>
      <c r="H29" s="219">
        <v>1093</v>
      </c>
      <c r="I29" s="156" t="s">
        <v>136</v>
      </c>
      <c r="J29" s="156" t="s">
        <v>136</v>
      </c>
    </row>
    <row r="30" spans="2:10" ht="15" customHeight="1">
      <c r="B30" s="147">
        <v>1988</v>
      </c>
      <c r="C30" s="219">
        <v>15359</v>
      </c>
      <c r="D30" s="219">
        <v>12304</v>
      </c>
      <c r="E30" s="219">
        <v>3055</v>
      </c>
      <c r="F30" s="223">
        <v>19.899999999999999</v>
      </c>
      <c r="G30" s="219">
        <v>8904</v>
      </c>
      <c r="H30" s="219">
        <v>1103</v>
      </c>
      <c r="I30" s="156" t="s">
        <v>136</v>
      </c>
      <c r="J30" s="156" t="s">
        <v>136</v>
      </c>
    </row>
    <row r="31" spans="2:10" ht="15" customHeight="1">
      <c r="B31" s="147">
        <v>1989</v>
      </c>
      <c r="C31" s="219">
        <v>15335</v>
      </c>
      <c r="D31" s="219">
        <v>12208</v>
      </c>
      <c r="E31" s="219">
        <v>3127</v>
      </c>
      <c r="F31" s="223">
        <v>20.399999999999999</v>
      </c>
      <c r="G31" s="219">
        <v>8589</v>
      </c>
      <c r="H31" s="219">
        <v>1186</v>
      </c>
      <c r="I31" s="156" t="s">
        <v>136</v>
      </c>
      <c r="J31" s="156" t="s">
        <v>136</v>
      </c>
    </row>
    <row r="32" spans="2:10" ht="15" customHeight="1">
      <c r="B32" s="147"/>
      <c r="C32" s="219"/>
      <c r="D32" s="219"/>
      <c r="E32" s="219"/>
      <c r="F32" s="223"/>
      <c r="G32" s="219"/>
      <c r="H32" s="219"/>
      <c r="I32" s="156"/>
      <c r="J32" s="156"/>
    </row>
    <row r="33" spans="2:10" ht="15" customHeight="1">
      <c r="B33" s="147">
        <v>1990</v>
      </c>
      <c r="C33" s="219" t="s">
        <v>162</v>
      </c>
      <c r="D33" s="219" t="s">
        <v>163</v>
      </c>
      <c r="E33" s="219" t="s">
        <v>164</v>
      </c>
      <c r="F33" s="223">
        <v>19</v>
      </c>
      <c r="G33" s="219" t="s">
        <v>165</v>
      </c>
      <c r="H33" s="219">
        <v>1237</v>
      </c>
      <c r="I33" s="156" t="s">
        <v>136</v>
      </c>
      <c r="J33" s="156" t="s">
        <v>136</v>
      </c>
    </row>
    <row r="34" spans="2:10" ht="15" customHeight="1">
      <c r="B34" s="147">
        <v>1991</v>
      </c>
      <c r="C34" s="219">
        <v>16503</v>
      </c>
      <c r="D34" s="219">
        <v>13103</v>
      </c>
      <c r="E34" s="219">
        <v>3400</v>
      </c>
      <c r="F34" s="223">
        <v>20.6</v>
      </c>
      <c r="G34" s="219">
        <v>9128</v>
      </c>
      <c r="H34" s="219">
        <v>1396</v>
      </c>
      <c r="I34" s="156" t="s">
        <v>136</v>
      </c>
      <c r="J34" s="156" t="s">
        <v>136</v>
      </c>
    </row>
    <row r="35" spans="2:10" ht="15" customHeight="1">
      <c r="B35" s="147">
        <v>1992</v>
      </c>
      <c r="C35" s="219">
        <v>16497</v>
      </c>
      <c r="D35" s="219">
        <v>12990</v>
      </c>
      <c r="E35" s="219">
        <v>3507</v>
      </c>
      <c r="F35" s="223">
        <v>21.3</v>
      </c>
      <c r="G35" s="219">
        <v>8838</v>
      </c>
      <c r="H35" s="219">
        <v>1405</v>
      </c>
      <c r="I35" s="156" t="s">
        <v>136</v>
      </c>
      <c r="J35" s="156" t="s">
        <v>136</v>
      </c>
    </row>
    <row r="36" spans="2:10" ht="15" customHeight="1">
      <c r="B36" s="147">
        <v>1993</v>
      </c>
      <c r="C36" s="219">
        <v>16257</v>
      </c>
      <c r="D36" s="219">
        <v>12772</v>
      </c>
      <c r="E36" s="219">
        <v>3485</v>
      </c>
      <c r="F36" s="223">
        <v>21.4</v>
      </c>
      <c r="G36" s="219">
        <v>8629</v>
      </c>
      <c r="H36" s="219">
        <v>1407</v>
      </c>
      <c r="I36" s="156" t="s">
        <v>136</v>
      </c>
      <c r="J36" s="156" t="s">
        <v>136</v>
      </c>
    </row>
    <row r="37" spans="2:10" ht="15" customHeight="1">
      <c r="B37" s="147">
        <v>1994</v>
      </c>
      <c r="C37" s="219">
        <v>16201</v>
      </c>
      <c r="D37" s="219">
        <v>12622</v>
      </c>
      <c r="E37" s="219">
        <v>3579</v>
      </c>
      <c r="F37" s="223">
        <v>22.1</v>
      </c>
      <c r="G37" s="219">
        <v>8464</v>
      </c>
      <c r="H37" s="219">
        <v>1441</v>
      </c>
      <c r="I37" s="156" t="s">
        <v>136</v>
      </c>
      <c r="J37" s="156" t="s">
        <v>136</v>
      </c>
    </row>
    <row r="38" spans="2:10" ht="15" customHeight="1">
      <c r="B38" s="147"/>
      <c r="C38" s="219"/>
      <c r="D38" s="219"/>
      <c r="E38" s="219"/>
      <c r="F38" s="223"/>
      <c r="G38" s="219"/>
      <c r="H38" s="219"/>
      <c r="I38" s="156"/>
      <c r="J38" s="156"/>
    </row>
    <row r="39" spans="2:10" ht="15" customHeight="1">
      <c r="B39" s="147">
        <v>1995</v>
      </c>
      <c r="C39" s="219">
        <v>15872</v>
      </c>
      <c r="D39" s="219">
        <v>12287</v>
      </c>
      <c r="E39" s="219">
        <v>3585</v>
      </c>
      <c r="F39" s="223">
        <v>23</v>
      </c>
      <c r="G39" s="219">
        <v>8029</v>
      </c>
      <c r="H39" s="219">
        <v>1587</v>
      </c>
      <c r="I39" s="156" t="s">
        <v>136</v>
      </c>
      <c r="J39" s="156" t="s">
        <v>136</v>
      </c>
    </row>
    <row r="40" spans="2:10" ht="15" customHeight="1">
      <c r="B40" s="147">
        <v>1996</v>
      </c>
      <c r="C40" s="219">
        <v>16594</v>
      </c>
      <c r="D40" s="219">
        <v>12794</v>
      </c>
      <c r="E40" s="219">
        <v>3800</v>
      </c>
      <c r="F40" s="223">
        <v>22.9</v>
      </c>
      <c r="G40" s="219">
        <v>8069</v>
      </c>
      <c r="H40" s="219">
        <v>1862</v>
      </c>
      <c r="I40" s="156" t="s">
        <v>136</v>
      </c>
      <c r="J40" s="156" t="s">
        <v>136</v>
      </c>
    </row>
    <row r="41" spans="2:10" ht="15" customHeight="1">
      <c r="B41" s="147">
        <v>1997</v>
      </c>
      <c r="C41" s="219">
        <v>16970</v>
      </c>
      <c r="D41" s="219">
        <v>12980</v>
      </c>
      <c r="E41" s="219">
        <v>3990</v>
      </c>
      <c r="F41" s="223">
        <v>23.5</v>
      </c>
      <c r="G41" s="219">
        <v>8192</v>
      </c>
      <c r="H41" s="219">
        <v>1959</v>
      </c>
      <c r="I41" s="156" t="s">
        <v>136</v>
      </c>
      <c r="J41" s="156" t="s">
        <v>136</v>
      </c>
    </row>
    <row r="42" spans="2:10" ht="15" customHeight="1">
      <c r="B42" s="147">
        <v>1998</v>
      </c>
      <c r="C42" s="219">
        <v>16235</v>
      </c>
      <c r="D42" s="219">
        <v>12224</v>
      </c>
      <c r="E42" s="219">
        <v>4011</v>
      </c>
      <c r="F42" s="223">
        <v>24.7</v>
      </c>
      <c r="G42" s="219">
        <v>7565</v>
      </c>
      <c r="H42" s="219">
        <v>2020</v>
      </c>
      <c r="I42" s="156" t="s">
        <v>136</v>
      </c>
      <c r="J42" s="156" t="s">
        <v>136</v>
      </c>
    </row>
    <row r="43" spans="2:10" ht="15" customHeight="1">
      <c r="B43" s="147">
        <v>1999</v>
      </c>
      <c r="C43" s="219">
        <v>16034</v>
      </c>
      <c r="D43" s="219">
        <v>11757</v>
      </c>
      <c r="E43" s="219">
        <v>4277</v>
      </c>
      <c r="F43" s="223">
        <v>26.7</v>
      </c>
      <c r="G43" s="219">
        <v>7251</v>
      </c>
      <c r="H43" s="219">
        <v>2015</v>
      </c>
      <c r="I43" s="156" t="s">
        <v>136</v>
      </c>
      <c r="J43" s="156" t="s">
        <v>136</v>
      </c>
    </row>
    <row r="44" spans="2:10" ht="15" customHeight="1">
      <c r="B44" s="147"/>
      <c r="C44" s="219"/>
      <c r="D44" s="219"/>
      <c r="E44" s="219"/>
      <c r="F44" s="223"/>
      <c r="G44" s="219"/>
      <c r="H44" s="219"/>
      <c r="I44" s="219"/>
      <c r="J44" s="156"/>
    </row>
    <row r="45" spans="2:10" ht="15" customHeight="1">
      <c r="B45" s="147">
        <v>2000</v>
      </c>
      <c r="C45" s="219">
        <v>16159</v>
      </c>
      <c r="D45" s="219">
        <v>11619</v>
      </c>
      <c r="E45" s="219">
        <v>4540</v>
      </c>
      <c r="F45" s="223">
        <v>28</v>
      </c>
      <c r="G45" s="219">
        <v>6894</v>
      </c>
      <c r="H45" s="219">
        <v>2258</v>
      </c>
      <c r="I45" s="219">
        <v>1329</v>
      </c>
      <c r="J45" s="156">
        <v>1138</v>
      </c>
    </row>
    <row r="46" spans="2:10" ht="15" customHeight="1">
      <c r="B46" s="147">
        <v>2001</v>
      </c>
      <c r="C46" s="219">
        <v>15786</v>
      </c>
      <c r="D46" s="219">
        <v>11193</v>
      </c>
      <c r="E46" s="219">
        <v>4594</v>
      </c>
      <c r="F46" s="223">
        <v>29</v>
      </c>
      <c r="G46" s="219">
        <v>6708</v>
      </c>
      <c r="H46" s="219">
        <v>2329</v>
      </c>
      <c r="I46" s="219">
        <v>1100</v>
      </c>
      <c r="J46" s="156">
        <v>1056</v>
      </c>
    </row>
    <row r="47" spans="2:10" ht="15" customHeight="1">
      <c r="B47" s="147">
        <v>2002</v>
      </c>
      <c r="C47" s="219">
        <v>15707</v>
      </c>
      <c r="D47" s="219">
        <v>11041</v>
      </c>
      <c r="E47" s="219">
        <v>4666</v>
      </c>
      <c r="F47" s="223">
        <v>30</v>
      </c>
      <c r="G47" s="219">
        <v>6447</v>
      </c>
      <c r="H47" s="219">
        <v>2473</v>
      </c>
      <c r="I47" s="219">
        <v>1021</v>
      </c>
      <c r="J47" s="156">
        <v>1100</v>
      </c>
    </row>
    <row r="48" spans="2:10" ht="15" customHeight="1">
      <c r="B48" s="147">
        <v>2003</v>
      </c>
      <c r="C48" s="219">
        <v>15916</v>
      </c>
      <c r="D48" s="219">
        <v>11110</v>
      </c>
      <c r="E48" s="219">
        <v>4806</v>
      </c>
      <c r="F48" s="223">
        <v>30</v>
      </c>
      <c r="G48" s="219">
        <v>6541</v>
      </c>
      <c r="H48" s="219">
        <v>2666</v>
      </c>
      <c r="I48" s="219">
        <v>885</v>
      </c>
      <c r="J48" s="156">
        <v>1018</v>
      </c>
    </row>
    <row r="49" spans="2:10" ht="15" customHeight="1">
      <c r="B49" s="147">
        <v>2004</v>
      </c>
      <c r="C49" s="219">
        <v>16103</v>
      </c>
      <c r="D49" s="219">
        <v>11250</v>
      </c>
      <c r="E49" s="219">
        <v>4853</v>
      </c>
      <c r="F49" s="223">
        <v>30</v>
      </c>
      <c r="G49" s="219">
        <v>6565</v>
      </c>
      <c r="H49" s="219">
        <v>2868</v>
      </c>
      <c r="I49" s="219">
        <v>844</v>
      </c>
      <c r="J49" s="156">
        <v>973</v>
      </c>
    </row>
    <row r="50" spans="2:10" ht="15" customHeight="1">
      <c r="B50" s="147"/>
      <c r="C50" s="219"/>
      <c r="D50" s="219"/>
      <c r="E50" s="219"/>
      <c r="F50" s="223"/>
      <c r="G50" s="219"/>
      <c r="H50" s="219"/>
      <c r="I50" s="219"/>
      <c r="J50" s="156"/>
    </row>
    <row r="51" spans="2:10" ht="15" customHeight="1">
      <c r="B51" s="147">
        <v>2005</v>
      </c>
      <c r="C51" s="219">
        <v>16179</v>
      </c>
      <c r="D51" s="219">
        <v>10990</v>
      </c>
      <c r="E51" s="219">
        <v>5189</v>
      </c>
      <c r="F51" s="223">
        <v>32</v>
      </c>
      <c r="G51" s="219">
        <v>6421</v>
      </c>
      <c r="H51" s="219">
        <v>2722</v>
      </c>
      <c r="I51" s="219">
        <v>665</v>
      </c>
      <c r="J51" s="156">
        <v>1182</v>
      </c>
    </row>
    <row r="52" spans="2:10" ht="15" customHeight="1">
      <c r="B52" s="147">
        <v>2006</v>
      </c>
      <c r="C52" s="219">
        <v>16089</v>
      </c>
      <c r="D52" s="219">
        <v>10771</v>
      </c>
      <c r="E52" s="219">
        <v>5318</v>
      </c>
      <c r="F52" s="223">
        <v>33</v>
      </c>
      <c r="G52" s="219">
        <v>6263</v>
      </c>
      <c r="H52" s="219">
        <v>2798</v>
      </c>
      <c r="I52" s="219">
        <v>615</v>
      </c>
      <c r="J52" s="156">
        <v>1095</v>
      </c>
    </row>
    <row r="53" spans="2:10" ht="15" customHeight="1">
      <c r="B53" s="147">
        <v>2007</v>
      </c>
      <c r="C53" s="219">
        <v>16727</v>
      </c>
      <c r="D53" s="219">
        <v>11087</v>
      </c>
      <c r="E53" s="219">
        <v>5640</v>
      </c>
      <c r="F53" s="223">
        <v>34</v>
      </c>
      <c r="G53" s="219">
        <v>6598</v>
      </c>
      <c r="H53" s="219">
        <v>2839</v>
      </c>
      <c r="I53" s="219">
        <v>557</v>
      </c>
      <c r="J53" s="156">
        <v>1093</v>
      </c>
    </row>
    <row r="54" spans="2:10" ht="15" customHeight="1">
      <c r="B54" s="147">
        <v>2008</v>
      </c>
      <c r="C54" s="219">
        <v>16751</v>
      </c>
      <c r="D54" s="219">
        <v>10863</v>
      </c>
      <c r="E54" s="219">
        <v>5888</v>
      </c>
      <c r="F54" s="223">
        <v>35</v>
      </c>
      <c r="G54" s="219">
        <v>6627</v>
      </c>
      <c r="H54" s="219">
        <v>2713</v>
      </c>
      <c r="I54" s="219">
        <v>701</v>
      </c>
      <c r="J54" s="156">
        <v>822</v>
      </c>
    </row>
    <row r="55" spans="2:10" ht="15" customHeight="1">
      <c r="B55" s="147">
        <v>2009</v>
      </c>
      <c r="C55" s="219">
        <v>16779</v>
      </c>
      <c r="D55" s="219">
        <v>10818</v>
      </c>
      <c r="E55" s="219">
        <v>5961</v>
      </c>
      <c r="F55" s="223">
        <v>36</v>
      </c>
      <c r="G55" s="219">
        <v>6611</v>
      </c>
      <c r="H55" s="219">
        <v>2699</v>
      </c>
      <c r="I55" s="219">
        <v>986</v>
      </c>
      <c r="J55" s="156">
        <v>522</v>
      </c>
    </row>
    <row r="56" spans="2:10" ht="15" customHeight="1">
      <c r="B56" s="147"/>
      <c r="C56" s="219"/>
      <c r="D56" s="219"/>
      <c r="E56" s="219"/>
      <c r="F56" s="223"/>
      <c r="G56" s="219"/>
      <c r="H56" s="219"/>
      <c r="I56" s="219"/>
      <c r="J56" s="156"/>
    </row>
    <row r="57" spans="2:10" ht="15" customHeight="1">
      <c r="B57" s="147">
        <v>2010</v>
      </c>
      <c r="C57" s="219">
        <v>17377</v>
      </c>
      <c r="D57" s="219">
        <v>11086</v>
      </c>
      <c r="E57" s="219">
        <v>6291</v>
      </c>
      <c r="F57" s="223">
        <v>36</v>
      </c>
      <c r="G57" s="219">
        <v>6970</v>
      </c>
      <c r="H57" s="219">
        <v>2680</v>
      </c>
      <c r="I57" s="219">
        <v>831</v>
      </c>
      <c r="J57" s="156">
        <v>605</v>
      </c>
    </row>
    <row r="58" spans="2:10" ht="15" customHeight="1">
      <c r="B58" s="147">
        <v>2011</v>
      </c>
      <c r="C58" s="219">
        <v>17125</v>
      </c>
      <c r="D58" s="219">
        <v>10784</v>
      </c>
      <c r="E58" s="219">
        <v>6341</v>
      </c>
      <c r="F58" s="223">
        <v>37</v>
      </c>
      <c r="G58" s="219">
        <v>6700</v>
      </c>
      <c r="H58" s="219">
        <v>2625</v>
      </c>
      <c r="I58" s="219">
        <v>873</v>
      </c>
      <c r="J58" s="156">
        <v>586</v>
      </c>
    </row>
    <row r="59" spans="2:10" ht="15" customHeight="1">
      <c r="B59" s="147">
        <v>2012</v>
      </c>
      <c r="C59" s="219">
        <v>17706</v>
      </c>
      <c r="D59" s="219">
        <v>10997</v>
      </c>
      <c r="E59" s="219">
        <v>6709</v>
      </c>
      <c r="F59" s="223">
        <v>38</v>
      </c>
      <c r="G59" s="219">
        <v>6987</v>
      </c>
      <c r="H59" s="219">
        <v>2518</v>
      </c>
      <c r="I59" s="219">
        <v>652</v>
      </c>
      <c r="J59" s="156">
        <v>840</v>
      </c>
    </row>
    <row r="60" spans="2:10" ht="15" customHeight="1">
      <c r="B60" s="147">
        <v>2013</v>
      </c>
      <c r="C60" s="219">
        <v>18137</v>
      </c>
      <c r="D60" s="219">
        <v>11304</v>
      </c>
      <c r="E60" s="219">
        <v>6833</v>
      </c>
      <c r="F60" s="223">
        <v>38</v>
      </c>
      <c r="G60" s="219">
        <v>7220</v>
      </c>
      <c r="H60" s="219">
        <v>2607</v>
      </c>
      <c r="I60" s="219">
        <v>766</v>
      </c>
      <c r="J60" s="156">
        <v>711</v>
      </c>
    </row>
    <row r="61" spans="2:10" ht="15" customHeight="1">
      <c r="B61" s="147">
        <v>2014</v>
      </c>
      <c r="C61" s="219">
        <v>19039</v>
      </c>
      <c r="D61" s="219">
        <v>11672</v>
      </c>
      <c r="E61" s="219">
        <v>7367</v>
      </c>
      <c r="F61" s="223">
        <v>39</v>
      </c>
      <c r="G61" s="219">
        <v>7596</v>
      </c>
      <c r="H61" s="219">
        <v>2502</v>
      </c>
      <c r="I61" s="219">
        <v>972</v>
      </c>
      <c r="J61" s="156">
        <v>602</v>
      </c>
    </row>
    <row r="62" spans="2:10" ht="15" customHeight="1">
      <c r="B62" s="147"/>
      <c r="C62" s="219"/>
      <c r="D62" s="219"/>
      <c r="E62" s="219"/>
      <c r="F62" s="223"/>
      <c r="G62" s="219"/>
      <c r="H62" s="219"/>
      <c r="I62" s="219"/>
      <c r="J62" s="156"/>
    </row>
    <row r="63" spans="2:10" ht="15" customHeight="1">
      <c r="B63" s="147">
        <v>2015</v>
      </c>
      <c r="C63" s="219">
        <v>19768</v>
      </c>
      <c r="D63" s="219">
        <v>12196</v>
      </c>
      <c r="E63" s="219">
        <v>7572</v>
      </c>
      <c r="F63" s="223">
        <v>38</v>
      </c>
      <c r="G63" s="219">
        <v>7730</v>
      </c>
      <c r="H63" s="219">
        <v>2593</v>
      </c>
      <c r="I63" s="219">
        <v>1276</v>
      </c>
      <c r="J63" s="156">
        <v>597</v>
      </c>
    </row>
    <row r="64" spans="2:10" ht="15" customHeight="1">
      <c r="B64" s="147">
        <v>2016</v>
      </c>
      <c r="C64" s="219">
        <v>21480</v>
      </c>
      <c r="D64" s="219">
        <v>13359</v>
      </c>
      <c r="E64" s="219">
        <v>8121</v>
      </c>
      <c r="F64" s="223">
        <v>38</v>
      </c>
      <c r="G64" s="219">
        <v>8290</v>
      </c>
      <c r="H64" s="219">
        <v>2670</v>
      </c>
      <c r="I64" s="219">
        <v>1698</v>
      </c>
      <c r="J64" s="156">
        <v>701</v>
      </c>
    </row>
    <row r="65" spans="2:11" ht="15" customHeight="1">
      <c r="B65" s="147">
        <v>2017</v>
      </c>
      <c r="C65" s="219">
        <v>21133</v>
      </c>
      <c r="D65" s="219">
        <v>13108</v>
      </c>
      <c r="E65" s="219">
        <v>8025</v>
      </c>
      <c r="F65" s="223">
        <v>38</v>
      </c>
      <c r="G65" s="219">
        <v>8121</v>
      </c>
      <c r="H65" s="219">
        <v>2597</v>
      </c>
      <c r="I65" s="219">
        <v>1688</v>
      </c>
      <c r="J65" s="156">
        <v>702</v>
      </c>
    </row>
    <row r="66" spans="2:11" ht="15" customHeight="1">
      <c r="B66" s="147">
        <v>2018</v>
      </c>
      <c r="C66" s="219">
        <v>21126</v>
      </c>
      <c r="D66" s="219">
        <v>13283</v>
      </c>
      <c r="E66" s="219">
        <v>7843</v>
      </c>
      <c r="F66" s="223">
        <v>37</v>
      </c>
      <c r="G66" s="219">
        <v>8294</v>
      </c>
      <c r="H66" s="219">
        <v>2558</v>
      </c>
      <c r="I66" s="219">
        <v>1774</v>
      </c>
      <c r="J66" s="156">
        <v>657</v>
      </c>
    </row>
    <row r="67" spans="2:11" ht="15" customHeight="1">
      <c r="B67" s="150">
        <v>2019</v>
      </c>
      <c r="C67" s="219">
        <v>20940</v>
      </c>
      <c r="D67" s="219">
        <v>12999</v>
      </c>
      <c r="E67" s="219">
        <v>7941</v>
      </c>
      <c r="F67" s="223">
        <v>37.9</v>
      </c>
      <c r="G67" s="219">
        <v>8188</v>
      </c>
      <c r="H67" s="219">
        <v>2494</v>
      </c>
      <c r="I67" s="219">
        <v>1777</v>
      </c>
      <c r="J67" s="156">
        <v>540</v>
      </c>
    </row>
    <row r="68" spans="2:11" ht="15" customHeight="1">
      <c r="B68" s="147"/>
      <c r="C68" s="219"/>
      <c r="D68" s="219"/>
      <c r="E68" s="219"/>
      <c r="F68" s="223"/>
      <c r="G68" s="219"/>
      <c r="H68" s="219"/>
      <c r="I68" s="219"/>
      <c r="J68" s="156"/>
    </row>
    <row r="69" spans="2:11" ht="15" customHeight="1">
      <c r="B69" s="147">
        <v>2020</v>
      </c>
      <c r="C69" s="219">
        <v>20431</v>
      </c>
      <c r="D69" s="219">
        <v>12589</v>
      </c>
      <c r="E69" s="219">
        <v>7842</v>
      </c>
      <c r="F69" s="223">
        <v>38.4</v>
      </c>
      <c r="G69" s="219">
        <v>7938</v>
      </c>
      <c r="H69" s="219">
        <v>2332</v>
      </c>
      <c r="I69" s="219">
        <v>1804</v>
      </c>
      <c r="J69" s="156">
        <v>515</v>
      </c>
    </row>
    <row r="70" spans="2:11" ht="15" customHeight="1">
      <c r="B70" s="147">
        <v>2021</v>
      </c>
      <c r="C70" s="219">
        <v>21018</v>
      </c>
      <c r="D70" s="219">
        <v>12934</v>
      </c>
      <c r="E70" s="219">
        <v>8084</v>
      </c>
      <c r="F70" s="223">
        <v>38.5</v>
      </c>
      <c r="G70" s="219">
        <v>8192</v>
      </c>
      <c r="H70" s="219">
        <v>2388</v>
      </c>
      <c r="I70" s="219">
        <v>1816</v>
      </c>
      <c r="J70" s="156">
        <v>538</v>
      </c>
    </row>
    <row r="71" spans="2:11" s="3" customFormat="1" ht="15" customHeight="1">
      <c r="B71" s="150">
        <v>2022</v>
      </c>
      <c r="C71" s="219">
        <v>19054</v>
      </c>
      <c r="D71" s="219">
        <v>11479</v>
      </c>
      <c r="E71" s="219">
        <v>7575</v>
      </c>
      <c r="F71" s="223">
        <v>39.755431930303345</v>
      </c>
      <c r="G71" s="219">
        <v>6886</v>
      </c>
      <c r="H71" s="156">
        <v>2169</v>
      </c>
      <c r="I71" s="218">
        <v>1860</v>
      </c>
      <c r="J71" s="218">
        <v>564</v>
      </c>
    </row>
    <row r="72" spans="2:11" s="3" customFormat="1" ht="15" customHeight="1">
      <c r="B72" s="150">
        <v>2023</v>
      </c>
      <c r="C72" s="219">
        <v>18264</v>
      </c>
      <c r="D72" s="219">
        <v>11144</v>
      </c>
      <c r="E72" s="219">
        <v>7120</v>
      </c>
      <c r="F72" s="223">
        <v>39</v>
      </c>
      <c r="G72" s="219">
        <v>6405</v>
      </c>
      <c r="H72" s="156">
        <v>2214</v>
      </c>
      <c r="I72" s="218">
        <v>1938</v>
      </c>
      <c r="J72" s="218">
        <v>587</v>
      </c>
    </row>
    <row r="73" spans="2:11" s="78" customFormat="1" ht="15" customHeight="1">
      <c r="B73" s="221">
        <v>2024</v>
      </c>
      <c r="C73" s="224">
        <v>17553</v>
      </c>
      <c r="D73" s="224">
        <v>10702</v>
      </c>
      <c r="E73" s="224">
        <v>6851</v>
      </c>
      <c r="F73" s="225">
        <f>SUM(E73/C73)*100</f>
        <v>39.030365179741352</v>
      </c>
      <c r="G73" s="390">
        <v>6089</v>
      </c>
      <c r="H73" s="390">
        <v>2197</v>
      </c>
      <c r="I73" s="411">
        <v>1734</v>
      </c>
      <c r="J73" s="390">
        <v>682</v>
      </c>
    </row>
    <row r="74" spans="2:11">
      <c r="B74" s="551"/>
      <c r="C74" s="551"/>
      <c r="D74" s="551"/>
      <c r="E74" s="551"/>
      <c r="F74" s="551"/>
      <c r="G74" s="551"/>
      <c r="H74" s="551"/>
      <c r="I74" s="551"/>
      <c r="J74" s="551"/>
    </row>
    <row r="75" spans="2:11">
      <c r="B75" s="582" t="s">
        <v>716</v>
      </c>
      <c r="C75" s="582"/>
      <c r="D75" s="582"/>
      <c r="E75" s="582"/>
      <c r="F75" s="582"/>
      <c r="G75" s="582"/>
      <c r="H75" s="582"/>
      <c r="I75" s="582"/>
      <c r="J75" s="582"/>
    </row>
    <row r="76" spans="2:11">
      <c r="B76" s="110"/>
      <c r="C76" s="110"/>
      <c r="D76" s="110"/>
      <c r="E76" s="110"/>
      <c r="F76" s="110"/>
      <c r="G76" s="110"/>
      <c r="H76" s="110"/>
      <c r="I76" s="110"/>
      <c r="J76" s="110"/>
    </row>
    <row r="77" spans="2:11">
      <c r="J77" s="196" t="s">
        <v>736</v>
      </c>
      <c r="K77" s="197"/>
    </row>
  </sheetData>
  <mergeCells count="15">
    <mergeCell ref="B75:J75"/>
    <mergeCell ref="B3:I3"/>
    <mergeCell ref="E7:E8"/>
    <mergeCell ref="F7:F8"/>
    <mergeCell ref="I7:J7"/>
    <mergeCell ref="B74:J74"/>
    <mergeCell ref="B4:B8"/>
    <mergeCell ref="C4:C8"/>
    <mergeCell ref="D4:F4"/>
    <mergeCell ref="G4:J5"/>
    <mergeCell ref="D5:D8"/>
    <mergeCell ref="E5:F6"/>
    <mergeCell ref="G6:G8"/>
    <mergeCell ref="H6:H8"/>
    <mergeCell ref="I6:J6"/>
  </mergeCells>
  <hyperlinks>
    <hyperlink ref="J77" location="Inhaltsverzeichnis!A1" display="› Zurück zum Inhaltsverzeichnis" xr:uid="{841F2423-4B6C-471E-B2B6-807AC9146BD0}"/>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2"/>
  <dimension ref="B1:I75"/>
  <sheetViews>
    <sheetView zoomScaleNormal="100" workbookViewId="0">
      <pane ySplit="5" topLeftCell="A6" activePane="bottomLeft" state="frozen"/>
      <selection pane="bottomLeft" activeCell="F68" sqref="F68"/>
    </sheetView>
  </sheetViews>
  <sheetFormatPr baseColWidth="10" defaultColWidth="11.375" defaultRowHeight="11.4"/>
  <cols>
    <col min="1" max="1" width="2.75" style="97" customWidth="1"/>
    <col min="2" max="2" width="18.25" style="97" customWidth="1"/>
    <col min="3" max="6" width="16.625" style="97" customWidth="1"/>
    <col min="7" max="7" width="18.375" style="103" customWidth="1"/>
    <col min="8" max="16384" width="11.375" style="97"/>
  </cols>
  <sheetData>
    <row r="1" spans="2:9" s="99" customFormat="1" ht="14.1" customHeight="1">
      <c r="B1" s="391"/>
      <c r="C1" s="391"/>
      <c r="D1" s="391"/>
      <c r="E1" s="391"/>
      <c r="F1" s="391"/>
      <c r="G1" s="391"/>
      <c r="H1" s="391"/>
      <c r="I1" s="392"/>
    </row>
    <row r="2" spans="2:9" s="99" customFormat="1" ht="20.100000000000001" customHeight="1">
      <c r="B2" s="93" t="s">
        <v>337</v>
      </c>
      <c r="C2" s="392"/>
      <c r="D2" s="392"/>
      <c r="E2" s="392"/>
      <c r="F2" s="392"/>
      <c r="G2" s="392"/>
      <c r="H2" s="392"/>
      <c r="I2" s="392"/>
    </row>
    <row r="3" spans="2:9" s="395" customFormat="1" ht="50.1" customHeight="1">
      <c r="B3" s="543" t="s">
        <v>803</v>
      </c>
      <c r="C3" s="543"/>
      <c r="D3" s="543"/>
      <c r="E3" s="543"/>
      <c r="F3" s="543"/>
      <c r="G3" s="543"/>
      <c r="H3" s="394"/>
      <c r="I3" s="394"/>
    </row>
    <row r="4" spans="2:9" ht="18" customHeight="1">
      <c r="B4" s="539" t="s">
        <v>24</v>
      </c>
      <c r="C4" s="545" t="s">
        <v>25</v>
      </c>
      <c r="D4" s="545"/>
      <c r="E4" s="545"/>
      <c r="F4" s="545" t="s">
        <v>804</v>
      </c>
      <c r="G4" s="584" t="s">
        <v>805</v>
      </c>
    </row>
    <row r="5" spans="2:9" ht="22.8">
      <c r="B5" s="539"/>
      <c r="C5" s="383" t="s">
        <v>14</v>
      </c>
      <c r="D5" s="383" t="s">
        <v>166</v>
      </c>
      <c r="E5" s="383" t="s">
        <v>167</v>
      </c>
      <c r="F5" s="545"/>
      <c r="G5" s="584"/>
    </row>
    <row r="6" spans="2:9" ht="15" customHeight="1">
      <c r="B6" s="293">
        <v>1970</v>
      </c>
      <c r="C6" s="311">
        <v>18390</v>
      </c>
      <c r="D6" s="311">
        <v>17048</v>
      </c>
      <c r="E6" s="311">
        <v>1342</v>
      </c>
      <c r="F6" s="311">
        <v>350533</v>
      </c>
      <c r="G6" s="294">
        <v>52.5</v>
      </c>
    </row>
    <row r="7" spans="2:9" ht="15" customHeight="1">
      <c r="B7" s="147">
        <v>1971</v>
      </c>
      <c r="C7" s="156">
        <v>17637</v>
      </c>
      <c r="D7" s="156">
        <v>15815</v>
      </c>
      <c r="E7" s="156">
        <v>1822</v>
      </c>
      <c r="F7" s="156">
        <v>349653</v>
      </c>
      <c r="G7" s="157">
        <v>50.4</v>
      </c>
    </row>
    <row r="8" spans="2:9" ht="15" customHeight="1">
      <c r="B8" s="147">
        <v>1972</v>
      </c>
      <c r="C8" s="156">
        <v>15223</v>
      </c>
      <c r="D8" s="156">
        <v>13155</v>
      </c>
      <c r="E8" s="156">
        <v>2068</v>
      </c>
      <c r="F8" s="156">
        <v>348198</v>
      </c>
      <c r="G8" s="157">
        <v>43.7</v>
      </c>
    </row>
    <row r="9" spans="2:9" ht="15" customHeight="1">
      <c r="B9" s="147">
        <v>1973</v>
      </c>
      <c r="C9" s="156">
        <v>13666</v>
      </c>
      <c r="D9" s="156">
        <v>11360</v>
      </c>
      <c r="E9" s="156">
        <v>2306</v>
      </c>
      <c r="F9" s="156">
        <v>346213</v>
      </c>
      <c r="G9" s="157">
        <v>39.5</v>
      </c>
    </row>
    <row r="10" spans="2:9" ht="15" customHeight="1">
      <c r="B10" s="147">
        <v>1974</v>
      </c>
      <c r="C10" s="156">
        <v>13535</v>
      </c>
      <c r="D10" s="156">
        <v>10993</v>
      </c>
      <c r="E10" s="156">
        <v>2542</v>
      </c>
      <c r="F10" s="156">
        <v>345321</v>
      </c>
      <c r="G10" s="157">
        <v>39.200000000000003</v>
      </c>
    </row>
    <row r="11" spans="2:9" ht="15" customHeight="1">
      <c r="B11" s="147"/>
      <c r="C11" s="156"/>
      <c r="D11" s="156"/>
      <c r="E11" s="156"/>
      <c r="F11" s="156"/>
      <c r="G11" s="157"/>
    </row>
    <row r="12" spans="2:9" ht="15" customHeight="1">
      <c r="B12" s="147">
        <v>1975</v>
      </c>
      <c r="C12" s="156">
        <v>13192</v>
      </c>
      <c r="D12" s="156">
        <v>10415</v>
      </c>
      <c r="E12" s="156">
        <v>2777</v>
      </c>
      <c r="F12" s="156">
        <v>344970</v>
      </c>
      <c r="G12" s="157">
        <v>38.200000000000003</v>
      </c>
    </row>
    <row r="13" spans="2:9" ht="15" customHeight="1">
      <c r="B13" s="147">
        <v>1976</v>
      </c>
      <c r="C13" s="156">
        <v>13601</v>
      </c>
      <c r="D13" s="156">
        <v>10865</v>
      </c>
      <c r="E13" s="156">
        <v>2736</v>
      </c>
      <c r="F13" s="156">
        <v>346374</v>
      </c>
      <c r="G13" s="157">
        <v>39.299999999999997</v>
      </c>
    </row>
    <row r="14" spans="2:9" ht="15" customHeight="1">
      <c r="B14" s="147">
        <v>1977</v>
      </c>
      <c r="C14" s="156">
        <v>12987</v>
      </c>
      <c r="D14" s="156">
        <v>10275</v>
      </c>
      <c r="E14" s="156">
        <v>2712</v>
      </c>
      <c r="F14" s="156">
        <v>346624</v>
      </c>
      <c r="G14" s="157">
        <v>37.5</v>
      </c>
    </row>
    <row r="15" spans="2:9" ht="15" customHeight="1">
      <c r="B15" s="147">
        <v>1978</v>
      </c>
      <c r="C15" s="156">
        <v>12616</v>
      </c>
      <c r="D15" s="156">
        <v>9897</v>
      </c>
      <c r="E15" s="156">
        <v>2719</v>
      </c>
      <c r="F15" s="156">
        <v>348784</v>
      </c>
      <c r="G15" s="157">
        <v>36.200000000000003</v>
      </c>
    </row>
    <row r="16" spans="2:9" ht="15" customHeight="1">
      <c r="B16" s="147">
        <v>1979</v>
      </c>
      <c r="C16" s="156">
        <v>12722</v>
      </c>
      <c r="D16" s="156">
        <v>9987</v>
      </c>
      <c r="E16" s="156">
        <v>2735</v>
      </c>
      <c r="F16" s="156">
        <v>348649</v>
      </c>
      <c r="G16" s="157">
        <v>36.5</v>
      </c>
    </row>
    <row r="17" spans="2:7" ht="15" customHeight="1">
      <c r="B17" s="147"/>
      <c r="C17" s="156"/>
      <c r="D17" s="156"/>
      <c r="E17" s="156"/>
      <c r="F17" s="156"/>
      <c r="G17" s="157"/>
    </row>
    <row r="18" spans="2:7" ht="15" customHeight="1">
      <c r="B18" s="147">
        <v>1980</v>
      </c>
      <c r="C18" s="156">
        <v>13580</v>
      </c>
      <c r="D18" s="156">
        <v>10701</v>
      </c>
      <c r="E18" s="156">
        <v>2879</v>
      </c>
      <c r="F18" s="156">
        <v>347851</v>
      </c>
      <c r="G18" s="157">
        <v>39</v>
      </c>
    </row>
    <row r="19" spans="2:7" ht="15" customHeight="1">
      <c r="B19" s="147">
        <v>1981</v>
      </c>
      <c r="C19" s="156">
        <v>13494</v>
      </c>
      <c r="D19" s="156">
        <v>10505</v>
      </c>
      <c r="E19" s="156">
        <v>2989</v>
      </c>
      <c r="F19" s="156">
        <v>348105</v>
      </c>
      <c r="G19" s="157">
        <v>38.799999999999997</v>
      </c>
    </row>
    <row r="20" spans="2:7" ht="15" customHeight="1">
      <c r="B20" s="147">
        <v>1982</v>
      </c>
      <c r="C20" s="156">
        <v>13262</v>
      </c>
      <c r="D20" s="156">
        <v>10388</v>
      </c>
      <c r="E20" s="156">
        <v>2874</v>
      </c>
      <c r="F20" s="156">
        <v>348429</v>
      </c>
      <c r="G20" s="157">
        <v>38.1</v>
      </c>
    </row>
    <row r="21" spans="2:7" ht="15" customHeight="1">
      <c r="B21" s="147">
        <v>1983</v>
      </c>
      <c r="C21" s="156">
        <v>12818</v>
      </c>
      <c r="D21" s="156">
        <v>10219</v>
      </c>
      <c r="E21" s="156">
        <v>2599</v>
      </c>
      <c r="F21" s="156">
        <v>346510</v>
      </c>
      <c r="G21" s="157">
        <v>37</v>
      </c>
    </row>
    <row r="22" spans="2:7" ht="15" customHeight="1">
      <c r="B22" s="147">
        <v>1984</v>
      </c>
      <c r="C22" s="156">
        <v>12407</v>
      </c>
      <c r="D22" s="156">
        <v>10070</v>
      </c>
      <c r="E22" s="156">
        <v>2337</v>
      </c>
      <c r="F22" s="156">
        <v>341902</v>
      </c>
      <c r="G22" s="157">
        <v>36.299999999999997</v>
      </c>
    </row>
    <row r="23" spans="2:7" ht="15" customHeight="1">
      <c r="B23" s="147"/>
      <c r="C23" s="156"/>
      <c r="D23" s="156"/>
      <c r="E23" s="156"/>
      <c r="F23" s="156"/>
      <c r="G23" s="157"/>
    </row>
    <row r="24" spans="2:7" ht="15" customHeight="1">
      <c r="B24" s="147">
        <v>1985</v>
      </c>
      <c r="C24" s="156">
        <v>12711</v>
      </c>
      <c r="D24" s="156">
        <v>10439</v>
      </c>
      <c r="E24" s="156">
        <v>2272</v>
      </c>
      <c r="F24" s="156">
        <v>336734</v>
      </c>
      <c r="G24" s="157">
        <v>37.700000000000003</v>
      </c>
    </row>
    <row r="25" spans="2:7" ht="15" customHeight="1">
      <c r="B25" s="147">
        <v>1986</v>
      </c>
      <c r="C25" s="156">
        <v>13404</v>
      </c>
      <c r="D25" s="156">
        <v>10879</v>
      </c>
      <c r="E25" s="156">
        <v>2525</v>
      </c>
      <c r="F25" s="156">
        <v>332687</v>
      </c>
      <c r="G25" s="157">
        <v>40.299999999999997</v>
      </c>
    </row>
    <row r="26" spans="2:7" ht="15" customHeight="1">
      <c r="B26" s="147">
        <v>1987</v>
      </c>
      <c r="C26" s="156">
        <v>14259</v>
      </c>
      <c r="D26" s="156">
        <v>11466</v>
      </c>
      <c r="E26" s="156">
        <v>2793</v>
      </c>
      <c r="F26" s="156">
        <v>336715</v>
      </c>
      <c r="G26" s="157">
        <v>42.3</v>
      </c>
    </row>
    <row r="27" spans="2:7" ht="15" customHeight="1">
      <c r="B27" s="147">
        <v>1988</v>
      </c>
      <c r="C27" s="156">
        <v>15359</v>
      </c>
      <c r="D27" s="156">
        <v>12224</v>
      </c>
      <c r="E27" s="156">
        <v>3135</v>
      </c>
      <c r="F27" s="156">
        <v>336002</v>
      </c>
      <c r="G27" s="157">
        <v>45.7</v>
      </c>
    </row>
    <row r="28" spans="2:7" ht="15" customHeight="1">
      <c r="B28" s="147">
        <v>1989</v>
      </c>
      <c r="C28" s="156">
        <v>15335</v>
      </c>
      <c r="D28" s="156">
        <v>12023</v>
      </c>
      <c r="E28" s="156">
        <v>3312</v>
      </c>
      <c r="F28" s="156">
        <v>338016</v>
      </c>
      <c r="G28" s="157">
        <v>45.4</v>
      </c>
    </row>
    <row r="29" spans="2:7" ht="15" customHeight="1">
      <c r="B29" s="147"/>
      <c r="C29" s="156"/>
      <c r="D29" s="156"/>
      <c r="E29" s="156"/>
      <c r="F29" s="156"/>
      <c r="G29" s="157"/>
    </row>
    <row r="30" spans="2:7" ht="15" customHeight="1">
      <c r="B30" s="147">
        <v>1990</v>
      </c>
      <c r="C30" s="156">
        <v>16693</v>
      </c>
      <c r="D30" s="156">
        <v>13088</v>
      </c>
      <c r="E30" s="156">
        <v>3605</v>
      </c>
      <c r="F30" s="156">
        <v>345703</v>
      </c>
      <c r="G30" s="157">
        <v>48.3</v>
      </c>
    </row>
    <row r="31" spans="2:7" ht="15" customHeight="1">
      <c r="B31" s="147">
        <v>1991</v>
      </c>
      <c r="C31" s="156">
        <v>16503</v>
      </c>
      <c r="D31" s="156">
        <v>12845</v>
      </c>
      <c r="E31" s="156">
        <v>3658</v>
      </c>
      <c r="F31" s="156">
        <v>350783</v>
      </c>
      <c r="G31" s="157">
        <v>47</v>
      </c>
    </row>
    <row r="32" spans="2:7" ht="15" customHeight="1">
      <c r="B32" s="147">
        <v>1992</v>
      </c>
      <c r="C32" s="156">
        <v>16497</v>
      </c>
      <c r="D32" s="156">
        <v>12572</v>
      </c>
      <c r="E32" s="156">
        <v>3925</v>
      </c>
      <c r="F32" s="156">
        <v>354467</v>
      </c>
      <c r="G32" s="157">
        <v>46.5</v>
      </c>
    </row>
    <row r="33" spans="2:7" ht="15" customHeight="1">
      <c r="B33" s="147">
        <v>1993</v>
      </c>
      <c r="C33" s="156">
        <v>16257</v>
      </c>
      <c r="D33" s="156">
        <v>12307</v>
      </c>
      <c r="E33" s="156">
        <v>3950</v>
      </c>
      <c r="F33" s="156">
        <v>358272</v>
      </c>
      <c r="G33" s="157">
        <v>45.4</v>
      </c>
    </row>
    <row r="34" spans="2:7" ht="15" customHeight="1">
      <c r="B34" s="147">
        <v>1994</v>
      </c>
      <c r="C34" s="156">
        <v>16201</v>
      </c>
      <c r="D34" s="156">
        <v>12255</v>
      </c>
      <c r="E34" s="156">
        <v>3946</v>
      </c>
      <c r="F34" s="156">
        <v>360043</v>
      </c>
      <c r="G34" s="157">
        <v>45</v>
      </c>
    </row>
    <row r="35" spans="2:7" ht="15" customHeight="1">
      <c r="B35" s="147"/>
      <c r="C35" s="156"/>
      <c r="D35" s="156"/>
      <c r="E35" s="156"/>
      <c r="F35" s="156"/>
      <c r="G35" s="157"/>
    </row>
    <row r="36" spans="2:7" ht="15" customHeight="1">
      <c r="B36" s="147">
        <v>1995</v>
      </c>
      <c r="C36" s="156">
        <v>15872</v>
      </c>
      <c r="D36" s="156">
        <v>11868</v>
      </c>
      <c r="E36" s="156">
        <v>4004</v>
      </c>
      <c r="F36" s="156">
        <v>360514</v>
      </c>
      <c r="G36" s="157">
        <v>44</v>
      </c>
    </row>
    <row r="37" spans="2:7" ht="15" customHeight="1">
      <c r="B37" s="147">
        <v>1996</v>
      </c>
      <c r="C37" s="156">
        <v>16594</v>
      </c>
      <c r="D37" s="156">
        <v>12184</v>
      </c>
      <c r="E37" s="156">
        <v>4410</v>
      </c>
      <c r="F37" s="156">
        <v>361338</v>
      </c>
      <c r="G37" s="157">
        <v>45.9</v>
      </c>
    </row>
    <row r="38" spans="2:7" ht="15" customHeight="1">
      <c r="B38" s="147">
        <v>1997</v>
      </c>
      <c r="C38" s="156">
        <v>16970</v>
      </c>
      <c r="D38" s="156">
        <v>12528</v>
      </c>
      <c r="E38" s="156">
        <v>4442</v>
      </c>
      <c r="F38" s="156">
        <v>361297</v>
      </c>
      <c r="G38" s="157">
        <v>47</v>
      </c>
    </row>
    <row r="39" spans="2:7" ht="15" customHeight="1">
      <c r="B39" s="147">
        <v>1998</v>
      </c>
      <c r="C39" s="156">
        <v>16235</v>
      </c>
      <c r="D39" s="156">
        <v>11912</v>
      </c>
      <c r="E39" s="156">
        <v>4323</v>
      </c>
      <c r="F39" s="156">
        <v>360586</v>
      </c>
      <c r="G39" s="157">
        <v>45</v>
      </c>
    </row>
    <row r="40" spans="2:7" ht="15" customHeight="1">
      <c r="B40" s="147">
        <v>1999</v>
      </c>
      <c r="C40" s="156">
        <v>16034</v>
      </c>
      <c r="D40" s="156">
        <v>11783</v>
      </c>
      <c r="E40" s="156">
        <v>4251</v>
      </c>
      <c r="F40" s="156">
        <v>361459</v>
      </c>
      <c r="G40" s="157">
        <v>44.4</v>
      </c>
    </row>
    <row r="41" spans="2:7" ht="15" customHeight="1">
      <c r="B41" s="147"/>
      <c r="C41" s="156"/>
      <c r="D41" s="156"/>
      <c r="E41" s="156"/>
      <c r="F41" s="156"/>
      <c r="G41" s="157"/>
    </row>
    <row r="42" spans="2:7" ht="15" customHeight="1">
      <c r="B42" s="147">
        <v>2000</v>
      </c>
      <c r="C42" s="156">
        <v>16159</v>
      </c>
      <c r="D42" s="156">
        <v>11718</v>
      </c>
      <c r="E42" s="156">
        <v>4441</v>
      </c>
      <c r="F42" s="156">
        <v>366599</v>
      </c>
      <c r="G42" s="157">
        <v>44.1</v>
      </c>
    </row>
    <row r="43" spans="2:7" ht="15" customHeight="1">
      <c r="B43" s="147">
        <v>2001</v>
      </c>
      <c r="C43" s="156">
        <v>15786</v>
      </c>
      <c r="D43" s="156">
        <v>11564</v>
      </c>
      <c r="E43" s="156">
        <v>4222</v>
      </c>
      <c r="F43" s="156">
        <v>370771</v>
      </c>
      <c r="G43" s="157">
        <v>42.6</v>
      </c>
    </row>
    <row r="44" spans="2:7" ht="15" customHeight="1">
      <c r="B44" s="147">
        <v>2002</v>
      </c>
      <c r="C44" s="156">
        <v>15707</v>
      </c>
      <c r="D44" s="156">
        <v>11386</v>
      </c>
      <c r="E44" s="156">
        <v>4321</v>
      </c>
      <c r="F44" s="156">
        <v>373770</v>
      </c>
      <c r="G44" s="157">
        <v>42</v>
      </c>
    </row>
    <row r="45" spans="2:7" ht="15" customHeight="1">
      <c r="B45" s="147">
        <v>2003</v>
      </c>
      <c r="C45" s="156">
        <v>15916</v>
      </c>
      <c r="D45" s="156">
        <v>11743</v>
      </c>
      <c r="E45" s="156">
        <v>4173</v>
      </c>
      <c r="F45" s="156">
        <v>376243</v>
      </c>
      <c r="G45" s="157">
        <v>42.3</v>
      </c>
    </row>
    <row r="46" spans="2:7" ht="15" customHeight="1">
      <c r="B46" s="147">
        <v>2004</v>
      </c>
      <c r="C46" s="156">
        <v>16103</v>
      </c>
      <c r="D46" s="156">
        <v>11915</v>
      </c>
      <c r="E46" s="156">
        <v>4188</v>
      </c>
      <c r="F46" s="156">
        <v>377940</v>
      </c>
      <c r="G46" s="157">
        <v>42.6</v>
      </c>
    </row>
    <row r="47" spans="2:7" ht="15" customHeight="1">
      <c r="B47" s="147"/>
      <c r="C47" s="156"/>
      <c r="D47" s="156"/>
      <c r="E47" s="156"/>
      <c r="F47" s="156"/>
      <c r="G47" s="157"/>
    </row>
    <row r="48" spans="2:7" ht="15" customHeight="1">
      <c r="B48" s="147">
        <v>2005</v>
      </c>
      <c r="C48" s="156">
        <v>16179</v>
      </c>
      <c r="D48" s="156">
        <v>11852</v>
      </c>
      <c r="E48" s="156">
        <v>4327</v>
      </c>
      <c r="F48" s="156">
        <v>379300</v>
      </c>
      <c r="G48" s="157">
        <v>42.7</v>
      </c>
    </row>
    <row r="49" spans="2:7" ht="15" customHeight="1">
      <c r="B49" s="147">
        <v>2006</v>
      </c>
      <c r="C49" s="156">
        <v>16089</v>
      </c>
      <c r="D49" s="156">
        <v>11902</v>
      </c>
      <c r="E49" s="156">
        <v>4187</v>
      </c>
      <c r="F49" s="156">
        <v>380108</v>
      </c>
      <c r="G49" s="157">
        <v>42.3</v>
      </c>
    </row>
    <row r="50" spans="2:7" ht="15" customHeight="1">
      <c r="B50" s="147">
        <v>2007</v>
      </c>
      <c r="C50" s="156">
        <v>16727</v>
      </c>
      <c r="D50" s="156">
        <v>12465</v>
      </c>
      <c r="E50" s="156">
        <v>4262</v>
      </c>
      <c r="F50" s="156">
        <v>382411</v>
      </c>
      <c r="G50" s="157">
        <v>43.7</v>
      </c>
    </row>
    <row r="51" spans="2:7" ht="15" customHeight="1">
      <c r="B51" s="147">
        <v>2008</v>
      </c>
      <c r="C51" s="156">
        <v>16751</v>
      </c>
      <c r="D51" s="156">
        <v>12683</v>
      </c>
      <c r="E51" s="156">
        <v>4068</v>
      </c>
      <c r="F51" s="156">
        <v>383153</v>
      </c>
      <c r="G51" s="157">
        <v>43.7</v>
      </c>
    </row>
    <row r="52" spans="2:7" ht="15" customHeight="1">
      <c r="B52" s="147">
        <v>2009</v>
      </c>
      <c r="C52" s="156">
        <v>16779</v>
      </c>
      <c r="D52" s="156">
        <v>12737</v>
      </c>
      <c r="E52" s="156">
        <v>4042</v>
      </c>
      <c r="F52" s="156">
        <v>381826</v>
      </c>
      <c r="G52" s="157">
        <v>43.9</v>
      </c>
    </row>
    <row r="53" spans="2:7" ht="15" customHeight="1">
      <c r="B53" s="147"/>
      <c r="C53" s="156"/>
      <c r="D53" s="156"/>
      <c r="E53" s="156"/>
      <c r="F53" s="156"/>
      <c r="G53" s="157"/>
    </row>
    <row r="54" spans="2:7" ht="15" customHeight="1">
      <c r="B54" s="147">
        <v>2010</v>
      </c>
      <c r="C54" s="156">
        <v>17377</v>
      </c>
      <c r="D54" s="156">
        <v>13319</v>
      </c>
      <c r="E54" s="156">
        <v>4058</v>
      </c>
      <c r="F54" s="156">
        <v>378909</v>
      </c>
      <c r="G54" s="157">
        <v>45.9</v>
      </c>
    </row>
    <row r="55" spans="2:7" ht="15" customHeight="1">
      <c r="B55" s="147">
        <v>2011</v>
      </c>
      <c r="C55" s="156">
        <v>17125</v>
      </c>
      <c r="D55" s="156">
        <v>13075</v>
      </c>
      <c r="E55" s="156">
        <v>4050</v>
      </c>
      <c r="F55" s="156">
        <v>362087</v>
      </c>
      <c r="G55" s="157">
        <v>47.3</v>
      </c>
    </row>
    <row r="56" spans="2:7" ht="15" customHeight="1">
      <c r="B56" s="147">
        <v>2012</v>
      </c>
      <c r="C56" s="156">
        <v>17706</v>
      </c>
      <c r="D56" s="156">
        <v>13522</v>
      </c>
      <c r="E56" s="156">
        <v>4184</v>
      </c>
      <c r="F56" s="156">
        <v>363159</v>
      </c>
      <c r="G56" s="157">
        <v>48.8</v>
      </c>
    </row>
    <row r="57" spans="2:7" ht="15" customHeight="1">
      <c r="B57" s="147">
        <v>2013</v>
      </c>
      <c r="C57" s="156">
        <v>18137</v>
      </c>
      <c r="D57" s="156">
        <v>13935</v>
      </c>
      <c r="E57" s="156">
        <v>4202</v>
      </c>
      <c r="F57" s="156">
        <v>364079</v>
      </c>
      <c r="G57" s="157">
        <v>49.8</v>
      </c>
    </row>
    <row r="58" spans="2:7" ht="15" customHeight="1">
      <c r="B58" s="147">
        <v>2014</v>
      </c>
      <c r="C58" s="156">
        <v>19039</v>
      </c>
      <c r="D58" s="156">
        <v>14691</v>
      </c>
      <c r="E58" s="156">
        <v>4348</v>
      </c>
      <c r="F58" s="156">
        <v>364655</v>
      </c>
      <c r="G58" s="157">
        <v>52.2</v>
      </c>
    </row>
    <row r="59" spans="2:7" ht="15" customHeight="1">
      <c r="B59" s="147"/>
      <c r="C59" s="156"/>
      <c r="D59" s="156"/>
      <c r="E59" s="156"/>
      <c r="F59" s="156"/>
      <c r="G59" s="157"/>
    </row>
    <row r="60" spans="2:7" ht="15" customHeight="1">
      <c r="B60" s="147">
        <v>2015</v>
      </c>
      <c r="C60" s="156">
        <v>19768</v>
      </c>
      <c r="D60" s="156">
        <v>14872</v>
      </c>
      <c r="E60" s="156">
        <v>4896</v>
      </c>
      <c r="F60" s="156">
        <v>366802</v>
      </c>
      <c r="G60" s="157">
        <v>53.9</v>
      </c>
    </row>
    <row r="61" spans="2:7" ht="15" customHeight="1">
      <c r="B61" s="147">
        <v>2016</v>
      </c>
      <c r="C61" s="156">
        <v>21480</v>
      </c>
      <c r="D61" s="156">
        <v>15722</v>
      </c>
      <c r="E61" s="156">
        <v>5758</v>
      </c>
      <c r="F61" s="156">
        <v>370135</v>
      </c>
      <c r="G61" s="157">
        <v>57.6</v>
      </c>
    </row>
    <row r="62" spans="2:7" ht="15" customHeight="1">
      <c r="B62" s="147">
        <v>2017</v>
      </c>
      <c r="C62" s="156">
        <v>21133</v>
      </c>
      <c r="D62" s="156">
        <v>15459</v>
      </c>
      <c r="E62" s="156">
        <v>5674</v>
      </c>
      <c r="F62" s="156">
        <v>373949</v>
      </c>
      <c r="G62" s="157">
        <v>56.3</v>
      </c>
    </row>
    <row r="63" spans="2:7" ht="15" customHeight="1">
      <c r="B63" s="147">
        <v>2018</v>
      </c>
      <c r="C63" s="156">
        <v>21126</v>
      </c>
      <c r="D63" s="156">
        <v>15434</v>
      </c>
      <c r="E63" s="156">
        <v>5692</v>
      </c>
      <c r="F63" s="156">
        <v>377340</v>
      </c>
      <c r="G63" s="157">
        <v>55.8</v>
      </c>
    </row>
    <row r="64" spans="2:7" ht="15" customHeight="1">
      <c r="B64" s="147">
        <v>2019</v>
      </c>
      <c r="C64" s="156">
        <v>20940</v>
      </c>
      <c r="D64" s="156">
        <v>15337</v>
      </c>
      <c r="E64" s="156">
        <v>5603</v>
      </c>
      <c r="F64" s="156">
        <v>379395</v>
      </c>
      <c r="G64" s="157">
        <v>54.977002859816288</v>
      </c>
    </row>
    <row r="65" spans="2:8" ht="15" customHeight="1">
      <c r="B65" s="147"/>
      <c r="C65" s="156"/>
      <c r="D65" s="156"/>
      <c r="E65" s="156"/>
      <c r="F65" s="156"/>
      <c r="G65" s="157"/>
    </row>
    <row r="66" spans="2:8" ht="15" customHeight="1">
      <c r="B66" s="147">
        <v>2020</v>
      </c>
      <c r="C66" s="156">
        <v>20431</v>
      </c>
      <c r="D66" s="156">
        <v>14802</v>
      </c>
      <c r="E66" s="156">
        <v>5629</v>
      </c>
      <c r="F66" s="156">
        <v>380471</v>
      </c>
      <c r="G66" s="157">
        <v>53.3244723002448</v>
      </c>
    </row>
    <row r="67" spans="2:8" ht="15" customHeight="1">
      <c r="B67" s="147">
        <v>2021</v>
      </c>
      <c r="C67" s="156">
        <v>21018</v>
      </c>
      <c r="D67" s="156">
        <v>15316</v>
      </c>
      <c r="E67" s="156">
        <v>5702</v>
      </c>
      <c r="F67" s="156">
        <v>380326</v>
      </c>
      <c r="G67" s="157">
        <v>55.1</v>
      </c>
    </row>
    <row r="68" spans="2:8" ht="15" customHeight="1">
      <c r="B68" s="147">
        <v>2022</v>
      </c>
      <c r="C68" s="156">
        <v>19054</v>
      </c>
      <c r="D68" s="156">
        <v>13310</v>
      </c>
      <c r="E68" s="156">
        <v>5744</v>
      </c>
      <c r="F68" s="156">
        <v>372274</v>
      </c>
      <c r="G68" s="157">
        <v>51.182730999210257</v>
      </c>
      <c r="H68" s="396"/>
    </row>
    <row r="69" spans="2:8" ht="15" customHeight="1">
      <c r="B69" s="147">
        <v>2023</v>
      </c>
      <c r="C69" s="156">
        <v>18264</v>
      </c>
      <c r="D69" s="156">
        <v>12302</v>
      </c>
      <c r="E69" s="156">
        <v>5962</v>
      </c>
      <c r="F69" s="156">
        <v>380534</v>
      </c>
      <c r="G69" s="157">
        <v>47.995711289924159</v>
      </c>
      <c r="H69" s="396"/>
    </row>
    <row r="70" spans="2:8" s="114" customFormat="1" ht="15" customHeight="1">
      <c r="B70" s="397">
        <v>2024</v>
      </c>
      <c r="C70" s="161">
        <v>17553</v>
      </c>
      <c r="D70" s="161">
        <v>11668</v>
      </c>
      <c r="E70" s="161">
        <v>5885</v>
      </c>
      <c r="F70" s="161">
        <v>384137</v>
      </c>
      <c r="G70" s="163">
        <v>45.694634986996832</v>
      </c>
      <c r="H70" s="398"/>
    </row>
    <row r="71" spans="2:8">
      <c r="B71" s="125"/>
    </row>
    <row r="72" spans="2:8">
      <c r="B72" s="385" t="s">
        <v>713</v>
      </c>
    </row>
    <row r="73" spans="2:8">
      <c r="B73" s="385" t="s">
        <v>714</v>
      </c>
    </row>
    <row r="74" spans="2:8">
      <c r="B74" s="385"/>
    </row>
    <row r="75" spans="2:8">
      <c r="G75" s="196" t="s">
        <v>736</v>
      </c>
      <c r="H75" s="399"/>
    </row>
  </sheetData>
  <mergeCells count="5">
    <mergeCell ref="B3:G3"/>
    <mergeCell ref="B4:B5"/>
    <mergeCell ref="C4:E4"/>
    <mergeCell ref="F4:F5"/>
    <mergeCell ref="G4:G5"/>
  </mergeCells>
  <hyperlinks>
    <hyperlink ref="G75" location="Inhaltsverzeichnis!A1" display="› Zurück zum Inhaltsverzeichnis" xr:uid="{FEEB8F4D-6312-4405-8C82-DFFD366F1141}"/>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92"/>
  <sheetViews>
    <sheetView topLeftCell="A3" zoomScaleNormal="100" workbookViewId="0">
      <selection activeCell="J94" sqref="J94"/>
    </sheetView>
  </sheetViews>
  <sheetFormatPr baseColWidth="10" defaultColWidth="11.375" defaultRowHeight="11.4"/>
  <cols>
    <col min="1" max="1" width="2.75" style="99" customWidth="1"/>
    <col min="2" max="2" width="20.75" style="99" customWidth="1"/>
    <col min="3" max="3" width="2.75" style="99" customWidth="1"/>
    <col min="4" max="6" width="26.75" style="99" customWidth="1"/>
    <col min="7" max="7" width="30.625" style="99" customWidth="1"/>
    <col min="8" max="16384" width="11.375" style="99"/>
  </cols>
  <sheetData>
    <row r="1" spans="1:9" ht="15" customHeight="1">
      <c r="A1" s="106"/>
      <c r="B1" s="104"/>
      <c r="C1" s="104"/>
      <c r="D1" s="104"/>
      <c r="E1" s="105"/>
      <c r="F1" s="106"/>
      <c r="G1" s="106"/>
    </row>
    <row r="2" spans="1:9" s="94" customFormat="1" ht="20.100000000000001" customHeight="1">
      <c r="A2" s="92"/>
      <c r="B2" s="91" t="s">
        <v>337</v>
      </c>
      <c r="C2" s="107"/>
      <c r="D2" s="107"/>
      <c r="E2" s="107"/>
      <c r="F2" s="92"/>
      <c r="G2" s="92"/>
    </row>
    <row r="3" spans="1:9" s="83" customFormat="1" ht="50.1" customHeight="1">
      <c r="A3" s="84"/>
      <c r="B3" s="587" t="s">
        <v>826</v>
      </c>
      <c r="C3" s="587"/>
      <c r="D3" s="587"/>
      <c r="E3" s="587"/>
      <c r="F3" s="587"/>
      <c r="G3" s="587"/>
    </row>
    <row r="4" spans="1:9" ht="15" customHeight="1">
      <c r="A4" s="106"/>
      <c r="B4" s="106"/>
      <c r="C4" s="106"/>
      <c r="D4" s="106"/>
      <c r="E4" s="233"/>
      <c r="F4" s="233"/>
    </row>
    <row r="5" spans="1:9" ht="15" customHeight="1">
      <c r="A5" s="106"/>
      <c r="B5" s="106"/>
      <c r="C5" s="106"/>
      <c r="D5" s="588" t="s">
        <v>837</v>
      </c>
      <c r="E5" s="588"/>
      <c r="F5" s="588"/>
      <c r="G5" s="588"/>
      <c r="H5" s="588"/>
      <c r="I5" s="588"/>
    </row>
    <row r="6" spans="1:9" ht="18.600000000000001" customHeight="1">
      <c r="A6" s="106"/>
      <c r="B6" s="106"/>
      <c r="C6" s="106"/>
      <c r="D6" s="588"/>
      <c r="E6" s="588"/>
      <c r="F6" s="588"/>
      <c r="G6" s="588"/>
      <c r="H6" s="588"/>
      <c r="I6" s="588"/>
    </row>
    <row r="7" spans="1:9" ht="13.8">
      <c r="A7" s="106"/>
      <c r="B7" s="183"/>
      <c r="C7" s="106"/>
      <c r="D7" s="106"/>
      <c r="E7" s="106"/>
      <c r="F7" s="106"/>
    </row>
    <row r="8" spans="1:9" ht="13.8">
      <c r="A8" s="106"/>
      <c r="B8" s="183"/>
      <c r="C8" s="106"/>
      <c r="D8" s="106"/>
      <c r="E8" s="106"/>
      <c r="F8" s="106"/>
    </row>
    <row r="9" spans="1:9" ht="13.8">
      <c r="A9" s="106"/>
      <c r="B9" s="183"/>
      <c r="C9" s="106"/>
      <c r="D9" s="106"/>
      <c r="E9" s="106"/>
      <c r="F9" s="106"/>
    </row>
    <row r="10" spans="1:9" ht="13.8">
      <c r="A10" s="106"/>
      <c r="B10" s="183"/>
      <c r="C10" s="106"/>
      <c r="D10" s="106"/>
      <c r="E10" s="106"/>
      <c r="F10" s="106"/>
    </row>
    <row r="11" spans="1:9" ht="13.8">
      <c r="A11" s="106"/>
      <c r="B11" s="183"/>
      <c r="C11" s="106"/>
      <c r="D11" s="106"/>
      <c r="E11" s="106"/>
      <c r="F11" s="106"/>
    </row>
    <row r="12" spans="1:9" ht="13.8">
      <c r="A12" s="106"/>
      <c r="B12" s="183"/>
      <c r="C12" s="106"/>
      <c r="D12" s="106"/>
      <c r="E12" s="106"/>
      <c r="F12" s="106"/>
    </row>
    <row r="13" spans="1:9" ht="13.8">
      <c r="A13" s="106"/>
      <c r="B13" s="183"/>
      <c r="C13" s="106"/>
      <c r="D13" s="106"/>
      <c r="E13" s="106"/>
      <c r="F13" s="106"/>
    </row>
    <row r="14" spans="1:9" ht="13.8">
      <c r="A14" s="106"/>
      <c r="B14" s="183"/>
      <c r="C14" s="106"/>
      <c r="D14" s="106"/>
      <c r="E14" s="106"/>
      <c r="F14" s="106"/>
    </row>
    <row r="15" spans="1:9" ht="13.8">
      <c r="A15" s="106"/>
      <c r="B15" s="183"/>
      <c r="C15" s="106"/>
      <c r="D15" s="106"/>
      <c r="E15" s="106"/>
      <c r="F15" s="106"/>
    </row>
    <row r="16" spans="1:9" ht="13.8">
      <c r="A16" s="106"/>
      <c r="B16" s="183"/>
      <c r="C16" s="106"/>
      <c r="D16" s="106"/>
      <c r="E16" s="106"/>
      <c r="F16" s="106"/>
    </row>
    <row r="17" spans="1:11" ht="13.8">
      <c r="A17" s="106"/>
      <c r="B17" s="183"/>
      <c r="C17" s="106"/>
      <c r="D17" s="106"/>
      <c r="E17" s="106"/>
      <c r="F17" s="106"/>
    </row>
    <row r="18" spans="1:11" ht="13.8">
      <c r="A18" s="106"/>
      <c r="B18" s="183"/>
      <c r="C18" s="106"/>
      <c r="D18" s="106"/>
      <c r="E18" s="106"/>
      <c r="F18" s="106"/>
    </row>
    <row r="19" spans="1:11" ht="13.8">
      <c r="A19" s="106"/>
      <c r="B19" s="183"/>
      <c r="C19" s="106"/>
      <c r="D19" s="106"/>
      <c r="E19" s="106"/>
      <c r="F19" s="106"/>
    </row>
    <row r="20" spans="1:11" ht="13.8">
      <c r="A20" s="106"/>
      <c r="B20" s="183"/>
      <c r="C20" s="106"/>
      <c r="D20" s="106"/>
      <c r="E20" s="106"/>
      <c r="F20" s="106"/>
    </row>
    <row r="21" spans="1:11" ht="13.8">
      <c r="A21" s="106"/>
      <c r="B21" s="183"/>
      <c r="C21" s="106"/>
      <c r="D21" s="106"/>
      <c r="E21" s="106"/>
      <c r="F21" s="106"/>
    </row>
    <row r="22" spans="1:11" ht="13.8">
      <c r="A22" s="106"/>
      <c r="B22" s="183"/>
      <c r="C22" s="106"/>
      <c r="D22" s="106"/>
      <c r="E22" s="106"/>
      <c r="F22" s="106"/>
    </row>
    <row r="23" spans="1:11" ht="13.8">
      <c r="A23" s="106"/>
      <c r="B23" s="183"/>
      <c r="C23" s="106"/>
      <c r="D23" s="106"/>
      <c r="E23" s="106"/>
      <c r="F23" s="106"/>
    </row>
    <row r="24" spans="1:11" ht="13.8">
      <c r="A24" s="106"/>
      <c r="B24" s="183"/>
      <c r="C24" s="106"/>
      <c r="D24" s="106"/>
      <c r="E24" s="106"/>
      <c r="F24" s="106"/>
    </row>
    <row r="25" spans="1:11" ht="13.8">
      <c r="A25" s="106"/>
      <c r="B25" s="183"/>
      <c r="C25" s="106"/>
      <c r="D25" s="106"/>
      <c r="E25" s="106"/>
      <c r="F25" s="106"/>
    </row>
    <row r="26" spans="1:11" ht="13.8">
      <c r="A26" s="106"/>
      <c r="B26" s="183"/>
      <c r="C26" s="106"/>
      <c r="D26" s="106"/>
      <c r="E26" s="106"/>
      <c r="F26" s="106"/>
    </row>
    <row r="27" spans="1:11" ht="13.8">
      <c r="A27" s="106"/>
      <c r="B27" s="183"/>
      <c r="C27" s="106"/>
      <c r="D27" s="106"/>
      <c r="E27" s="106"/>
      <c r="F27" s="106"/>
    </row>
    <row r="28" spans="1:11" ht="13.8">
      <c r="A28" s="106"/>
      <c r="B28" s="183"/>
      <c r="C28" s="106"/>
      <c r="D28" s="106"/>
      <c r="E28" s="106"/>
      <c r="F28" s="106"/>
    </row>
    <row r="29" spans="1:11" ht="13.8">
      <c r="A29" s="106"/>
      <c r="B29" s="183"/>
      <c r="C29" s="106"/>
      <c r="D29" s="106"/>
      <c r="E29" s="106"/>
      <c r="F29" s="106"/>
    </row>
    <row r="30" spans="1:11" ht="13.8">
      <c r="A30" s="106"/>
      <c r="B30" s="183"/>
      <c r="C30" s="106"/>
      <c r="D30" s="106"/>
      <c r="E30" s="106"/>
      <c r="F30" s="106"/>
    </row>
    <row r="31" spans="1:11" ht="13.95" customHeight="1">
      <c r="A31" s="106"/>
      <c r="B31" s="183"/>
      <c r="C31" s="106"/>
      <c r="D31" s="588" t="s">
        <v>837</v>
      </c>
      <c r="E31" s="588"/>
      <c r="F31" s="588"/>
      <c r="G31" s="588"/>
      <c r="H31" s="588"/>
      <c r="I31" s="588"/>
      <c r="J31" s="588"/>
      <c r="K31" s="588"/>
    </row>
    <row r="32" spans="1:11" ht="25.95" customHeight="1">
      <c r="A32" s="106"/>
      <c r="B32" s="183"/>
      <c r="C32" s="106"/>
      <c r="D32" s="588"/>
      <c r="E32" s="588"/>
      <c r="F32" s="588"/>
      <c r="G32" s="588"/>
      <c r="H32" s="588"/>
      <c r="I32" s="588"/>
      <c r="J32" s="588"/>
      <c r="K32" s="588"/>
    </row>
    <row r="33" spans="1:6" ht="30" customHeight="1">
      <c r="A33" s="106"/>
      <c r="B33" s="183"/>
      <c r="C33" s="106"/>
      <c r="D33" s="209" t="s">
        <v>24</v>
      </c>
      <c r="E33" s="209" t="s">
        <v>649</v>
      </c>
      <c r="F33" s="235" t="s">
        <v>648</v>
      </c>
    </row>
    <row r="34" spans="1:6" ht="15" customHeight="1">
      <c r="A34" s="106"/>
      <c r="B34" s="183"/>
      <c r="C34" s="106"/>
      <c r="D34" s="267">
        <v>1970</v>
      </c>
      <c r="E34" s="314">
        <v>350533</v>
      </c>
      <c r="F34" s="199">
        <v>52.5</v>
      </c>
    </row>
    <row r="35" spans="1:6" ht="15" customHeight="1">
      <c r="A35" s="106"/>
      <c r="B35" s="183"/>
      <c r="C35" s="106"/>
      <c r="D35" s="267">
        <v>1971</v>
      </c>
      <c r="E35" s="314">
        <v>349653</v>
      </c>
      <c r="F35" s="199">
        <v>50.4</v>
      </c>
    </row>
    <row r="36" spans="1:6" ht="15" customHeight="1">
      <c r="A36" s="106"/>
      <c r="B36" s="183"/>
      <c r="C36" s="106"/>
      <c r="D36" s="267">
        <v>1972</v>
      </c>
      <c r="E36" s="314">
        <v>348198</v>
      </c>
      <c r="F36" s="199">
        <v>43.7</v>
      </c>
    </row>
    <row r="37" spans="1:6" ht="15" customHeight="1">
      <c r="A37" s="106"/>
      <c r="B37" s="183"/>
      <c r="C37" s="106"/>
      <c r="D37" s="267">
        <v>1973</v>
      </c>
      <c r="E37" s="314">
        <v>346213</v>
      </c>
      <c r="F37" s="199">
        <v>39.5</v>
      </c>
    </row>
    <row r="38" spans="1:6" ht="15" customHeight="1">
      <c r="A38" s="106"/>
      <c r="B38" s="183"/>
      <c r="C38" s="106"/>
      <c r="D38" s="267">
        <v>1974</v>
      </c>
      <c r="E38" s="314">
        <v>345321</v>
      </c>
      <c r="F38" s="199">
        <v>39.200000000000003</v>
      </c>
    </row>
    <row r="39" spans="1:6" ht="15" customHeight="1">
      <c r="A39" s="106"/>
      <c r="B39" s="183"/>
      <c r="C39" s="106"/>
      <c r="D39" s="267">
        <v>1975</v>
      </c>
      <c r="E39" s="314">
        <v>344970</v>
      </c>
      <c r="F39" s="199">
        <v>38.200000000000003</v>
      </c>
    </row>
    <row r="40" spans="1:6" ht="15" customHeight="1">
      <c r="A40" s="106"/>
      <c r="B40" s="106"/>
      <c r="C40" s="106"/>
      <c r="D40" s="267">
        <v>1976</v>
      </c>
      <c r="E40" s="314">
        <v>346374</v>
      </c>
      <c r="F40" s="199">
        <v>39.299999999999997</v>
      </c>
    </row>
    <row r="41" spans="1:6" ht="15" customHeight="1">
      <c r="A41" s="106"/>
      <c r="B41" s="106"/>
      <c r="C41" s="106"/>
      <c r="D41" s="267">
        <v>1977</v>
      </c>
      <c r="E41" s="314">
        <v>346624</v>
      </c>
      <c r="F41" s="199">
        <v>37.5</v>
      </c>
    </row>
    <row r="42" spans="1:6" ht="15" customHeight="1">
      <c r="A42" s="106"/>
      <c r="B42" s="106"/>
      <c r="C42" s="106"/>
      <c r="D42" s="267">
        <v>1978</v>
      </c>
      <c r="E42" s="314">
        <v>348784</v>
      </c>
      <c r="F42" s="199">
        <v>36.200000000000003</v>
      </c>
    </row>
    <row r="43" spans="1:6" ht="15" customHeight="1">
      <c r="A43" s="106"/>
      <c r="B43" s="106"/>
      <c r="C43" s="106"/>
      <c r="D43" s="267">
        <v>1979</v>
      </c>
      <c r="E43" s="314">
        <v>348649</v>
      </c>
      <c r="F43" s="199">
        <v>36.5</v>
      </c>
    </row>
    <row r="44" spans="1:6" ht="15" customHeight="1">
      <c r="A44" s="106"/>
      <c r="B44" s="106"/>
      <c r="C44" s="106"/>
      <c r="D44" s="267">
        <v>1980</v>
      </c>
      <c r="E44" s="314">
        <v>347851</v>
      </c>
      <c r="F44" s="199">
        <v>39</v>
      </c>
    </row>
    <row r="45" spans="1:6" ht="15" customHeight="1">
      <c r="A45" s="106"/>
      <c r="B45" s="106"/>
      <c r="C45" s="106"/>
      <c r="D45" s="267">
        <v>1981</v>
      </c>
      <c r="E45" s="314">
        <v>348105</v>
      </c>
      <c r="F45" s="199">
        <v>38.799999999999997</v>
      </c>
    </row>
    <row r="46" spans="1:6" ht="15" customHeight="1">
      <c r="A46" s="106"/>
      <c r="B46" s="106"/>
      <c r="C46" s="106"/>
      <c r="D46" s="267">
        <v>1982</v>
      </c>
      <c r="E46" s="314">
        <v>348429</v>
      </c>
      <c r="F46" s="199">
        <v>38.1</v>
      </c>
    </row>
    <row r="47" spans="1:6" ht="15" customHeight="1">
      <c r="A47" s="106"/>
      <c r="B47" s="106"/>
      <c r="C47" s="106"/>
      <c r="D47" s="267">
        <v>1983</v>
      </c>
      <c r="E47" s="314">
        <v>346510</v>
      </c>
      <c r="F47" s="199">
        <v>37</v>
      </c>
    </row>
    <row r="48" spans="1:6" ht="15" customHeight="1">
      <c r="A48" s="106"/>
      <c r="B48" s="106"/>
      <c r="C48" s="106"/>
      <c r="D48" s="267">
        <v>1984</v>
      </c>
      <c r="E48" s="314">
        <v>341902</v>
      </c>
      <c r="F48" s="199">
        <v>36.299999999999997</v>
      </c>
    </row>
    <row r="49" spans="1:6" ht="15" customHeight="1">
      <c r="A49" s="106"/>
      <c r="B49" s="106"/>
      <c r="C49" s="106"/>
      <c r="D49" s="267">
        <v>1985</v>
      </c>
      <c r="E49" s="314">
        <v>336734</v>
      </c>
      <c r="F49" s="199">
        <v>37.700000000000003</v>
      </c>
    </row>
    <row r="50" spans="1:6" ht="15" customHeight="1">
      <c r="A50" s="106"/>
      <c r="B50" s="106"/>
      <c r="C50" s="106"/>
      <c r="D50" s="267">
        <v>1986</v>
      </c>
      <c r="E50" s="314">
        <v>332687</v>
      </c>
      <c r="F50" s="199">
        <v>40.299999999999997</v>
      </c>
    </row>
    <row r="51" spans="1:6" ht="15" customHeight="1">
      <c r="A51" s="106"/>
      <c r="B51" s="106"/>
      <c r="C51" s="106"/>
      <c r="D51" s="267">
        <v>1987</v>
      </c>
      <c r="E51" s="314">
        <v>336715</v>
      </c>
      <c r="F51" s="199">
        <v>42.3</v>
      </c>
    </row>
    <row r="52" spans="1:6" ht="15" customHeight="1">
      <c r="A52" s="106"/>
      <c r="B52" s="106"/>
      <c r="C52" s="106"/>
      <c r="D52" s="267">
        <v>1988</v>
      </c>
      <c r="E52" s="314">
        <v>336002</v>
      </c>
      <c r="F52" s="199">
        <v>45.7</v>
      </c>
    </row>
    <row r="53" spans="1:6" ht="15" customHeight="1">
      <c r="A53" s="106"/>
      <c r="B53" s="106"/>
      <c r="C53" s="106"/>
      <c r="D53" s="267">
        <v>1989</v>
      </c>
      <c r="E53" s="314">
        <v>338016</v>
      </c>
      <c r="F53" s="199">
        <v>45.4</v>
      </c>
    </row>
    <row r="54" spans="1:6" ht="15" customHeight="1">
      <c r="A54" s="106"/>
      <c r="B54" s="106"/>
      <c r="C54" s="106"/>
      <c r="D54" s="267">
        <v>1990</v>
      </c>
      <c r="E54" s="314">
        <v>345703</v>
      </c>
      <c r="F54" s="199">
        <v>48.3</v>
      </c>
    </row>
    <row r="55" spans="1:6" ht="15" customHeight="1">
      <c r="A55" s="106"/>
      <c r="B55" s="106"/>
      <c r="C55" s="106"/>
      <c r="D55" s="267">
        <v>1991</v>
      </c>
      <c r="E55" s="314">
        <v>350783</v>
      </c>
      <c r="F55" s="199">
        <v>47</v>
      </c>
    </row>
    <row r="56" spans="1:6" ht="15" customHeight="1">
      <c r="A56" s="106"/>
      <c r="B56" s="106"/>
      <c r="C56" s="106"/>
      <c r="D56" s="267">
        <v>1992</v>
      </c>
      <c r="E56" s="314">
        <v>354467</v>
      </c>
      <c r="F56" s="199">
        <v>46.5</v>
      </c>
    </row>
    <row r="57" spans="1:6" ht="15" customHeight="1">
      <c r="A57" s="106"/>
      <c r="B57" s="106"/>
      <c r="C57" s="106"/>
      <c r="D57" s="267">
        <v>1993</v>
      </c>
      <c r="E57" s="314">
        <v>358272</v>
      </c>
      <c r="F57" s="199">
        <v>45.4</v>
      </c>
    </row>
    <row r="58" spans="1:6" ht="15" customHeight="1">
      <c r="A58" s="106"/>
      <c r="B58" s="106"/>
      <c r="C58" s="106"/>
      <c r="D58" s="267">
        <v>1994</v>
      </c>
      <c r="E58" s="314">
        <v>360043</v>
      </c>
      <c r="F58" s="199">
        <v>45</v>
      </c>
    </row>
    <row r="59" spans="1:6" ht="15" customHeight="1">
      <c r="A59" s="106"/>
      <c r="B59" s="106"/>
      <c r="C59" s="106"/>
      <c r="D59" s="267">
        <v>1995</v>
      </c>
      <c r="E59" s="314">
        <v>360514</v>
      </c>
      <c r="F59" s="199">
        <v>44</v>
      </c>
    </row>
    <row r="60" spans="1:6" ht="15" customHeight="1">
      <c r="A60" s="106"/>
      <c r="B60" s="106"/>
      <c r="C60" s="106"/>
      <c r="D60" s="267">
        <v>1996</v>
      </c>
      <c r="E60" s="314">
        <v>361338</v>
      </c>
      <c r="F60" s="199">
        <v>45.9</v>
      </c>
    </row>
    <row r="61" spans="1:6" ht="15" customHeight="1">
      <c r="A61" s="106"/>
      <c r="B61" s="106"/>
      <c r="C61" s="106"/>
      <c r="D61" s="267">
        <v>1997</v>
      </c>
      <c r="E61" s="314">
        <v>361297</v>
      </c>
      <c r="F61" s="199">
        <v>47</v>
      </c>
    </row>
    <row r="62" spans="1:6" ht="15" customHeight="1">
      <c r="A62" s="106"/>
      <c r="B62" s="106"/>
      <c r="C62" s="106"/>
      <c r="D62" s="267">
        <v>1998</v>
      </c>
      <c r="E62" s="314">
        <v>360586</v>
      </c>
      <c r="F62" s="199">
        <v>45</v>
      </c>
    </row>
    <row r="63" spans="1:6" ht="15" customHeight="1">
      <c r="A63" s="106"/>
      <c r="B63" s="106"/>
      <c r="C63" s="106"/>
      <c r="D63" s="267">
        <v>1999</v>
      </c>
      <c r="E63" s="314">
        <v>361459</v>
      </c>
      <c r="F63" s="199">
        <v>44.4</v>
      </c>
    </row>
    <row r="64" spans="1:6" ht="15" customHeight="1">
      <c r="A64" s="106"/>
      <c r="B64" s="106"/>
      <c r="C64" s="106"/>
      <c r="D64" s="267">
        <v>2000</v>
      </c>
      <c r="E64" s="314">
        <v>366599</v>
      </c>
      <c r="F64" s="199">
        <v>44.1</v>
      </c>
    </row>
    <row r="65" spans="1:6" ht="15" customHeight="1">
      <c r="A65" s="106"/>
      <c r="B65" s="106"/>
      <c r="C65" s="106"/>
      <c r="D65" s="267">
        <v>2001</v>
      </c>
      <c r="E65" s="314">
        <v>370771</v>
      </c>
      <c r="F65" s="199">
        <v>42.6</v>
      </c>
    </row>
    <row r="66" spans="1:6" ht="15" customHeight="1">
      <c r="A66" s="106"/>
      <c r="B66" s="106"/>
      <c r="C66" s="106"/>
      <c r="D66" s="267">
        <v>2002</v>
      </c>
      <c r="E66" s="314">
        <v>373770</v>
      </c>
      <c r="F66" s="199">
        <v>42</v>
      </c>
    </row>
    <row r="67" spans="1:6" ht="15" customHeight="1">
      <c r="A67" s="106"/>
      <c r="B67" s="106"/>
      <c r="C67" s="106"/>
      <c r="D67" s="267">
        <v>2003</v>
      </c>
      <c r="E67" s="314">
        <v>376243</v>
      </c>
      <c r="F67" s="199">
        <v>42.3</v>
      </c>
    </row>
    <row r="68" spans="1:6" ht="15" customHeight="1">
      <c r="A68" s="106"/>
      <c r="B68" s="106"/>
      <c r="C68" s="106"/>
      <c r="D68" s="267">
        <v>2004</v>
      </c>
      <c r="E68" s="314">
        <v>377940</v>
      </c>
      <c r="F68" s="199">
        <v>42.6</v>
      </c>
    </row>
    <row r="69" spans="1:6" ht="15" customHeight="1">
      <c r="A69" s="106"/>
      <c r="B69" s="106"/>
      <c r="C69" s="106"/>
      <c r="D69" s="267">
        <v>2005</v>
      </c>
      <c r="E69" s="314">
        <v>379300</v>
      </c>
      <c r="F69" s="199">
        <v>42.7</v>
      </c>
    </row>
    <row r="70" spans="1:6" ht="15" customHeight="1">
      <c r="A70" s="106"/>
      <c r="B70" s="106"/>
      <c r="C70" s="106"/>
      <c r="D70" s="267">
        <v>2006</v>
      </c>
      <c r="E70" s="314">
        <v>380108</v>
      </c>
      <c r="F70" s="199">
        <v>42.3</v>
      </c>
    </row>
    <row r="71" spans="1:6" ht="15" customHeight="1">
      <c r="A71" s="106"/>
      <c r="B71" s="106"/>
      <c r="C71" s="106"/>
      <c r="D71" s="267">
        <v>2007</v>
      </c>
      <c r="E71" s="314">
        <v>382411</v>
      </c>
      <c r="F71" s="199">
        <v>43.7</v>
      </c>
    </row>
    <row r="72" spans="1:6" ht="15" customHeight="1">
      <c r="A72" s="106"/>
      <c r="B72" s="106"/>
      <c r="C72" s="106"/>
      <c r="D72" s="267">
        <v>2008</v>
      </c>
      <c r="E72" s="314">
        <v>383153</v>
      </c>
      <c r="F72" s="199">
        <v>43.7</v>
      </c>
    </row>
    <row r="73" spans="1:6" ht="15" customHeight="1">
      <c r="A73" s="106"/>
      <c r="B73" s="106"/>
      <c r="C73" s="106"/>
      <c r="D73" s="267">
        <v>2009</v>
      </c>
      <c r="E73" s="314">
        <v>381826</v>
      </c>
      <c r="F73" s="199">
        <v>43.9</v>
      </c>
    </row>
    <row r="74" spans="1:6" ht="15" customHeight="1">
      <c r="A74" s="106"/>
      <c r="B74" s="106"/>
      <c r="C74" s="106"/>
      <c r="D74" s="267">
        <v>2010</v>
      </c>
      <c r="E74" s="314">
        <v>378909</v>
      </c>
      <c r="F74" s="199">
        <v>45.9</v>
      </c>
    </row>
    <row r="75" spans="1:6" ht="15" customHeight="1">
      <c r="A75" s="106"/>
      <c r="B75" s="106"/>
      <c r="C75" s="106"/>
      <c r="D75" s="267">
        <v>2011</v>
      </c>
      <c r="E75" s="314">
        <v>362087</v>
      </c>
      <c r="F75" s="199">
        <v>47.3</v>
      </c>
    </row>
    <row r="76" spans="1:6" ht="15" customHeight="1">
      <c r="A76" s="106"/>
      <c r="B76" s="106"/>
      <c r="C76" s="106"/>
      <c r="D76" s="267">
        <v>2012</v>
      </c>
      <c r="E76" s="314">
        <v>363159</v>
      </c>
      <c r="F76" s="199">
        <v>48.8</v>
      </c>
    </row>
    <row r="77" spans="1:6" ht="15" customHeight="1">
      <c r="A77" s="106"/>
      <c r="B77" s="106"/>
      <c r="C77" s="106"/>
      <c r="D77" s="267">
        <v>2013</v>
      </c>
      <c r="E77" s="314">
        <v>364079</v>
      </c>
      <c r="F77" s="199">
        <v>49.8</v>
      </c>
    </row>
    <row r="78" spans="1:6" ht="15" customHeight="1">
      <c r="A78" s="106"/>
      <c r="B78" s="106"/>
      <c r="C78" s="106"/>
      <c r="D78" s="267">
        <v>2014</v>
      </c>
      <c r="E78" s="314">
        <v>364655</v>
      </c>
      <c r="F78" s="199">
        <v>52.2</v>
      </c>
    </row>
    <row r="79" spans="1:6" ht="15" customHeight="1">
      <c r="A79" s="106"/>
      <c r="B79" s="106"/>
      <c r="C79" s="106"/>
      <c r="D79" s="267">
        <v>2015</v>
      </c>
      <c r="E79" s="314">
        <v>366802</v>
      </c>
      <c r="F79" s="199">
        <v>53.9</v>
      </c>
    </row>
    <row r="80" spans="1:6" ht="15" customHeight="1">
      <c r="A80" s="106"/>
      <c r="B80" s="106"/>
      <c r="C80" s="106"/>
      <c r="D80" s="267">
        <v>2016</v>
      </c>
      <c r="E80" s="314">
        <v>370135</v>
      </c>
      <c r="F80" s="199">
        <v>57.6</v>
      </c>
    </row>
    <row r="81" spans="1:7" ht="15" customHeight="1">
      <c r="A81" s="106"/>
      <c r="B81" s="106"/>
      <c r="C81" s="106"/>
      <c r="D81" s="267">
        <v>2017</v>
      </c>
      <c r="E81" s="314">
        <v>373949</v>
      </c>
      <c r="F81" s="199">
        <v>56.3</v>
      </c>
    </row>
    <row r="82" spans="1:7" ht="15" customHeight="1">
      <c r="A82" s="106"/>
      <c r="B82" s="106"/>
      <c r="C82" s="106"/>
      <c r="D82" s="267">
        <v>2018</v>
      </c>
      <c r="E82" s="314">
        <v>377340</v>
      </c>
      <c r="F82" s="199">
        <v>55.8</v>
      </c>
    </row>
    <row r="83" spans="1:7" ht="15" customHeight="1">
      <c r="A83" s="106"/>
      <c r="B83" s="106"/>
      <c r="C83" s="106"/>
      <c r="D83" s="267">
        <v>2019</v>
      </c>
      <c r="E83" s="314">
        <v>379395</v>
      </c>
      <c r="F83" s="199">
        <v>54.977002859816288</v>
      </c>
    </row>
    <row r="84" spans="1:7" ht="15" customHeight="1">
      <c r="A84" s="106"/>
      <c r="B84" s="106"/>
      <c r="C84" s="106"/>
      <c r="D84" s="267">
        <v>2020</v>
      </c>
      <c r="E84" s="314">
        <v>380471</v>
      </c>
      <c r="F84" s="199">
        <v>53.3244723002448</v>
      </c>
    </row>
    <row r="85" spans="1:7" ht="15" customHeight="1">
      <c r="A85" s="106"/>
      <c r="B85" s="106"/>
      <c r="C85" s="106"/>
      <c r="D85" s="267">
        <v>2021</v>
      </c>
      <c r="E85" s="314">
        <v>380326</v>
      </c>
      <c r="F85" s="199">
        <v>55.1</v>
      </c>
    </row>
    <row r="86" spans="1:7" ht="15" customHeight="1">
      <c r="A86" s="106"/>
      <c r="B86" s="106"/>
      <c r="C86" s="106"/>
      <c r="D86" s="267">
        <v>2022</v>
      </c>
      <c r="E86" s="156">
        <v>372274</v>
      </c>
      <c r="F86" s="157">
        <v>51.182730999210257</v>
      </c>
    </row>
    <row r="87" spans="1:7" ht="15" customHeight="1">
      <c r="A87" s="106"/>
      <c r="B87" s="106"/>
      <c r="C87" s="106"/>
      <c r="D87" s="267">
        <v>2023</v>
      </c>
      <c r="E87" s="156">
        <v>380534</v>
      </c>
      <c r="F87" s="157">
        <v>47.995711289924159</v>
      </c>
    </row>
    <row r="88" spans="1:7" s="191" customFormat="1" ht="15" customHeight="1">
      <c r="A88" s="190"/>
      <c r="B88" s="190"/>
      <c r="C88" s="190"/>
      <c r="D88" s="269">
        <v>2024</v>
      </c>
      <c r="E88" s="161">
        <v>384137</v>
      </c>
      <c r="F88" s="163">
        <v>45.694634986996832</v>
      </c>
    </row>
    <row r="89" spans="1:7">
      <c r="D89" s="585"/>
      <c r="E89" s="585"/>
      <c r="F89" s="585"/>
    </row>
    <row r="90" spans="1:7">
      <c r="D90" s="586" t="s">
        <v>711</v>
      </c>
      <c r="E90" s="586"/>
      <c r="F90" s="586"/>
    </row>
    <row r="91" spans="1:7">
      <c r="D91" s="234" t="s">
        <v>712</v>
      </c>
      <c r="E91" s="234"/>
      <c r="F91" s="234"/>
    </row>
    <row r="92" spans="1:7">
      <c r="D92" s="106"/>
      <c r="E92" s="106"/>
      <c r="F92" s="194" t="s">
        <v>736</v>
      </c>
      <c r="G92" s="26"/>
    </row>
  </sheetData>
  <mergeCells count="5">
    <mergeCell ref="D89:F89"/>
    <mergeCell ref="D90:F90"/>
    <mergeCell ref="B3:G3"/>
    <mergeCell ref="D5:I6"/>
    <mergeCell ref="D31:K32"/>
  </mergeCells>
  <hyperlinks>
    <hyperlink ref="F92" location="Inhaltsverzeichnis!A1" display="› Zurück zum Inhaltsverzeichnis" xr:uid="{80A6545C-5722-468D-84E0-4CDC33B24FE0}"/>
  </hyperlinks>
  <pageMargins left="0.7" right="0.7" top="0.78740157499999996" bottom="0.78740157499999996"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3"/>
  <dimension ref="B1:M51"/>
  <sheetViews>
    <sheetView zoomScaleNormal="100" workbookViewId="0">
      <pane ySplit="5" topLeftCell="A6" activePane="bottomLeft" state="frozen"/>
      <selection pane="bottomLeft" activeCell="F50" sqref="F50"/>
    </sheetView>
  </sheetViews>
  <sheetFormatPr baseColWidth="10" defaultColWidth="11.375" defaultRowHeight="11.4"/>
  <cols>
    <col min="1" max="1" width="2.75" style="97" customWidth="1"/>
    <col min="2" max="2" width="14.625" style="97" customWidth="1"/>
    <col min="3" max="3" width="14" style="97" customWidth="1"/>
    <col min="4" max="13" width="14.625" style="97" customWidth="1"/>
    <col min="14" max="16384" width="11.375" style="97"/>
  </cols>
  <sheetData>
    <row r="1" spans="2:13" s="99" customFormat="1" ht="14.1" customHeight="1">
      <c r="B1" s="391"/>
      <c r="C1" s="391"/>
      <c r="D1" s="391"/>
      <c r="E1" s="391"/>
      <c r="F1" s="391"/>
      <c r="G1" s="391"/>
      <c r="I1" s="391"/>
      <c r="J1" s="391"/>
      <c r="K1" s="391"/>
      <c r="L1" s="391"/>
      <c r="M1" s="391"/>
    </row>
    <row r="2" spans="2:13" s="99" customFormat="1" ht="20.100000000000001" customHeight="1">
      <c r="B2" s="93" t="s">
        <v>337</v>
      </c>
      <c r="C2" s="102"/>
      <c r="D2" s="102"/>
      <c r="E2" s="102"/>
      <c r="F2" s="102"/>
      <c r="G2" s="392"/>
      <c r="I2" s="393"/>
      <c r="J2" s="392"/>
      <c r="K2" s="392"/>
      <c r="L2" s="392"/>
      <c r="M2" s="392"/>
    </row>
    <row r="3" spans="2:13" s="395" customFormat="1" ht="50.1" customHeight="1">
      <c r="B3" s="543" t="s">
        <v>806</v>
      </c>
      <c r="C3" s="543"/>
      <c r="D3" s="543"/>
      <c r="E3" s="543"/>
      <c r="F3" s="543"/>
      <c r="G3" s="394"/>
      <c r="H3" s="394"/>
      <c r="I3" s="394"/>
      <c r="J3" s="394"/>
      <c r="K3" s="394"/>
      <c r="L3" s="394"/>
      <c r="M3" s="394"/>
    </row>
    <row r="4" spans="2:13" ht="18" customHeight="1">
      <c r="B4" s="539" t="s">
        <v>685</v>
      </c>
      <c r="C4" s="545" t="s">
        <v>742</v>
      </c>
      <c r="D4" s="545" t="s">
        <v>168</v>
      </c>
      <c r="E4" s="545"/>
      <c r="F4" s="564"/>
    </row>
    <row r="5" spans="2:13" ht="54.75" customHeight="1">
      <c r="B5" s="539"/>
      <c r="C5" s="545"/>
      <c r="D5" s="383" t="s">
        <v>663</v>
      </c>
      <c r="E5" s="383" t="s">
        <v>661</v>
      </c>
      <c r="F5" s="384" t="s">
        <v>662</v>
      </c>
    </row>
    <row r="6" spans="2:13" ht="15" customHeight="1">
      <c r="B6" s="147">
        <v>1990</v>
      </c>
      <c r="C6" s="156">
        <v>9938</v>
      </c>
      <c r="D6" s="156">
        <v>8101</v>
      </c>
      <c r="E6" s="156">
        <v>1577</v>
      </c>
      <c r="F6" s="156">
        <v>260</v>
      </c>
      <c r="H6" s="126"/>
    </row>
    <row r="7" spans="2:13" ht="15" customHeight="1">
      <c r="B7" s="147">
        <v>1991</v>
      </c>
      <c r="C7" s="156">
        <v>9241</v>
      </c>
      <c r="D7" s="156">
        <v>7639</v>
      </c>
      <c r="E7" s="156">
        <v>1382</v>
      </c>
      <c r="F7" s="156">
        <v>220</v>
      </c>
      <c r="H7" s="126"/>
    </row>
    <row r="8" spans="2:13" ht="15" customHeight="1">
      <c r="B8" s="147">
        <v>1992</v>
      </c>
      <c r="C8" s="156">
        <v>9006</v>
      </c>
      <c r="D8" s="156">
        <v>7352</v>
      </c>
      <c r="E8" s="156">
        <v>1410</v>
      </c>
      <c r="F8" s="156">
        <v>244</v>
      </c>
      <c r="H8" s="126"/>
    </row>
    <row r="9" spans="2:13" ht="15" customHeight="1">
      <c r="B9" s="147">
        <v>1993</v>
      </c>
      <c r="C9" s="156">
        <v>8572</v>
      </c>
      <c r="D9" s="156">
        <v>6940</v>
      </c>
      <c r="E9" s="156">
        <v>1389</v>
      </c>
      <c r="F9" s="156">
        <v>243</v>
      </c>
      <c r="H9" s="126"/>
    </row>
    <row r="10" spans="2:13" ht="15" customHeight="1">
      <c r="B10" s="147">
        <v>1994</v>
      </c>
      <c r="C10" s="156">
        <v>8537</v>
      </c>
      <c r="D10" s="156">
        <v>6723</v>
      </c>
      <c r="E10" s="156">
        <v>1550</v>
      </c>
      <c r="F10" s="156">
        <v>264</v>
      </c>
      <c r="H10" s="126"/>
    </row>
    <row r="11" spans="2:13" ht="15" customHeight="1">
      <c r="B11" s="147"/>
      <c r="C11" s="156"/>
      <c r="D11" s="156"/>
      <c r="E11" s="156"/>
      <c r="F11" s="156"/>
      <c r="H11" s="126"/>
    </row>
    <row r="12" spans="2:13" ht="15" customHeight="1">
      <c r="B12" s="147">
        <v>1995</v>
      </c>
      <c r="C12" s="156">
        <v>8242</v>
      </c>
      <c r="D12" s="156">
        <v>6315</v>
      </c>
      <c r="E12" s="156">
        <v>1634</v>
      </c>
      <c r="F12" s="156">
        <v>293</v>
      </c>
      <c r="H12" s="126"/>
    </row>
    <row r="13" spans="2:13" ht="15" customHeight="1">
      <c r="B13" s="147">
        <v>1996</v>
      </c>
      <c r="C13" s="156">
        <v>7886</v>
      </c>
      <c r="D13" s="156">
        <v>5985</v>
      </c>
      <c r="E13" s="156">
        <v>1598</v>
      </c>
      <c r="F13" s="156">
        <v>303</v>
      </c>
      <c r="H13" s="126"/>
    </row>
    <row r="14" spans="2:13" ht="15" customHeight="1">
      <c r="B14" s="147">
        <v>1997</v>
      </c>
      <c r="C14" s="156">
        <v>7800</v>
      </c>
      <c r="D14" s="156">
        <v>5753</v>
      </c>
      <c r="E14" s="156">
        <v>1729</v>
      </c>
      <c r="F14" s="156">
        <v>318</v>
      </c>
      <c r="H14" s="126"/>
    </row>
    <row r="15" spans="2:13" ht="15" customHeight="1">
      <c r="B15" s="147">
        <v>1998</v>
      </c>
      <c r="C15" s="156">
        <v>7994</v>
      </c>
      <c r="D15" s="156">
        <v>5984</v>
      </c>
      <c r="E15" s="156">
        <v>1693</v>
      </c>
      <c r="F15" s="156">
        <v>317</v>
      </c>
      <c r="H15" s="126"/>
    </row>
    <row r="16" spans="2:13" ht="15" customHeight="1">
      <c r="B16" s="147">
        <v>1999</v>
      </c>
      <c r="C16" s="156">
        <v>8298</v>
      </c>
      <c r="D16" s="156">
        <v>6282</v>
      </c>
      <c r="E16" s="156">
        <v>1677</v>
      </c>
      <c r="F16" s="156">
        <v>339</v>
      </c>
      <c r="H16" s="126"/>
    </row>
    <row r="17" spans="2:9" ht="15" customHeight="1">
      <c r="B17" s="147"/>
      <c r="C17" s="156"/>
      <c r="D17" s="156"/>
      <c r="E17" s="156"/>
      <c r="F17" s="156"/>
      <c r="H17" s="126"/>
    </row>
    <row r="18" spans="2:9" ht="15" customHeight="1">
      <c r="B18" s="147">
        <v>2000</v>
      </c>
      <c r="C18" s="156">
        <v>7865</v>
      </c>
      <c r="D18" s="156">
        <v>5837</v>
      </c>
      <c r="E18" s="156">
        <v>1662</v>
      </c>
      <c r="F18" s="156">
        <v>366</v>
      </c>
      <c r="H18" s="126"/>
    </row>
    <row r="19" spans="2:9" ht="15" customHeight="1">
      <c r="B19" s="147">
        <v>2001</v>
      </c>
      <c r="C19" s="156">
        <v>7020</v>
      </c>
      <c r="D19" s="156">
        <v>5135</v>
      </c>
      <c r="E19" s="156">
        <v>1581</v>
      </c>
      <c r="F19" s="156">
        <v>304</v>
      </c>
      <c r="H19" s="126"/>
    </row>
    <row r="20" spans="2:9" ht="15" customHeight="1">
      <c r="B20" s="147">
        <v>2002</v>
      </c>
      <c r="C20" s="156">
        <v>6999</v>
      </c>
      <c r="D20" s="156">
        <v>5177</v>
      </c>
      <c r="E20" s="156">
        <v>1521</v>
      </c>
      <c r="F20" s="156">
        <v>301</v>
      </c>
      <c r="H20" s="126"/>
    </row>
    <row r="21" spans="2:9" ht="15" customHeight="1">
      <c r="B21" s="147">
        <v>2003</v>
      </c>
      <c r="C21" s="156">
        <v>6959</v>
      </c>
      <c r="D21" s="156">
        <v>5103</v>
      </c>
      <c r="E21" s="156">
        <v>1562</v>
      </c>
      <c r="F21" s="156">
        <v>294</v>
      </c>
      <c r="H21" s="126"/>
    </row>
    <row r="22" spans="2:9" ht="15" customHeight="1">
      <c r="B22" s="147">
        <v>2004</v>
      </c>
      <c r="C22" s="156">
        <v>6793</v>
      </c>
      <c r="D22" s="156">
        <v>5220</v>
      </c>
      <c r="E22" s="156">
        <v>1323</v>
      </c>
      <c r="F22" s="156">
        <v>250</v>
      </c>
      <c r="H22" s="126"/>
    </row>
    <row r="23" spans="2:9" ht="15" customHeight="1">
      <c r="B23" s="147"/>
      <c r="C23" s="156"/>
      <c r="D23" s="156"/>
      <c r="E23" s="156"/>
      <c r="F23" s="156"/>
      <c r="H23" s="126"/>
    </row>
    <row r="24" spans="2:9" ht="15" customHeight="1">
      <c r="B24" s="147">
        <v>2005</v>
      </c>
      <c r="C24" s="156">
        <v>6976</v>
      </c>
      <c r="D24" s="156">
        <v>5563</v>
      </c>
      <c r="E24" s="156">
        <v>1190</v>
      </c>
      <c r="F24" s="156">
        <v>223</v>
      </c>
      <c r="H24" s="126"/>
    </row>
    <row r="25" spans="2:9" ht="15" customHeight="1">
      <c r="B25" s="147">
        <v>2006</v>
      </c>
      <c r="C25" s="156">
        <v>6921</v>
      </c>
      <c r="D25" s="156">
        <v>5515</v>
      </c>
      <c r="E25" s="156">
        <v>1195</v>
      </c>
      <c r="F25" s="156">
        <v>211</v>
      </c>
      <c r="H25" s="126"/>
    </row>
    <row r="26" spans="2:9" ht="15" customHeight="1">
      <c r="B26" s="147">
        <v>2007</v>
      </c>
      <c r="C26" s="156">
        <v>6661</v>
      </c>
      <c r="D26" s="156">
        <v>5386</v>
      </c>
      <c r="E26" s="156">
        <v>1093</v>
      </c>
      <c r="F26" s="156">
        <v>182</v>
      </c>
      <c r="H26" s="126"/>
    </row>
    <row r="27" spans="2:9" ht="15" customHeight="1">
      <c r="B27" s="147">
        <v>2008</v>
      </c>
      <c r="C27" s="156">
        <v>6615</v>
      </c>
      <c r="D27" s="156">
        <v>5403</v>
      </c>
      <c r="E27" s="156">
        <v>1035</v>
      </c>
      <c r="F27" s="156">
        <v>177</v>
      </c>
      <c r="H27" s="126"/>
    </row>
    <row r="28" spans="2:9" ht="15" customHeight="1">
      <c r="B28" s="147">
        <v>2009</v>
      </c>
      <c r="C28" s="156">
        <v>7231</v>
      </c>
      <c r="D28" s="156">
        <v>5667</v>
      </c>
      <c r="E28" s="156">
        <v>1370</v>
      </c>
      <c r="F28" s="156">
        <v>194</v>
      </c>
      <c r="H28" s="126"/>
    </row>
    <row r="29" spans="2:9" ht="15" customHeight="1">
      <c r="B29" s="147"/>
      <c r="C29" s="156"/>
      <c r="D29" s="156"/>
      <c r="E29" s="156"/>
      <c r="F29" s="156"/>
      <c r="H29" s="126"/>
    </row>
    <row r="30" spans="2:9" ht="15" customHeight="1">
      <c r="B30" s="147">
        <v>2010</v>
      </c>
      <c r="C30" s="156">
        <v>7452</v>
      </c>
      <c r="D30" s="156">
        <v>5877</v>
      </c>
      <c r="E30" s="156">
        <v>1371</v>
      </c>
      <c r="F30" s="156">
        <v>204</v>
      </c>
      <c r="H30" s="126"/>
    </row>
    <row r="31" spans="2:9" ht="15" customHeight="1">
      <c r="B31" s="147">
        <v>2011</v>
      </c>
      <c r="C31" s="156">
        <v>7022</v>
      </c>
      <c r="D31" s="156">
        <v>5560</v>
      </c>
      <c r="E31" s="156">
        <v>1263</v>
      </c>
      <c r="F31" s="156">
        <v>199</v>
      </c>
      <c r="H31" s="126"/>
    </row>
    <row r="32" spans="2:9" ht="15" customHeight="1">
      <c r="B32" s="147">
        <v>2012</v>
      </c>
      <c r="C32" s="156">
        <v>6774</v>
      </c>
      <c r="D32" s="156">
        <v>5391</v>
      </c>
      <c r="E32" s="156">
        <v>1187</v>
      </c>
      <c r="F32" s="156">
        <v>196</v>
      </c>
      <c r="H32" s="126"/>
      <c r="I32" s="156"/>
    </row>
    <row r="33" spans="2:9" ht="15" customHeight="1">
      <c r="B33" s="147">
        <v>2013</v>
      </c>
      <c r="C33" s="156">
        <v>6746</v>
      </c>
      <c r="D33" s="156">
        <v>5384</v>
      </c>
      <c r="E33" s="156">
        <v>1181</v>
      </c>
      <c r="F33" s="156">
        <v>181</v>
      </c>
      <c r="H33" s="126"/>
      <c r="I33" s="156"/>
    </row>
    <row r="34" spans="2:9" ht="15" customHeight="1">
      <c r="B34" s="147">
        <v>2014</v>
      </c>
      <c r="C34" s="156">
        <v>6142</v>
      </c>
      <c r="D34" s="156">
        <v>4965</v>
      </c>
      <c r="E34" s="156">
        <v>1018</v>
      </c>
      <c r="F34" s="156">
        <v>159</v>
      </c>
      <c r="H34" s="126"/>
    </row>
    <row r="35" spans="2:9" ht="15" customHeight="1">
      <c r="B35" s="147"/>
      <c r="C35" s="156"/>
      <c r="D35" s="156"/>
      <c r="E35" s="156"/>
      <c r="F35" s="156"/>
      <c r="H35" s="126"/>
    </row>
    <row r="36" spans="2:9" ht="15" customHeight="1">
      <c r="B36" s="147">
        <v>2015</v>
      </c>
      <c r="C36" s="156">
        <v>6422</v>
      </c>
      <c r="D36" s="156">
        <v>5178</v>
      </c>
      <c r="E36" s="156">
        <v>1098</v>
      </c>
      <c r="F36" s="156">
        <v>146</v>
      </c>
      <c r="H36" s="126"/>
    </row>
    <row r="37" spans="2:9" ht="15" customHeight="1">
      <c r="B37" s="147">
        <v>2016</v>
      </c>
      <c r="C37" s="156">
        <v>6388</v>
      </c>
      <c r="D37" s="156">
        <v>5142</v>
      </c>
      <c r="E37" s="156">
        <v>1069</v>
      </c>
      <c r="F37" s="156">
        <v>177</v>
      </c>
      <c r="H37" s="126"/>
    </row>
    <row r="38" spans="2:9" ht="15" customHeight="1">
      <c r="B38" s="147">
        <v>2017</v>
      </c>
      <c r="C38" s="156">
        <v>5727</v>
      </c>
      <c r="D38" s="156">
        <v>4719</v>
      </c>
      <c r="E38" s="156">
        <v>849</v>
      </c>
      <c r="F38" s="156">
        <v>159</v>
      </c>
      <c r="H38" s="126"/>
    </row>
    <row r="39" spans="2:9" ht="15" customHeight="1">
      <c r="B39" s="147">
        <v>2018</v>
      </c>
      <c r="C39" s="156">
        <v>6274</v>
      </c>
      <c r="D39" s="156">
        <v>5304</v>
      </c>
      <c r="E39" s="156">
        <v>836</v>
      </c>
      <c r="F39" s="156">
        <v>134</v>
      </c>
    </row>
    <row r="40" spans="2:9" ht="15" customHeight="1">
      <c r="B40" s="147">
        <v>2019</v>
      </c>
      <c r="C40" s="156">
        <v>6065</v>
      </c>
      <c r="D40" s="156">
        <v>5096</v>
      </c>
      <c r="E40" s="156">
        <v>843</v>
      </c>
      <c r="F40" s="156">
        <v>126</v>
      </c>
      <c r="G40" s="400"/>
    </row>
    <row r="41" spans="2:9" ht="15" customHeight="1">
      <c r="B41" s="147"/>
      <c r="C41" s="156"/>
      <c r="D41" s="156"/>
      <c r="E41" s="156"/>
      <c r="F41" s="156"/>
    </row>
    <row r="42" spans="2:9" ht="15" customHeight="1">
      <c r="B42" s="147">
        <v>2020</v>
      </c>
      <c r="C42" s="156">
        <v>4766</v>
      </c>
      <c r="D42" s="156">
        <v>3992</v>
      </c>
      <c r="E42" s="156">
        <v>687</v>
      </c>
      <c r="F42" s="156">
        <v>87</v>
      </c>
    </row>
    <row r="43" spans="2:9" ht="15" customHeight="1">
      <c r="B43" s="147">
        <v>2021</v>
      </c>
      <c r="C43" s="156">
        <v>4689</v>
      </c>
      <c r="D43" s="156">
        <v>3843</v>
      </c>
      <c r="E43" s="156">
        <v>717</v>
      </c>
      <c r="F43" s="156">
        <v>129</v>
      </c>
    </row>
    <row r="44" spans="2:9" ht="15" customHeight="1">
      <c r="B44" s="147">
        <v>2022</v>
      </c>
      <c r="C44" s="156">
        <v>4323</v>
      </c>
      <c r="D44" s="156">
        <v>3584</v>
      </c>
      <c r="E44" s="156">
        <v>630</v>
      </c>
      <c r="F44" s="156">
        <v>109</v>
      </c>
    </row>
    <row r="45" spans="2:9" ht="15" customHeight="1">
      <c r="B45" s="147">
        <v>2023</v>
      </c>
      <c r="C45" s="156">
        <v>4499</v>
      </c>
      <c r="D45" s="156">
        <v>3689</v>
      </c>
      <c r="E45" s="156">
        <v>673</v>
      </c>
      <c r="F45" s="156">
        <v>137</v>
      </c>
    </row>
    <row r="46" spans="2:9" s="114" customFormat="1" ht="15" customHeight="1">
      <c r="B46" s="397">
        <v>2024</v>
      </c>
      <c r="C46" s="161">
        <v>5320</v>
      </c>
      <c r="D46" s="161">
        <v>4375</v>
      </c>
      <c r="E46" s="161">
        <v>697</v>
      </c>
      <c r="F46" s="161">
        <v>248</v>
      </c>
    </row>
    <row r="47" spans="2:9">
      <c r="B47" s="551"/>
      <c r="C47" s="551"/>
      <c r="D47" s="551"/>
      <c r="E47" s="551"/>
      <c r="F47" s="551"/>
    </row>
    <row r="48" spans="2:9">
      <c r="B48" s="582" t="s">
        <v>710</v>
      </c>
      <c r="C48" s="582"/>
      <c r="D48" s="582"/>
      <c r="E48" s="582"/>
      <c r="F48" s="582"/>
    </row>
    <row r="49" spans="2:7">
      <c r="B49" s="385"/>
      <c r="C49" s="385"/>
      <c r="D49" s="385"/>
      <c r="E49" s="385"/>
      <c r="F49" s="385"/>
    </row>
    <row r="50" spans="2:7">
      <c r="F50" s="196" t="s">
        <v>736</v>
      </c>
      <c r="G50" s="399"/>
    </row>
    <row r="51" spans="2:7">
      <c r="B51" s="125"/>
    </row>
  </sheetData>
  <mergeCells count="6">
    <mergeCell ref="B3:F3"/>
    <mergeCell ref="B48:F48"/>
    <mergeCell ref="B47:F47"/>
    <mergeCell ref="B4:B5"/>
    <mergeCell ref="C4:C5"/>
    <mergeCell ref="D4:F4"/>
  </mergeCells>
  <hyperlinks>
    <hyperlink ref="F50" location="Inhaltsverzeichnis!A1" display="› Zurück zum Inhaltsverzeichnis" xr:uid="{3C7748F2-C999-47E9-AB47-23324691BD9B}"/>
  </hyperlink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4"/>
  <dimension ref="B1:K51"/>
  <sheetViews>
    <sheetView zoomScaleNormal="100" workbookViewId="0">
      <pane ySplit="5" topLeftCell="A6" activePane="bottomLeft" state="frozen"/>
      <selection pane="bottomLeft" activeCell="J51" sqref="J51"/>
    </sheetView>
  </sheetViews>
  <sheetFormatPr baseColWidth="10" defaultColWidth="11.375" defaultRowHeight="11.4"/>
  <cols>
    <col min="1" max="1" width="2.75" style="97" customWidth="1"/>
    <col min="2" max="2" width="12.625" style="97" customWidth="1"/>
    <col min="3" max="10" width="13.75" style="97" customWidth="1"/>
    <col min="11" max="16384" width="11.375" style="97"/>
  </cols>
  <sheetData>
    <row r="1" spans="2:10" s="99" customFormat="1" ht="14.1" customHeight="1">
      <c r="B1" s="391"/>
      <c r="C1" s="391"/>
      <c r="D1" s="391"/>
      <c r="E1" s="391"/>
      <c r="F1" s="391"/>
      <c r="G1" s="391"/>
      <c r="H1" s="391"/>
      <c r="I1" s="392"/>
    </row>
    <row r="2" spans="2:10" s="99" customFormat="1" ht="20.100000000000001" customHeight="1">
      <c r="B2" s="93" t="s">
        <v>337</v>
      </c>
      <c r="C2" s="102"/>
      <c r="D2" s="102"/>
      <c r="E2" s="102"/>
      <c r="F2" s="102"/>
      <c r="G2" s="102"/>
      <c r="H2" s="102"/>
      <c r="I2" s="102"/>
      <c r="J2" s="94"/>
    </row>
    <row r="3" spans="2:10" s="395" customFormat="1" ht="50.1" customHeight="1">
      <c r="B3" s="543" t="s">
        <v>807</v>
      </c>
      <c r="C3" s="543"/>
      <c r="D3" s="543"/>
      <c r="E3" s="543"/>
      <c r="F3" s="543"/>
      <c r="G3" s="543"/>
      <c r="H3" s="543"/>
      <c r="I3" s="543"/>
      <c r="J3" s="543"/>
    </row>
    <row r="4" spans="2:10" ht="23.25" customHeight="1">
      <c r="B4" s="540" t="s">
        <v>24</v>
      </c>
      <c r="C4" s="541" t="s">
        <v>169</v>
      </c>
      <c r="D4" s="541"/>
      <c r="E4" s="541"/>
      <c r="F4" s="545" t="s">
        <v>684</v>
      </c>
      <c r="G4" s="541" t="s">
        <v>170</v>
      </c>
      <c r="H4" s="541"/>
      <c r="I4" s="541"/>
      <c r="J4" s="564" t="s">
        <v>171</v>
      </c>
    </row>
    <row r="5" spans="2:10" ht="23.25" customHeight="1">
      <c r="B5" s="540"/>
      <c r="C5" s="381" t="s">
        <v>8</v>
      </c>
      <c r="D5" s="381" t="s">
        <v>172</v>
      </c>
      <c r="E5" s="381" t="s">
        <v>11</v>
      </c>
      <c r="F5" s="545"/>
      <c r="G5" s="381" t="s">
        <v>8</v>
      </c>
      <c r="H5" s="381" t="s">
        <v>172</v>
      </c>
      <c r="I5" s="381" t="s">
        <v>11</v>
      </c>
      <c r="J5" s="564"/>
    </row>
    <row r="6" spans="2:10" ht="15" customHeight="1">
      <c r="B6" s="293">
        <v>1990</v>
      </c>
      <c r="C6" s="294">
        <v>27.5</v>
      </c>
      <c r="D6" s="294">
        <v>39.4</v>
      </c>
      <c r="E6" s="294">
        <v>52.1</v>
      </c>
      <c r="F6" s="294">
        <v>31</v>
      </c>
      <c r="G6" s="294">
        <v>29.7</v>
      </c>
      <c r="H6" s="294">
        <v>43.3</v>
      </c>
      <c r="I6" s="294">
        <v>61.4</v>
      </c>
      <c r="J6" s="294">
        <v>34</v>
      </c>
    </row>
    <row r="7" spans="2:10" ht="15" customHeight="1">
      <c r="B7" s="147">
        <v>1991</v>
      </c>
      <c r="C7" s="157">
        <v>27.9</v>
      </c>
      <c r="D7" s="157">
        <v>40.6</v>
      </c>
      <c r="E7" s="157">
        <v>53.7</v>
      </c>
      <c r="F7" s="157">
        <v>31.6</v>
      </c>
      <c r="G7" s="157">
        <v>30.1</v>
      </c>
      <c r="H7" s="157">
        <v>44</v>
      </c>
      <c r="I7" s="157">
        <v>59.9</v>
      </c>
      <c r="J7" s="157">
        <v>34.5</v>
      </c>
    </row>
    <row r="8" spans="2:10" ht="15" customHeight="1">
      <c r="B8" s="147">
        <v>1992</v>
      </c>
      <c r="C8" s="157">
        <v>28.1</v>
      </c>
      <c r="D8" s="157">
        <v>40.700000000000003</v>
      </c>
      <c r="E8" s="157">
        <v>51.3</v>
      </c>
      <c r="F8" s="157">
        <v>31.7</v>
      </c>
      <c r="G8" s="157">
        <v>30.3</v>
      </c>
      <c r="H8" s="157">
        <v>44.2</v>
      </c>
      <c r="I8" s="157">
        <v>62.3</v>
      </c>
      <c r="J8" s="157">
        <v>34.6</v>
      </c>
    </row>
    <row r="9" spans="2:10" ht="15" customHeight="1">
      <c r="B9" s="147">
        <v>1993</v>
      </c>
      <c r="C9" s="157">
        <v>28.6</v>
      </c>
      <c r="D9" s="157">
        <v>41.1</v>
      </c>
      <c r="E9" s="157">
        <v>51.3</v>
      </c>
      <c r="F9" s="157">
        <v>32.200000000000003</v>
      </c>
      <c r="G9" s="157">
        <v>30.9</v>
      </c>
      <c r="H9" s="157">
        <v>45</v>
      </c>
      <c r="I9" s="157">
        <v>61.8</v>
      </c>
      <c r="J9" s="157">
        <v>35.1</v>
      </c>
    </row>
    <row r="10" spans="2:10" ht="15" customHeight="1">
      <c r="B10" s="147">
        <v>1994</v>
      </c>
      <c r="C10" s="157">
        <v>28.6</v>
      </c>
      <c r="D10" s="157">
        <v>40.6</v>
      </c>
      <c r="E10" s="157">
        <v>51.3</v>
      </c>
      <c r="F10" s="157">
        <v>32.200000000000003</v>
      </c>
      <c r="G10" s="157">
        <v>30.9</v>
      </c>
      <c r="H10" s="157">
        <v>44.5</v>
      </c>
      <c r="I10" s="157">
        <v>61.2</v>
      </c>
      <c r="J10" s="157">
        <v>35.1</v>
      </c>
    </row>
    <row r="11" spans="2:10" ht="15" customHeight="1">
      <c r="B11" s="147"/>
      <c r="C11" s="157"/>
      <c r="D11" s="157"/>
      <c r="E11" s="157"/>
      <c r="F11" s="157"/>
      <c r="G11" s="157"/>
      <c r="H11" s="157"/>
      <c r="I11" s="157"/>
      <c r="J11" s="157"/>
    </row>
    <row r="12" spans="2:10" ht="15" customHeight="1">
      <c r="B12" s="147">
        <v>1995</v>
      </c>
      <c r="C12" s="157">
        <v>28.9</v>
      </c>
      <c r="D12" s="157">
        <v>41.6</v>
      </c>
      <c r="E12" s="157">
        <v>50.7</v>
      </c>
      <c r="F12" s="157">
        <v>32.6</v>
      </c>
      <c r="G12" s="157">
        <v>31.2</v>
      </c>
      <c r="H12" s="157">
        <v>45.2</v>
      </c>
      <c r="I12" s="157">
        <v>61.9</v>
      </c>
      <c r="J12" s="157">
        <v>35.6</v>
      </c>
    </row>
    <row r="13" spans="2:10" ht="15" customHeight="1">
      <c r="B13" s="147">
        <v>1996</v>
      </c>
      <c r="C13" s="157">
        <v>29.1</v>
      </c>
      <c r="D13" s="157">
        <v>40.9</v>
      </c>
      <c r="E13" s="157">
        <v>50.3</v>
      </c>
      <c r="F13" s="157">
        <v>32.6</v>
      </c>
      <c r="G13" s="157">
        <v>31.3</v>
      </c>
      <c r="H13" s="157">
        <v>45.3</v>
      </c>
      <c r="I13" s="157">
        <v>61</v>
      </c>
      <c r="J13" s="157">
        <v>35.6</v>
      </c>
    </row>
    <row r="14" spans="2:10" ht="15" customHeight="1">
      <c r="B14" s="147">
        <v>1997</v>
      </c>
      <c r="C14" s="157">
        <v>29.4</v>
      </c>
      <c r="D14" s="157">
        <v>41.7</v>
      </c>
      <c r="E14" s="157">
        <v>50.3</v>
      </c>
      <c r="F14" s="157">
        <v>33</v>
      </c>
      <c r="G14" s="157">
        <v>31.7</v>
      </c>
      <c r="H14" s="157">
        <v>45.5</v>
      </c>
      <c r="I14" s="157">
        <v>62</v>
      </c>
      <c r="J14" s="157">
        <v>35.9</v>
      </c>
    </row>
    <row r="15" spans="2:10" ht="15" customHeight="1">
      <c r="B15" s="147">
        <v>1998</v>
      </c>
      <c r="C15" s="157">
        <v>29.6</v>
      </c>
      <c r="D15" s="157">
        <v>42</v>
      </c>
      <c r="E15" s="157">
        <v>51.2</v>
      </c>
      <c r="F15" s="157">
        <v>33.200000000000003</v>
      </c>
      <c r="G15" s="157">
        <v>32</v>
      </c>
      <c r="H15" s="157">
        <v>45.8</v>
      </c>
      <c r="I15" s="157">
        <v>62.3</v>
      </c>
      <c r="J15" s="157">
        <v>36.200000000000003</v>
      </c>
    </row>
    <row r="16" spans="2:10" ht="15" customHeight="1">
      <c r="B16" s="147">
        <v>1999</v>
      </c>
      <c r="C16" s="157">
        <v>30.1</v>
      </c>
      <c r="D16" s="157">
        <v>42.4</v>
      </c>
      <c r="E16" s="157">
        <v>50.6</v>
      </c>
      <c r="F16" s="157">
        <v>33.799999999999997</v>
      </c>
      <c r="G16" s="157">
        <v>32.6</v>
      </c>
      <c r="H16" s="157">
        <v>46</v>
      </c>
      <c r="I16" s="157">
        <v>61.4</v>
      </c>
      <c r="J16" s="157">
        <v>36.799999999999997</v>
      </c>
    </row>
    <row r="17" spans="2:10" ht="15" customHeight="1">
      <c r="B17" s="147"/>
      <c r="C17" s="157"/>
      <c r="D17" s="157"/>
      <c r="E17" s="157"/>
      <c r="F17" s="157"/>
      <c r="G17" s="157"/>
      <c r="H17" s="157"/>
      <c r="I17" s="157"/>
      <c r="J17" s="157"/>
    </row>
    <row r="18" spans="2:10" ht="15" customHeight="1">
      <c r="B18" s="147">
        <v>2000</v>
      </c>
      <c r="C18" s="157">
        <v>30</v>
      </c>
      <c r="D18" s="157">
        <v>42.7</v>
      </c>
      <c r="E18" s="157">
        <v>52.1</v>
      </c>
      <c r="F18" s="157">
        <v>33.5</v>
      </c>
      <c r="G18" s="157">
        <v>32.6</v>
      </c>
      <c r="H18" s="157">
        <v>46.1</v>
      </c>
      <c r="I18" s="157">
        <v>61.4</v>
      </c>
      <c r="J18" s="157">
        <v>36.700000000000003</v>
      </c>
    </row>
    <row r="19" spans="2:10" ht="15" customHeight="1">
      <c r="B19" s="147">
        <v>2001</v>
      </c>
      <c r="C19" s="157">
        <v>30.3</v>
      </c>
      <c r="D19" s="157">
        <v>43.2</v>
      </c>
      <c r="E19" s="157">
        <v>51.2</v>
      </c>
      <c r="F19" s="157">
        <v>33.9</v>
      </c>
      <c r="G19" s="157">
        <v>32.9</v>
      </c>
      <c r="H19" s="157">
        <v>46.8</v>
      </c>
      <c r="I19" s="157">
        <v>62.7</v>
      </c>
      <c r="J19" s="157">
        <v>37.1</v>
      </c>
    </row>
    <row r="20" spans="2:10" ht="15" customHeight="1">
      <c r="B20" s="147">
        <v>2002</v>
      </c>
      <c r="C20" s="157">
        <v>30.4</v>
      </c>
      <c r="D20" s="157">
        <v>42.7</v>
      </c>
      <c r="E20" s="157">
        <v>51.8</v>
      </c>
      <c r="F20" s="157">
        <v>33.700000000000003</v>
      </c>
      <c r="G20" s="157">
        <v>33</v>
      </c>
      <c r="H20" s="157">
        <v>46.5</v>
      </c>
      <c r="I20" s="157">
        <v>59.4</v>
      </c>
      <c r="J20" s="157">
        <v>36.799999999999997</v>
      </c>
    </row>
    <row r="21" spans="2:10" ht="15" customHeight="1">
      <c r="B21" s="147">
        <v>2003</v>
      </c>
      <c r="C21" s="157">
        <v>30.6</v>
      </c>
      <c r="D21" s="157">
        <v>43.6</v>
      </c>
      <c r="E21" s="157">
        <v>50</v>
      </c>
      <c r="F21" s="157">
        <v>34</v>
      </c>
      <c r="G21" s="157">
        <v>33.200000000000003</v>
      </c>
      <c r="H21" s="157">
        <v>46.9</v>
      </c>
      <c r="I21" s="157">
        <v>60.6</v>
      </c>
      <c r="J21" s="157">
        <v>37.200000000000003</v>
      </c>
    </row>
    <row r="22" spans="2:10" ht="15" customHeight="1">
      <c r="B22" s="147">
        <v>2004</v>
      </c>
      <c r="C22" s="157">
        <v>30.8</v>
      </c>
      <c r="D22" s="157">
        <v>43.3</v>
      </c>
      <c r="E22" s="157">
        <v>52.3</v>
      </c>
      <c r="F22" s="157">
        <v>34.200000000000003</v>
      </c>
      <c r="G22" s="157">
        <v>33.6</v>
      </c>
      <c r="H22" s="157">
        <v>46.5</v>
      </c>
      <c r="I22" s="157">
        <v>62.8</v>
      </c>
      <c r="J22" s="157">
        <v>37.4</v>
      </c>
    </row>
    <row r="23" spans="2:10" ht="15" customHeight="1">
      <c r="B23" s="147"/>
      <c r="C23" s="157"/>
      <c r="D23" s="157"/>
      <c r="E23" s="157"/>
      <c r="F23" s="157"/>
      <c r="G23" s="157"/>
      <c r="H23" s="157"/>
      <c r="I23" s="157"/>
      <c r="J23" s="157"/>
    </row>
    <row r="24" spans="2:10" ht="15" customHeight="1">
      <c r="B24" s="147">
        <v>2005</v>
      </c>
      <c r="C24" s="157">
        <v>31.2</v>
      </c>
      <c r="D24" s="157">
        <v>43.2</v>
      </c>
      <c r="E24" s="157">
        <v>51</v>
      </c>
      <c r="F24" s="157">
        <v>34.4</v>
      </c>
      <c r="G24" s="157">
        <v>33.9</v>
      </c>
      <c r="H24" s="157">
        <v>47.2</v>
      </c>
      <c r="I24" s="157">
        <v>62.5</v>
      </c>
      <c r="J24" s="157">
        <v>37.6</v>
      </c>
    </row>
    <row r="25" spans="2:10" ht="15" customHeight="1">
      <c r="B25" s="147">
        <v>2006</v>
      </c>
      <c r="C25" s="157">
        <v>31.3</v>
      </c>
      <c r="D25" s="157">
        <v>44.4</v>
      </c>
      <c r="E25" s="157">
        <v>53.7</v>
      </c>
      <c r="F25" s="157">
        <v>34.6</v>
      </c>
      <c r="G25" s="157">
        <v>33.9</v>
      </c>
      <c r="H25" s="157">
        <v>47.3</v>
      </c>
      <c r="I25" s="157">
        <v>64.7</v>
      </c>
      <c r="J25" s="157">
        <v>37.799999999999997</v>
      </c>
    </row>
    <row r="26" spans="2:10" ht="15" customHeight="1">
      <c r="B26" s="147">
        <v>2007</v>
      </c>
      <c r="C26" s="157">
        <v>31.6</v>
      </c>
      <c r="D26" s="157">
        <v>44.5</v>
      </c>
      <c r="E26" s="157">
        <v>51.3</v>
      </c>
      <c r="F26" s="157">
        <v>34.799999999999997</v>
      </c>
      <c r="G26" s="157">
        <v>34.1</v>
      </c>
      <c r="H26" s="157">
        <v>47.8</v>
      </c>
      <c r="I26" s="157">
        <v>62.2</v>
      </c>
      <c r="J26" s="157">
        <v>38</v>
      </c>
    </row>
    <row r="27" spans="2:10" ht="15" customHeight="1">
      <c r="B27" s="147">
        <v>2008</v>
      </c>
      <c r="C27" s="157">
        <v>31.6</v>
      </c>
      <c r="D27" s="157">
        <v>45.1</v>
      </c>
      <c r="E27" s="157">
        <v>52.4</v>
      </c>
      <c r="F27" s="157">
        <v>34.9</v>
      </c>
      <c r="G27" s="157">
        <v>34.299999999999997</v>
      </c>
      <c r="H27" s="157">
        <v>48.3</v>
      </c>
      <c r="I27" s="157">
        <v>64.400000000000006</v>
      </c>
      <c r="J27" s="157">
        <v>38.200000000000003</v>
      </c>
    </row>
    <row r="28" spans="2:10" ht="15" customHeight="1">
      <c r="B28" s="147">
        <v>2009</v>
      </c>
      <c r="C28" s="157">
        <v>31.6</v>
      </c>
      <c r="D28" s="157">
        <v>45.2</v>
      </c>
      <c r="E28" s="157">
        <v>53.8</v>
      </c>
      <c r="F28" s="157">
        <v>34.799999999999997</v>
      </c>
      <c r="G28" s="157">
        <v>34.200000000000003</v>
      </c>
      <c r="H28" s="157">
        <v>48.4</v>
      </c>
      <c r="I28" s="157">
        <v>64.5</v>
      </c>
      <c r="J28" s="157">
        <v>38</v>
      </c>
    </row>
    <row r="29" spans="2:10" ht="15" customHeight="1">
      <c r="B29" s="147"/>
      <c r="C29" s="157"/>
      <c r="D29" s="157"/>
      <c r="E29" s="157"/>
      <c r="F29" s="157"/>
      <c r="G29" s="157"/>
      <c r="H29" s="157"/>
      <c r="I29" s="157"/>
      <c r="J29" s="157"/>
    </row>
    <row r="30" spans="2:10" ht="15" customHeight="1">
      <c r="B30" s="147">
        <v>2010</v>
      </c>
      <c r="C30" s="157">
        <v>31.7</v>
      </c>
      <c r="D30" s="157">
        <v>45.2</v>
      </c>
      <c r="E30" s="157">
        <v>53.2</v>
      </c>
      <c r="F30" s="157">
        <v>34.799999999999997</v>
      </c>
      <c r="G30" s="157">
        <v>34.299999999999997</v>
      </c>
      <c r="H30" s="157">
        <v>48.3</v>
      </c>
      <c r="I30" s="157">
        <v>64.8</v>
      </c>
      <c r="J30" s="157">
        <v>37.9</v>
      </c>
    </row>
    <row r="31" spans="2:10" ht="15" customHeight="1">
      <c r="B31" s="147">
        <v>2011</v>
      </c>
      <c r="C31" s="157">
        <v>31.9</v>
      </c>
      <c r="D31" s="157">
        <v>45.6</v>
      </c>
      <c r="E31" s="157">
        <v>55.7</v>
      </c>
      <c r="F31" s="157">
        <v>35.1</v>
      </c>
      <c r="G31" s="157">
        <v>34.5</v>
      </c>
      <c r="H31" s="157">
        <v>49</v>
      </c>
      <c r="I31" s="157">
        <v>63.1</v>
      </c>
      <c r="J31" s="157">
        <v>38.299999999999997</v>
      </c>
    </row>
    <row r="32" spans="2:10" ht="15" customHeight="1">
      <c r="B32" s="147">
        <v>2012</v>
      </c>
      <c r="C32" s="157">
        <v>32</v>
      </c>
      <c r="D32" s="157">
        <v>46.1</v>
      </c>
      <c r="E32" s="157">
        <v>56.2</v>
      </c>
      <c r="F32" s="157">
        <v>35.200000000000003</v>
      </c>
      <c r="G32" s="157">
        <v>34.6</v>
      </c>
      <c r="H32" s="157">
        <v>49.3</v>
      </c>
      <c r="I32" s="157">
        <v>64.5</v>
      </c>
      <c r="J32" s="157">
        <v>38.200000000000003</v>
      </c>
    </row>
    <row r="33" spans="2:10" ht="15" customHeight="1">
      <c r="B33" s="147">
        <v>2013</v>
      </c>
      <c r="C33" s="157">
        <v>32.1</v>
      </c>
      <c r="D33" s="157">
        <v>46.7</v>
      </c>
      <c r="E33" s="157">
        <v>57.4</v>
      </c>
      <c r="F33" s="157">
        <v>35.200000000000003</v>
      </c>
      <c r="G33" s="157">
        <v>34.6</v>
      </c>
      <c r="H33" s="157">
        <v>50.3</v>
      </c>
      <c r="I33" s="157">
        <v>65.599999999999994</v>
      </c>
      <c r="J33" s="157">
        <v>38.299999999999997</v>
      </c>
    </row>
    <row r="34" spans="2:10" ht="15" customHeight="1">
      <c r="B34" s="147">
        <v>2014</v>
      </c>
      <c r="C34" s="157">
        <v>32.4</v>
      </c>
      <c r="D34" s="157">
        <v>47.3</v>
      </c>
      <c r="E34" s="157">
        <v>54.7</v>
      </c>
      <c r="F34" s="157">
        <v>35.4</v>
      </c>
      <c r="G34" s="157">
        <v>34.9</v>
      </c>
      <c r="H34" s="157">
        <v>50.3</v>
      </c>
      <c r="I34" s="157">
        <v>65.400000000000006</v>
      </c>
      <c r="J34" s="157">
        <v>38.299999999999997</v>
      </c>
    </row>
    <row r="35" spans="2:10" ht="15" customHeight="1">
      <c r="B35" s="147"/>
      <c r="C35" s="157"/>
      <c r="D35" s="157"/>
      <c r="E35" s="157"/>
      <c r="F35" s="157"/>
      <c r="G35" s="157"/>
      <c r="H35" s="157"/>
      <c r="I35" s="157"/>
      <c r="J35" s="157"/>
    </row>
    <row r="36" spans="2:10" ht="15" customHeight="1">
      <c r="B36" s="147">
        <v>2015</v>
      </c>
      <c r="C36" s="157">
        <v>32.299999999999997</v>
      </c>
      <c r="D36" s="157">
        <v>46.9</v>
      </c>
      <c r="E36" s="157">
        <v>55.1</v>
      </c>
      <c r="F36" s="157">
        <v>35.1</v>
      </c>
      <c r="G36" s="157">
        <v>34.6</v>
      </c>
      <c r="H36" s="157">
        <v>50.4</v>
      </c>
      <c r="I36" s="157">
        <v>65.3</v>
      </c>
      <c r="J36" s="157">
        <v>38</v>
      </c>
    </row>
    <row r="37" spans="2:10" ht="15" customHeight="1">
      <c r="B37" s="147">
        <v>2016</v>
      </c>
      <c r="C37" s="157">
        <v>32.5</v>
      </c>
      <c r="D37" s="157">
        <v>48.1</v>
      </c>
      <c r="E37" s="157">
        <v>57.8</v>
      </c>
      <c r="F37" s="157">
        <v>35.299999999999997</v>
      </c>
      <c r="G37" s="157">
        <v>34.700000000000003</v>
      </c>
      <c r="H37" s="157">
        <v>51.4</v>
      </c>
      <c r="I37" s="157">
        <v>67.7</v>
      </c>
      <c r="J37" s="157">
        <v>38.200000000000003</v>
      </c>
    </row>
    <row r="38" spans="2:10" ht="15" customHeight="1">
      <c r="B38" s="147">
        <v>2017</v>
      </c>
      <c r="C38" s="157">
        <v>32.799999999999997</v>
      </c>
      <c r="D38" s="157">
        <v>47.6</v>
      </c>
      <c r="E38" s="157">
        <v>57.4</v>
      </c>
      <c r="F38" s="157">
        <v>35.4</v>
      </c>
      <c r="G38" s="157">
        <v>34.9</v>
      </c>
      <c r="H38" s="157">
        <v>51.2</v>
      </c>
      <c r="I38" s="157">
        <v>65.900000000000006</v>
      </c>
      <c r="J38" s="157">
        <v>38.1</v>
      </c>
    </row>
    <row r="39" spans="2:10" ht="15" customHeight="1">
      <c r="B39" s="147" t="s">
        <v>705</v>
      </c>
      <c r="C39" s="157">
        <v>33.4</v>
      </c>
      <c r="D39" s="157">
        <v>48.8</v>
      </c>
      <c r="E39" s="157">
        <v>58.4</v>
      </c>
      <c r="F39" s="157">
        <v>37.4</v>
      </c>
      <c r="G39" s="157">
        <v>36</v>
      </c>
      <c r="H39" s="157">
        <v>52.3</v>
      </c>
      <c r="I39" s="157">
        <v>68.099999999999994</v>
      </c>
      <c r="J39" s="157">
        <v>40.9</v>
      </c>
    </row>
    <row r="40" spans="2:10" ht="15" customHeight="1">
      <c r="B40" s="147" t="s">
        <v>706</v>
      </c>
      <c r="C40" s="157">
        <v>33.6</v>
      </c>
      <c r="D40" s="157">
        <v>49.8</v>
      </c>
      <c r="E40" s="157">
        <v>60</v>
      </c>
      <c r="F40" s="157">
        <v>36.799999999999997</v>
      </c>
      <c r="G40" s="157">
        <v>35.9</v>
      </c>
      <c r="H40" s="157">
        <v>52.2</v>
      </c>
      <c r="I40" s="157">
        <v>66.900000000000006</v>
      </c>
      <c r="J40" s="157">
        <v>39.700000000000003</v>
      </c>
    </row>
    <row r="41" spans="2:10" ht="15" customHeight="1">
      <c r="B41" s="147"/>
      <c r="C41" s="157"/>
      <c r="D41" s="157"/>
      <c r="E41" s="157"/>
      <c r="F41" s="157"/>
      <c r="G41" s="157"/>
      <c r="H41" s="157"/>
      <c r="I41" s="157"/>
      <c r="J41" s="157"/>
    </row>
    <row r="42" spans="2:10" ht="15" customHeight="1">
      <c r="B42" s="147" t="s">
        <v>707</v>
      </c>
      <c r="C42" s="157">
        <v>33.9</v>
      </c>
      <c r="D42" s="157">
        <v>48.7</v>
      </c>
      <c r="E42" s="157">
        <v>61.5</v>
      </c>
      <c r="F42" s="157">
        <v>36.700000000000003</v>
      </c>
      <c r="G42" s="157">
        <v>36.1</v>
      </c>
      <c r="H42" s="157">
        <v>52.6</v>
      </c>
      <c r="I42" s="157">
        <v>66.099999999999994</v>
      </c>
      <c r="J42" s="157">
        <v>39.5</v>
      </c>
    </row>
    <row r="43" spans="2:10" ht="15" customHeight="1">
      <c r="B43" s="147" t="s">
        <v>750</v>
      </c>
      <c r="C43" s="157">
        <v>33.799999999999997</v>
      </c>
      <c r="D43" s="157">
        <v>49.8</v>
      </c>
      <c r="E43" s="157">
        <v>58.3</v>
      </c>
      <c r="F43" s="157">
        <v>36.4</v>
      </c>
      <c r="G43" s="157">
        <v>36</v>
      </c>
      <c r="H43" s="157">
        <v>52.1</v>
      </c>
      <c r="I43" s="157">
        <v>69.8</v>
      </c>
      <c r="J43" s="157">
        <v>39</v>
      </c>
    </row>
    <row r="44" spans="2:10" ht="15" customHeight="1">
      <c r="B44" s="147" t="s">
        <v>708</v>
      </c>
      <c r="C44" s="157">
        <v>34</v>
      </c>
      <c r="D44" s="157">
        <v>49.6</v>
      </c>
      <c r="E44" s="157">
        <v>61.2</v>
      </c>
      <c r="F44" s="157">
        <v>36.700000000000003</v>
      </c>
      <c r="G44" s="157">
        <v>36.4</v>
      </c>
      <c r="H44" s="157">
        <v>53.1</v>
      </c>
      <c r="I44" s="157">
        <v>67.3</v>
      </c>
      <c r="J44" s="157">
        <v>39.5</v>
      </c>
    </row>
    <row r="45" spans="2:10" ht="15" customHeight="1">
      <c r="B45" s="147" t="s">
        <v>808</v>
      </c>
      <c r="C45" s="157">
        <v>34.200000000000003</v>
      </c>
      <c r="D45" s="157">
        <v>50.2</v>
      </c>
      <c r="E45" s="157">
        <v>59.8</v>
      </c>
      <c r="F45" s="157">
        <v>36.9</v>
      </c>
      <c r="G45" s="157">
        <v>36.299999999999997</v>
      </c>
      <c r="H45" s="157">
        <v>54.1</v>
      </c>
      <c r="I45" s="157">
        <v>65.5</v>
      </c>
      <c r="J45" s="157">
        <v>39.6</v>
      </c>
    </row>
    <row r="46" spans="2:10" ht="15" customHeight="1">
      <c r="B46" s="397" t="s">
        <v>809</v>
      </c>
      <c r="C46" s="163">
        <v>34.299999999999997</v>
      </c>
      <c r="D46" s="163">
        <v>50.4</v>
      </c>
      <c r="E46" s="163">
        <v>59.9</v>
      </c>
      <c r="F46" s="163">
        <v>36.9</v>
      </c>
      <c r="G46" s="163">
        <v>36.4</v>
      </c>
      <c r="H46" s="163">
        <v>53.7</v>
      </c>
      <c r="I46" s="163">
        <v>68</v>
      </c>
      <c r="J46" s="163">
        <v>39.5</v>
      </c>
    </row>
    <row r="47" spans="2:10">
      <c r="B47" s="125"/>
    </row>
    <row r="48" spans="2:10">
      <c r="B48" s="385" t="s">
        <v>709</v>
      </c>
    </row>
    <row r="49" spans="2:11">
      <c r="B49" s="385" t="s">
        <v>704</v>
      </c>
    </row>
    <row r="50" spans="2:11">
      <c r="B50" s="385"/>
    </row>
    <row r="51" spans="2:11">
      <c r="J51" s="196" t="s">
        <v>736</v>
      </c>
      <c r="K51" s="399"/>
    </row>
  </sheetData>
  <mergeCells count="6">
    <mergeCell ref="B3:J3"/>
    <mergeCell ref="B4:B5"/>
    <mergeCell ref="C4:E4"/>
    <mergeCell ref="F4:F5"/>
    <mergeCell ref="G4:I4"/>
    <mergeCell ref="J4:J5"/>
  </mergeCells>
  <hyperlinks>
    <hyperlink ref="J51" location="Inhaltsverzeichnis!A1" display="› Zurück zum Inhaltsverzeichnis" xr:uid="{F45CE0B9-8B6A-451C-83B4-681B4545BB5C}"/>
  </hyperlink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72"/>
  <sheetViews>
    <sheetView topLeftCell="A57" zoomScaleNormal="100" workbookViewId="0"/>
  </sheetViews>
  <sheetFormatPr baseColWidth="10" defaultColWidth="11.125" defaultRowHeight="11.4"/>
  <cols>
    <col min="1" max="1" width="2.75" style="99" customWidth="1"/>
    <col min="2" max="2" width="20.75" style="99" customWidth="1"/>
    <col min="3" max="3" width="2.75" style="99" customWidth="1"/>
    <col min="4" max="7" width="26.75" style="99" customWidth="1"/>
    <col min="8" max="16384" width="11.125" style="99"/>
  </cols>
  <sheetData>
    <row r="1" spans="1:7" ht="14.1" customHeight="1">
      <c r="A1" s="27"/>
      <c r="B1" s="27"/>
      <c r="C1" s="27"/>
      <c r="D1" s="27"/>
      <c r="E1" s="27"/>
      <c r="F1" s="27"/>
      <c r="G1" s="27"/>
    </row>
    <row r="2" spans="1:7" s="94" customFormat="1" ht="20.100000000000001" customHeight="1">
      <c r="A2" s="95"/>
      <c r="B2" s="93" t="s">
        <v>337</v>
      </c>
      <c r="C2" s="95"/>
      <c r="D2" s="95"/>
      <c r="E2" s="95"/>
      <c r="F2" s="95"/>
      <c r="G2" s="95"/>
    </row>
    <row r="3" spans="1:7" s="83" customFormat="1" ht="50.1" customHeight="1">
      <c r="A3" s="290"/>
      <c r="B3" s="561" t="s">
        <v>827</v>
      </c>
      <c r="C3" s="561"/>
      <c r="D3" s="561"/>
      <c r="E3" s="561"/>
      <c r="F3" s="561"/>
      <c r="G3" s="290"/>
    </row>
    <row r="4" spans="1:7" ht="15" customHeight="1"/>
    <row r="5" spans="1:7" ht="15" customHeight="1">
      <c r="D5" s="184" t="str">
        <f>B3</f>
        <v>Grafik 7   Durchschnittsalter der Eheschließenden in Hamburg 1990 – 2024</v>
      </c>
    </row>
    <row r="6" spans="1:7" ht="15" customHeight="1"/>
    <row r="7" spans="1:7" ht="13.8">
      <c r="B7" s="183"/>
      <c r="C7" s="106"/>
      <c r="D7" s="106"/>
      <c r="E7" s="106"/>
      <c r="F7" s="106"/>
    </row>
    <row r="8" spans="1:7" ht="13.8">
      <c r="B8" s="183"/>
      <c r="C8" s="106"/>
      <c r="D8" s="106"/>
      <c r="E8" s="106"/>
      <c r="F8" s="106"/>
    </row>
    <row r="9" spans="1:7" ht="13.8">
      <c r="B9" s="183"/>
      <c r="C9" s="106"/>
      <c r="D9" s="106"/>
      <c r="E9" s="106"/>
      <c r="F9" s="106"/>
    </row>
    <row r="10" spans="1:7" ht="13.8">
      <c r="B10" s="183"/>
      <c r="C10" s="106"/>
      <c r="D10" s="106"/>
      <c r="E10" s="106"/>
      <c r="F10" s="106"/>
    </row>
    <row r="11" spans="1:7" ht="13.8">
      <c r="B11" s="183"/>
      <c r="C11" s="106"/>
      <c r="D11" s="106"/>
      <c r="E11" s="106"/>
      <c r="F11" s="106"/>
    </row>
    <row r="12" spans="1:7" ht="13.8">
      <c r="B12" s="183"/>
      <c r="C12" s="106"/>
      <c r="D12" s="106"/>
      <c r="E12" s="106"/>
      <c r="F12" s="106"/>
    </row>
    <row r="13" spans="1:7" ht="13.8">
      <c r="B13" s="183"/>
      <c r="C13" s="106"/>
      <c r="D13" s="106"/>
      <c r="E13" s="106"/>
      <c r="F13" s="106"/>
    </row>
    <row r="14" spans="1:7" ht="13.8">
      <c r="B14" s="183"/>
      <c r="C14" s="106"/>
      <c r="D14" s="106"/>
      <c r="E14" s="106"/>
      <c r="F14" s="106"/>
    </row>
    <row r="15" spans="1:7" ht="13.8">
      <c r="B15" s="183"/>
      <c r="C15" s="106"/>
      <c r="D15" s="106"/>
      <c r="E15" s="106"/>
      <c r="F15" s="106"/>
    </row>
    <row r="16" spans="1:7" ht="13.8">
      <c r="B16" s="183"/>
      <c r="C16" s="106"/>
      <c r="D16" s="106"/>
      <c r="E16" s="106"/>
      <c r="F16" s="106"/>
    </row>
    <row r="17" spans="2:6" ht="13.8">
      <c r="B17" s="183"/>
      <c r="C17" s="106"/>
      <c r="D17" s="106"/>
      <c r="E17" s="106"/>
      <c r="F17" s="106"/>
    </row>
    <row r="18" spans="2:6" ht="13.8">
      <c r="B18" s="183"/>
      <c r="C18" s="106"/>
      <c r="D18" s="106"/>
      <c r="E18" s="106"/>
      <c r="F18" s="106"/>
    </row>
    <row r="19" spans="2:6" ht="13.8">
      <c r="B19" s="183"/>
      <c r="C19" s="106"/>
      <c r="D19" s="106"/>
      <c r="E19" s="106"/>
      <c r="F19" s="106"/>
    </row>
    <row r="20" spans="2:6" ht="13.8">
      <c r="B20" s="183"/>
      <c r="C20" s="106"/>
      <c r="D20" s="106"/>
      <c r="E20" s="106"/>
      <c r="F20" s="106"/>
    </row>
    <row r="21" spans="2:6" ht="13.8">
      <c r="B21" s="183"/>
      <c r="C21" s="106"/>
      <c r="D21" s="106"/>
      <c r="E21" s="106"/>
      <c r="F21" s="106"/>
    </row>
    <row r="22" spans="2:6" ht="13.8">
      <c r="B22" s="183"/>
      <c r="C22" s="106"/>
      <c r="D22" s="106"/>
      <c r="E22" s="106"/>
      <c r="F22" s="106"/>
    </row>
    <row r="23" spans="2:6" ht="13.8">
      <c r="B23" s="183"/>
      <c r="C23" s="106"/>
      <c r="D23" s="106"/>
      <c r="E23" s="106"/>
      <c r="F23" s="106"/>
    </row>
    <row r="24" spans="2:6" ht="13.8">
      <c r="B24" s="183"/>
      <c r="C24" s="106"/>
      <c r="D24" s="106"/>
      <c r="E24" s="106"/>
      <c r="F24" s="106"/>
    </row>
    <row r="25" spans="2:6" ht="13.8">
      <c r="B25" s="183"/>
      <c r="C25" s="106"/>
      <c r="D25" s="106"/>
      <c r="E25" s="106"/>
      <c r="F25" s="106"/>
    </row>
    <row r="26" spans="2:6" ht="13.8">
      <c r="B26" s="183"/>
      <c r="C26" s="106"/>
      <c r="D26" s="106"/>
      <c r="E26" s="106"/>
      <c r="F26" s="106"/>
    </row>
    <row r="27" spans="2:6" ht="13.8">
      <c r="B27" s="183"/>
      <c r="C27" s="106"/>
      <c r="D27" s="106"/>
      <c r="E27" s="106"/>
      <c r="F27" s="106"/>
    </row>
    <row r="28" spans="2:6" ht="13.8">
      <c r="B28" s="183"/>
      <c r="C28" s="106"/>
      <c r="D28" s="106"/>
      <c r="E28" s="106"/>
      <c r="F28" s="106"/>
    </row>
    <row r="29" spans="2:6" ht="13.8">
      <c r="B29" s="183"/>
      <c r="C29" s="106"/>
      <c r="D29" s="106"/>
      <c r="E29" s="106"/>
      <c r="F29" s="106"/>
    </row>
    <row r="30" spans="2:6" ht="13.8">
      <c r="B30" s="183"/>
      <c r="C30" s="106"/>
      <c r="D30" s="106"/>
      <c r="E30" s="106"/>
      <c r="F30" s="106"/>
    </row>
    <row r="31" spans="2:6" ht="13.8">
      <c r="B31" s="183"/>
      <c r="C31" s="106"/>
      <c r="D31" s="184" t="str">
        <f>B3</f>
        <v>Grafik 7   Durchschnittsalter der Eheschließenden in Hamburg 1990 – 2024</v>
      </c>
      <c r="E31" s="185"/>
      <c r="F31" s="185"/>
    </row>
    <row r="32" spans="2:6" ht="13.8">
      <c r="B32" s="183"/>
      <c r="C32" s="106"/>
      <c r="D32" s="184"/>
      <c r="E32" s="185"/>
      <c r="F32" s="185"/>
    </row>
    <row r="33" spans="2:6" ht="20.25" customHeight="1">
      <c r="B33" s="183"/>
      <c r="C33" s="106"/>
      <c r="D33" s="209" t="s">
        <v>24</v>
      </c>
      <c r="E33" s="98" t="s">
        <v>526</v>
      </c>
      <c r="F33" s="235" t="s">
        <v>527</v>
      </c>
    </row>
    <row r="34" spans="2:6" ht="15" customHeight="1">
      <c r="B34" s="183"/>
      <c r="C34" s="106"/>
      <c r="D34" s="315">
        <v>1990</v>
      </c>
      <c r="E34" s="316">
        <v>31</v>
      </c>
      <c r="F34" s="316">
        <v>34</v>
      </c>
    </row>
    <row r="35" spans="2:6" ht="15" customHeight="1">
      <c r="B35" s="183"/>
      <c r="C35" s="106"/>
      <c r="D35" s="210">
        <v>1991</v>
      </c>
      <c r="E35" s="239">
        <v>31.6</v>
      </c>
      <c r="F35" s="239">
        <v>34.5</v>
      </c>
    </row>
    <row r="36" spans="2:6" ht="15" customHeight="1">
      <c r="B36" s="183"/>
      <c r="C36" s="106"/>
      <c r="D36" s="210">
        <v>1992</v>
      </c>
      <c r="E36" s="239">
        <v>31.7</v>
      </c>
      <c r="F36" s="239">
        <v>34.6</v>
      </c>
    </row>
    <row r="37" spans="2:6" ht="15" customHeight="1">
      <c r="B37" s="183"/>
      <c r="C37" s="106"/>
      <c r="D37" s="210">
        <v>1993</v>
      </c>
      <c r="E37" s="239">
        <v>32.200000000000003</v>
      </c>
      <c r="F37" s="239">
        <v>35.1</v>
      </c>
    </row>
    <row r="38" spans="2:6" ht="15" customHeight="1">
      <c r="B38" s="183"/>
      <c r="C38" s="106"/>
      <c r="D38" s="210">
        <v>1994</v>
      </c>
      <c r="E38" s="239">
        <v>32.200000000000003</v>
      </c>
      <c r="F38" s="239">
        <v>35.1</v>
      </c>
    </row>
    <row r="39" spans="2:6" ht="15" customHeight="1">
      <c r="B39" s="183"/>
      <c r="C39" s="106"/>
      <c r="D39" s="210">
        <v>1995</v>
      </c>
      <c r="E39" s="239">
        <v>32.6</v>
      </c>
      <c r="F39" s="239">
        <v>35.6</v>
      </c>
    </row>
    <row r="40" spans="2:6" ht="15" customHeight="1">
      <c r="B40" s="183"/>
      <c r="C40" s="106"/>
      <c r="D40" s="210">
        <v>1996</v>
      </c>
      <c r="E40" s="239">
        <v>32.6</v>
      </c>
      <c r="F40" s="239">
        <v>35.6</v>
      </c>
    </row>
    <row r="41" spans="2:6" ht="15" customHeight="1">
      <c r="B41" s="183"/>
      <c r="C41" s="106"/>
      <c r="D41" s="210">
        <v>1997</v>
      </c>
      <c r="E41" s="239">
        <v>33</v>
      </c>
      <c r="F41" s="239">
        <v>35.9</v>
      </c>
    </row>
    <row r="42" spans="2:6" ht="15" customHeight="1">
      <c r="B42" s="183"/>
      <c r="C42" s="106"/>
      <c r="D42" s="210">
        <v>1998</v>
      </c>
      <c r="E42" s="239">
        <v>33.200000000000003</v>
      </c>
      <c r="F42" s="239">
        <v>36.200000000000003</v>
      </c>
    </row>
    <row r="43" spans="2:6" ht="15" customHeight="1">
      <c r="B43" s="183"/>
      <c r="C43" s="106"/>
      <c r="D43" s="210">
        <v>1999</v>
      </c>
      <c r="E43" s="239">
        <v>33.799999999999997</v>
      </c>
      <c r="F43" s="239">
        <v>36.799999999999997</v>
      </c>
    </row>
    <row r="44" spans="2:6" ht="15" customHeight="1">
      <c r="B44" s="183"/>
      <c r="C44" s="106"/>
      <c r="D44" s="210">
        <v>2000</v>
      </c>
      <c r="E44" s="239">
        <v>33.5</v>
      </c>
      <c r="F44" s="239">
        <v>36.700000000000003</v>
      </c>
    </row>
    <row r="45" spans="2:6" ht="15" customHeight="1">
      <c r="B45" s="183"/>
      <c r="C45" s="106"/>
      <c r="D45" s="210">
        <v>2001</v>
      </c>
      <c r="E45" s="239">
        <v>33.9</v>
      </c>
      <c r="F45" s="239">
        <v>37.1</v>
      </c>
    </row>
    <row r="46" spans="2:6" ht="15" customHeight="1">
      <c r="B46" s="183"/>
      <c r="C46" s="106"/>
      <c r="D46" s="210">
        <v>2002</v>
      </c>
      <c r="E46" s="239">
        <v>33.700000000000003</v>
      </c>
      <c r="F46" s="239">
        <v>36.799999999999997</v>
      </c>
    </row>
    <row r="47" spans="2:6" ht="15" customHeight="1">
      <c r="B47" s="183"/>
      <c r="C47" s="106"/>
      <c r="D47" s="210">
        <v>2003</v>
      </c>
      <c r="E47" s="239">
        <v>34</v>
      </c>
      <c r="F47" s="239">
        <v>37.200000000000003</v>
      </c>
    </row>
    <row r="48" spans="2:6" ht="15" customHeight="1">
      <c r="B48" s="183"/>
      <c r="C48" s="106"/>
      <c r="D48" s="210">
        <v>2004</v>
      </c>
      <c r="E48" s="239">
        <v>34.200000000000003</v>
      </c>
      <c r="F48" s="239">
        <v>37.4</v>
      </c>
    </row>
    <row r="49" spans="2:6" ht="15" customHeight="1">
      <c r="B49" s="183"/>
      <c r="C49" s="106"/>
      <c r="D49" s="210">
        <v>2005</v>
      </c>
      <c r="E49" s="239">
        <v>34.4</v>
      </c>
      <c r="F49" s="239">
        <v>37.6</v>
      </c>
    </row>
    <row r="50" spans="2:6" ht="15" customHeight="1">
      <c r="B50" s="183"/>
      <c r="C50" s="106"/>
      <c r="D50" s="210">
        <v>2006</v>
      </c>
      <c r="E50" s="239">
        <v>34.6</v>
      </c>
      <c r="F50" s="239">
        <v>37.799999999999997</v>
      </c>
    </row>
    <row r="51" spans="2:6" ht="15" customHeight="1">
      <c r="B51" s="183"/>
      <c r="C51" s="106"/>
      <c r="D51" s="210">
        <v>2007</v>
      </c>
      <c r="E51" s="239">
        <v>34.799999999999997</v>
      </c>
      <c r="F51" s="239">
        <v>38</v>
      </c>
    </row>
    <row r="52" spans="2:6" ht="15" customHeight="1">
      <c r="B52" s="183"/>
      <c r="C52" s="106"/>
      <c r="D52" s="210">
        <v>2008</v>
      </c>
      <c r="E52" s="239">
        <v>34.9</v>
      </c>
      <c r="F52" s="239">
        <v>38.200000000000003</v>
      </c>
    </row>
    <row r="53" spans="2:6" ht="15" customHeight="1">
      <c r="B53" s="183"/>
      <c r="C53" s="106"/>
      <c r="D53" s="210">
        <v>2009</v>
      </c>
      <c r="E53" s="239">
        <v>34.799999999999997</v>
      </c>
      <c r="F53" s="239">
        <v>38</v>
      </c>
    </row>
    <row r="54" spans="2:6" ht="15" customHeight="1">
      <c r="B54" s="183"/>
      <c r="C54" s="106"/>
      <c r="D54" s="210">
        <v>2010</v>
      </c>
      <c r="E54" s="239">
        <v>34.799999999999997</v>
      </c>
      <c r="F54" s="239">
        <v>37.9</v>
      </c>
    </row>
    <row r="55" spans="2:6" ht="15" customHeight="1">
      <c r="B55" s="183"/>
      <c r="C55" s="106"/>
      <c r="D55" s="210">
        <v>2011</v>
      </c>
      <c r="E55" s="239">
        <v>35.1</v>
      </c>
      <c r="F55" s="239">
        <v>38.299999999999997</v>
      </c>
    </row>
    <row r="56" spans="2:6" ht="15" customHeight="1">
      <c r="B56" s="183"/>
      <c r="C56" s="106"/>
      <c r="D56" s="210">
        <v>2012</v>
      </c>
      <c r="E56" s="239">
        <v>35.200000000000003</v>
      </c>
      <c r="F56" s="239">
        <v>38.200000000000003</v>
      </c>
    </row>
    <row r="57" spans="2:6" ht="15" customHeight="1">
      <c r="B57" s="183"/>
      <c r="C57" s="106"/>
      <c r="D57" s="210">
        <v>2013</v>
      </c>
      <c r="E57" s="239">
        <v>35.200000000000003</v>
      </c>
      <c r="F57" s="239">
        <v>38.299999999999997</v>
      </c>
    </row>
    <row r="58" spans="2:6" ht="15" customHeight="1">
      <c r="B58" s="183"/>
      <c r="C58" s="106"/>
      <c r="D58" s="210">
        <v>2014</v>
      </c>
      <c r="E58" s="239">
        <v>35.4</v>
      </c>
      <c r="F58" s="239">
        <v>38.299999999999997</v>
      </c>
    </row>
    <row r="59" spans="2:6" ht="15" customHeight="1">
      <c r="B59" s="183"/>
      <c r="C59" s="106"/>
      <c r="D59" s="210">
        <v>2015</v>
      </c>
      <c r="E59" s="239">
        <v>35.1</v>
      </c>
      <c r="F59" s="239">
        <v>38</v>
      </c>
    </row>
    <row r="60" spans="2:6" ht="15" customHeight="1">
      <c r="B60" s="183"/>
      <c r="C60" s="106"/>
      <c r="D60" s="210">
        <v>2016</v>
      </c>
      <c r="E60" s="239">
        <v>35.299999999999997</v>
      </c>
      <c r="F60" s="239">
        <v>38.200000000000003</v>
      </c>
    </row>
    <row r="61" spans="2:6" ht="15" customHeight="1">
      <c r="B61" s="183"/>
      <c r="C61" s="106"/>
      <c r="D61" s="210">
        <v>2017</v>
      </c>
      <c r="E61" s="239">
        <v>35.4</v>
      </c>
      <c r="F61" s="239">
        <v>38.1</v>
      </c>
    </row>
    <row r="62" spans="2:6" ht="15" customHeight="1">
      <c r="B62" s="183"/>
      <c r="C62" s="106"/>
      <c r="D62" s="210" t="s">
        <v>676</v>
      </c>
      <c r="E62" s="239">
        <v>37.5</v>
      </c>
      <c r="F62" s="239">
        <v>40.9</v>
      </c>
    </row>
    <row r="63" spans="2:6" ht="15" customHeight="1">
      <c r="B63" s="183"/>
      <c r="C63" s="106"/>
      <c r="D63" s="210">
        <v>2019</v>
      </c>
      <c r="E63" s="239">
        <v>36.799999999999997</v>
      </c>
      <c r="F63" s="239">
        <v>39.700000000000003</v>
      </c>
    </row>
    <row r="64" spans="2:6" ht="15" customHeight="1">
      <c r="B64" s="106"/>
      <c r="C64" s="106"/>
      <c r="D64" s="210">
        <v>2020</v>
      </c>
      <c r="E64" s="239">
        <v>36.700000000000003</v>
      </c>
      <c r="F64" s="239">
        <v>39.5</v>
      </c>
    </row>
    <row r="65" spans="2:8" ht="15" customHeight="1">
      <c r="B65" s="106"/>
      <c r="C65" s="106"/>
      <c r="D65" s="210">
        <v>2021</v>
      </c>
      <c r="E65" s="239">
        <v>36.4</v>
      </c>
      <c r="F65" s="239">
        <v>39</v>
      </c>
    </row>
    <row r="66" spans="2:8" ht="15" customHeight="1">
      <c r="D66" s="210">
        <v>2022</v>
      </c>
      <c r="E66" s="239">
        <v>36.700000000000003</v>
      </c>
      <c r="F66" s="239">
        <v>39.5</v>
      </c>
    </row>
    <row r="67" spans="2:8" ht="15" customHeight="1">
      <c r="D67" s="210">
        <v>2023</v>
      </c>
      <c r="E67" s="239">
        <v>36.9</v>
      </c>
      <c r="F67" s="239">
        <v>39.6</v>
      </c>
    </row>
    <row r="68" spans="2:8" s="191" customFormat="1" ht="15" customHeight="1">
      <c r="D68" s="193">
        <v>2024</v>
      </c>
      <c r="E68" s="163">
        <v>36.9</v>
      </c>
      <c r="F68" s="163">
        <v>39.5</v>
      </c>
    </row>
    <row r="69" spans="2:8">
      <c r="D69" s="237"/>
    </row>
    <row r="70" spans="2:8">
      <c r="D70" s="238" t="s">
        <v>704</v>
      </c>
    </row>
    <row r="71" spans="2:8">
      <c r="G71" s="188"/>
    </row>
    <row r="72" spans="2:8">
      <c r="G72" s="194" t="s">
        <v>736</v>
      </c>
      <c r="H72" s="26"/>
    </row>
  </sheetData>
  <mergeCells count="1">
    <mergeCell ref="B3:F3"/>
  </mergeCells>
  <hyperlinks>
    <hyperlink ref="G72" location="Inhaltsverzeichnis!A1" display="› Zurück zum Inhaltsverzeichnis" xr:uid="{7C5CEBC1-2B09-448D-90D1-F4ABB1D4DF38}"/>
  </hyperlinks>
  <pageMargins left="0.7" right="0.7" top="0.78740157499999996" bottom="0.78740157499999996"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27"/>
  <dimension ref="A1:J13"/>
  <sheetViews>
    <sheetView zoomScaleNormal="100" workbookViewId="0">
      <pane ySplit="5" topLeftCell="A6" activePane="bottomLeft" state="frozen"/>
      <selection pane="bottomLeft" activeCell="M15" sqref="M15"/>
    </sheetView>
  </sheetViews>
  <sheetFormatPr baseColWidth="10" defaultColWidth="11.375" defaultRowHeight="11.4"/>
  <cols>
    <col min="1" max="1" width="2.75" style="97" customWidth="1"/>
    <col min="2" max="9" width="13.875" style="97" customWidth="1"/>
    <col min="10" max="16384" width="11.375" style="97"/>
  </cols>
  <sheetData>
    <row r="1" spans="1:10" s="99" customFormat="1" ht="14.1" customHeight="1">
      <c r="B1" s="391"/>
      <c r="C1" s="391"/>
      <c r="D1" s="391"/>
      <c r="E1" s="391"/>
      <c r="F1" s="391"/>
      <c r="G1" s="391"/>
      <c r="H1" s="391"/>
      <c r="I1" s="392"/>
    </row>
    <row r="2" spans="1:10" s="99" customFormat="1" ht="20.100000000000001" customHeight="1">
      <c r="A2" s="94"/>
      <c r="B2" s="93" t="s">
        <v>337</v>
      </c>
      <c r="C2" s="102"/>
      <c r="D2" s="102"/>
      <c r="E2" s="102"/>
      <c r="F2" s="102"/>
      <c r="G2" s="102"/>
      <c r="H2" s="102"/>
      <c r="I2" s="102"/>
      <c r="J2" s="94"/>
    </row>
    <row r="3" spans="1:10" s="395" customFormat="1" ht="50.1" customHeight="1">
      <c r="A3" s="83"/>
      <c r="B3" s="543" t="s">
        <v>810</v>
      </c>
      <c r="C3" s="543"/>
      <c r="D3" s="543"/>
      <c r="E3" s="543"/>
      <c r="F3" s="543"/>
      <c r="G3" s="543"/>
      <c r="H3" s="543"/>
      <c r="I3" s="543"/>
      <c r="J3" s="85"/>
    </row>
    <row r="4" spans="1:10" ht="26.25" customHeight="1">
      <c r="B4" s="539" t="s">
        <v>381</v>
      </c>
      <c r="C4" s="540" t="s">
        <v>382</v>
      </c>
      <c r="D4" s="541"/>
      <c r="E4" s="541"/>
      <c r="F4" s="541" t="s">
        <v>383</v>
      </c>
      <c r="G4" s="541"/>
      <c r="H4" s="541"/>
      <c r="I4" s="542" t="s">
        <v>682</v>
      </c>
    </row>
    <row r="5" spans="1:10" ht="21.75" customHeight="1">
      <c r="B5" s="539"/>
      <c r="C5" s="380" t="s">
        <v>8</v>
      </c>
      <c r="D5" s="381" t="s">
        <v>11</v>
      </c>
      <c r="E5" s="381" t="s">
        <v>10</v>
      </c>
      <c r="F5" s="381" t="s">
        <v>374</v>
      </c>
      <c r="G5" s="381" t="s">
        <v>375</v>
      </c>
      <c r="H5" s="381" t="s">
        <v>376</v>
      </c>
      <c r="I5" s="542"/>
    </row>
    <row r="6" spans="1:10" s="524" customFormat="1" ht="15" customHeight="1">
      <c r="B6" s="246" t="s">
        <v>141</v>
      </c>
      <c r="C6" s="521">
        <v>4028</v>
      </c>
      <c r="D6" s="521">
        <v>15</v>
      </c>
      <c r="E6" s="521">
        <v>418</v>
      </c>
      <c r="F6" s="521">
        <v>4306</v>
      </c>
      <c r="G6" s="521">
        <v>75</v>
      </c>
      <c r="H6" s="521">
        <v>96</v>
      </c>
      <c r="I6" s="522">
        <v>4477</v>
      </c>
    </row>
    <row r="7" spans="1:10" s="524" customFormat="1" ht="15" customHeight="1">
      <c r="B7" s="246" t="s">
        <v>143</v>
      </c>
      <c r="C7" s="521">
        <v>14</v>
      </c>
      <c r="D7" s="521">
        <v>10</v>
      </c>
      <c r="E7" s="521">
        <v>13</v>
      </c>
      <c r="F7" s="521">
        <v>37</v>
      </c>
      <c r="G7" s="523" t="s">
        <v>136</v>
      </c>
      <c r="H7" s="523" t="s">
        <v>136</v>
      </c>
      <c r="I7" s="522">
        <v>37</v>
      </c>
    </row>
    <row r="8" spans="1:10" s="524" customFormat="1" ht="15" customHeight="1">
      <c r="B8" s="246" t="s">
        <v>144</v>
      </c>
      <c r="C8" s="521">
        <v>353</v>
      </c>
      <c r="D8" s="521">
        <v>27</v>
      </c>
      <c r="E8" s="521">
        <v>395</v>
      </c>
      <c r="F8" s="521">
        <v>766</v>
      </c>
      <c r="G8" s="521">
        <v>6</v>
      </c>
      <c r="H8" s="521">
        <v>5</v>
      </c>
      <c r="I8" s="522">
        <v>777</v>
      </c>
    </row>
    <row r="9" spans="1:10" s="524" customFormat="1" ht="15" customHeight="1">
      <c r="B9" s="525" t="s">
        <v>702</v>
      </c>
      <c r="C9" s="526">
        <v>4401</v>
      </c>
      <c r="D9" s="526">
        <v>52</v>
      </c>
      <c r="E9" s="526">
        <v>827</v>
      </c>
      <c r="F9" s="526">
        <v>5113</v>
      </c>
      <c r="G9" s="526">
        <v>87</v>
      </c>
      <c r="H9" s="526">
        <v>120</v>
      </c>
      <c r="I9" s="526">
        <v>5320</v>
      </c>
    </row>
    <row r="10" spans="1:10">
      <c r="B10" s="590"/>
      <c r="C10" s="590"/>
      <c r="D10" s="590"/>
      <c r="E10" s="590"/>
      <c r="F10" s="590"/>
      <c r="G10" s="590"/>
      <c r="H10" s="590"/>
      <c r="I10" s="590"/>
    </row>
    <row r="11" spans="1:10">
      <c r="B11" s="589" t="s">
        <v>703</v>
      </c>
      <c r="C11" s="589"/>
      <c r="D11" s="589"/>
      <c r="E11" s="589"/>
      <c r="F11" s="589"/>
      <c r="G11" s="589"/>
      <c r="H11" s="589"/>
      <c r="I11" s="589"/>
    </row>
    <row r="12" spans="1:10">
      <c r="B12" s="386"/>
      <c r="C12" s="386"/>
      <c r="D12" s="386"/>
      <c r="E12" s="386"/>
      <c r="F12" s="386"/>
      <c r="G12" s="386"/>
      <c r="H12" s="386"/>
      <c r="I12" s="386"/>
    </row>
    <row r="13" spans="1:10">
      <c r="I13" s="196" t="s">
        <v>736</v>
      </c>
    </row>
  </sheetData>
  <mergeCells count="7">
    <mergeCell ref="B11:I11"/>
    <mergeCell ref="B3:I3"/>
    <mergeCell ref="B10:I10"/>
    <mergeCell ref="B4:B5"/>
    <mergeCell ref="C4:E4"/>
    <mergeCell ref="F4:H4"/>
    <mergeCell ref="I4:I5"/>
  </mergeCells>
  <conditionalFormatting sqref="C6:I9">
    <cfRule type="cellIs" dxfId="6" priority="1" operator="equal">
      <formula>1</formula>
    </cfRule>
    <cfRule type="cellIs" dxfId="5" priority="2" operator="equal">
      <formula>2</formula>
    </cfRule>
  </conditionalFormatting>
  <hyperlinks>
    <hyperlink ref="I13" location="Inhaltsverzeichnis!A1" display="› Zurück zum Inhaltsverzeichnis" xr:uid="{D5D89C99-50AA-4DDD-99F2-69340305DB4E}"/>
  </hyperlink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8"/>
  <dimension ref="B1:L50"/>
  <sheetViews>
    <sheetView zoomScaleNormal="100" workbookViewId="0">
      <pane ySplit="5" topLeftCell="A6" activePane="bottomLeft" state="frozen"/>
      <selection pane="bottomLeft"/>
    </sheetView>
  </sheetViews>
  <sheetFormatPr baseColWidth="10" defaultColWidth="11.375" defaultRowHeight="11.4"/>
  <cols>
    <col min="1" max="1" width="2.75" style="97" customWidth="1"/>
    <col min="2" max="10" width="12.625" style="97" customWidth="1"/>
    <col min="11" max="16384" width="11.375" style="97"/>
  </cols>
  <sheetData>
    <row r="1" spans="2:10" s="99" customFormat="1" ht="14.1" customHeight="1">
      <c r="B1" s="391"/>
      <c r="C1" s="391"/>
      <c r="D1" s="391"/>
      <c r="E1" s="391"/>
      <c r="F1" s="391"/>
      <c r="G1" s="391"/>
      <c r="H1" s="391"/>
      <c r="I1" s="392"/>
    </row>
    <row r="2" spans="2:10" s="99" customFormat="1" ht="20.100000000000001" customHeight="1">
      <c r="B2" s="93" t="s">
        <v>337</v>
      </c>
      <c r="C2" s="102"/>
      <c r="D2" s="102"/>
      <c r="E2" s="102"/>
      <c r="F2" s="102"/>
      <c r="G2" s="102"/>
      <c r="H2" s="102"/>
      <c r="I2" s="102"/>
      <c r="J2" s="94"/>
    </row>
    <row r="3" spans="2:10" s="395" customFormat="1" ht="50.1" customHeight="1">
      <c r="B3" s="543" t="s">
        <v>811</v>
      </c>
      <c r="C3" s="543"/>
      <c r="D3" s="543"/>
      <c r="E3" s="543"/>
      <c r="F3" s="543"/>
      <c r="G3" s="543"/>
      <c r="H3" s="543"/>
      <c r="I3" s="543"/>
      <c r="J3" s="543"/>
    </row>
    <row r="4" spans="2:10" ht="23.25" customHeight="1">
      <c r="B4" s="591" t="s">
        <v>24</v>
      </c>
      <c r="C4" s="592" t="s">
        <v>0</v>
      </c>
      <c r="D4" s="592" t="s">
        <v>173</v>
      </c>
      <c r="E4" s="592"/>
      <c r="F4" s="592"/>
      <c r="G4" s="592"/>
      <c r="H4" s="592"/>
      <c r="I4" s="592"/>
      <c r="J4" s="593"/>
    </row>
    <row r="5" spans="2:10" ht="18" customHeight="1">
      <c r="B5" s="591"/>
      <c r="C5" s="592"/>
      <c r="D5" s="387" t="s">
        <v>6</v>
      </c>
      <c r="E5" s="387" t="s">
        <v>412</v>
      </c>
      <c r="F5" s="387" t="s">
        <v>396</v>
      </c>
      <c r="G5" s="387" t="s">
        <v>390</v>
      </c>
      <c r="H5" s="387" t="s">
        <v>391</v>
      </c>
      <c r="I5" s="387" t="s">
        <v>392</v>
      </c>
      <c r="J5" s="388" t="s">
        <v>174</v>
      </c>
    </row>
    <row r="6" spans="2:10" ht="15" customHeight="1">
      <c r="B6" s="147">
        <v>1990</v>
      </c>
      <c r="C6" s="240">
        <v>4203</v>
      </c>
      <c r="D6" s="240">
        <v>2</v>
      </c>
      <c r="E6" s="141">
        <v>950</v>
      </c>
      <c r="F6" s="141">
        <v>1247</v>
      </c>
      <c r="G6" s="141">
        <v>678</v>
      </c>
      <c r="H6" s="141">
        <v>458</v>
      </c>
      <c r="I6" s="141">
        <v>402</v>
      </c>
      <c r="J6" s="141">
        <v>466</v>
      </c>
    </row>
    <row r="7" spans="2:10" ht="15" customHeight="1">
      <c r="B7" s="147">
        <v>1991</v>
      </c>
      <c r="C7" s="240">
        <v>4361</v>
      </c>
      <c r="D7" s="240">
        <v>2</v>
      </c>
      <c r="E7" s="141">
        <v>1007</v>
      </c>
      <c r="F7" s="141">
        <v>1298</v>
      </c>
      <c r="G7" s="141">
        <v>704</v>
      </c>
      <c r="H7" s="141">
        <v>447</v>
      </c>
      <c r="I7" s="141">
        <v>374</v>
      </c>
      <c r="J7" s="141">
        <v>529</v>
      </c>
    </row>
    <row r="8" spans="2:10" ht="15" customHeight="1">
      <c r="B8" s="147">
        <v>1992</v>
      </c>
      <c r="C8" s="240">
        <v>4028</v>
      </c>
      <c r="D8" s="240" t="s">
        <v>136</v>
      </c>
      <c r="E8" s="141">
        <v>938</v>
      </c>
      <c r="F8" s="141">
        <v>1272</v>
      </c>
      <c r="G8" s="141">
        <v>649</v>
      </c>
      <c r="H8" s="141">
        <v>435</v>
      </c>
      <c r="I8" s="141">
        <v>318</v>
      </c>
      <c r="J8" s="141">
        <v>416</v>
      </c>
    </row>
    <row r="9" spans="2:10" ht="15" customHeight="1">
      <c r="B9" s="147">
        <v>1993</v>
      </c>
      <c r="C9" s="240">
        <v>4303</v>
      </c>
      <c r="D9" s="240">
        <v>2</v>
      </c>
      <c r="E9" s="141">
        <v>974</v>
      </c>
      <c r="F9" s="141">
        <v>1397</v>
      </c>
      <c r="G9" s="141">
        <v>710</v>
      </c>
      <c r="H9" s="141">
        <v>433</v>
      </c>
      <c r="I9" s="141">
        <v>357</v>
      </c>
      <c r="J9" s="141">
        <v>430</v>
      </c>
    </row>
    <row r="10" spans="2:10" ht="15" customHeight="1">
      <c r="B10" s="147">
        <v>1994</v>
      </c>
      <c r="C10" s="240">
        <v>4545</v>
      </c>
      <c r="D10" s="240">
        <v>3</v>
      </c>
      <c r="E10" s="141">
        <v>1008</v>
      </c>
      <c r="F10" s="141">
        <v>1489</v>
      </c>
      <c r="G10" s="141">
        <v>793</v>
      </c>
      <c r="H10" s="141">
        <v>438</v>
      </c>
      <c r="I10" s="141">
        <v>306</v>
      </c>
      <c r="J10" s="141">
        <v>508</v>
      </c>
    </row>
    <row r="11" spans="2:10" ht="15" customHeight="1">
      <c r="B11" s="147"/>
      <c r="C11" s="240"/>
      <c r="D11" s="240"/>
      <c r="E11" s="141"/>
      <c r="F11" s="141"/>
      <c r="G11" s="141"/>
      <c r="H11" s="141"/>
      <c r="I11" s="141"/>
      <c r="J11" s="141"/>
    </row>
    <row r="12" spans="2:10" ht="15" customHeight="1">
      <c r="B12" s="147">
        <v>1995</v>
      </c>
      <c r="C12" s="240">
        <v>4652</v>
      </c>
      <c r="D12" s="240">
        <v>2</v>
      </c>
      <c r="E12" s="141">
        <v>867</v>
      </c>
      <c r="F12" s="141">
        <v>1643</v>
      </c>
      <c r="G12" s="141">
        <v>777</v>
      </c>
      <c r="H12" s="141">
        <v>468</v>
      </c>
      <c r="I12" s="141">
        <v>353</v>
      </c>
      <c r="J12" s="141">
        <v>542</v>
      </c>
    </row>
    <row r="13" spans="2:10" ht="15" customHeight="1">
      <c r="B13" s="147">
        <v>1996</v>
      </c>
      <c r="C13" s="240">
        <v>4306</v>
      </c>
      <c r="D13" s="240">
        <v>2</v>
      </c>
      <c r="E13" s="141">
        <v>854</v>
      </c>
      <c r="F13" s="141">
        <v>1558</v>
      </c>
      <c r="G13" s="141">
        <v>711</v>
      </c>
      <c r="H13" s="141">
        <v>433</v>
      </c>
      <c r="I13" s="141">
        <v>288</v>
      </c>
      <c r="J13" s="141">
        <v>460</v>
      </c>
    </row>
    <row r="14" spans="2:10" ht="15" customHeight="1">
      <c r="B14" s="147">
        <v>1997</v>
      </c>
      <c r="C14" s="240">
        <v>5092</v>
      </c>
      <c r="D14" s="240">
        <v>8</v>
      </c>
      <c r="E14" s="141">
        <v>899</v>
      </c>
      <c r="F14" s="141">
        <v>1877</v>
      </c>
      <c r="G14" s="141">
        <v>867</v>
      </c>
      <c r="H14" s="141">
        <v>551</v>
      </c>
      <c r="I14" s="141">
        <v>368</v>
      </c>
      <c r="J14" s="141">
        <v>522</v>
      </c>
    </row>
    <row r="15" spans="2:10" ht="15" customHeight="1">
      <c r="B15" s="147">
        <v>1998</v>
      </c>
      <c r="C15" s="240">
        <v>4968</v>
      </c>
      <c r="D15" s="240">
        <v>4</v>
      </c>
      <c r="E15" s="141">
        <v>893</v>
      </c>
      <c r="F15" s="141">
        <v>1714</v>
      </c>
      <c r="G15" s="141">
        <v>961</v>
      </c>
      <c r="H15" s="141">
        <v>558</v>
      </c>
      <c r="I15" s="141">
        <v>323</v>
      </c>
      <c r="J15" s="141">
        <v>515</v>
      </c>
    </row>
    <row r="16" spans="2:10" ht="15" customHeight="1">
      <c r="B16" s="147">
        <v>1999</v>
      </c>
      <c r="C16" s="240">
        <v>4341</v>
      </c>
      <c r="D16" s="240">
        <v>2</v>
      </c>
      <c r="E16" s="141">
        <v>734</v>
      </c>
      <c r="F16" s="141">
        <v>1534</v>
      </c>
      <c r="G16" s="141">
        <v>837</v>
      </c>
      <c r="H16" s="141">
        <v>519</v>
      </c>
      <c r="I16" s="141">
        <v>298</v>
      </c>
      <c r="J16" s="141">
        <v>417</v>
      </c>
    </row>
    <row r="17" spans="2:10" ht="15" customHeight="1">
      <c r="B17" s="147"/>
      <c r="C17" s="240"/>
      <c r="D17" s="240"/>
      <c r="E17" s="141"/>
      <c r="F17" s="141"/>
      <c r="G17" s="141"/>
      <c r="H17" s="141"/>
      <c r="I17" s="141"/>
      <c r="J17" s="141"/>
    </row>
    <row r="18" spans="2:10" ht="15" customHeight="1">
      <c r="B18" s="147">
        <v>2000</v>
      </c>
      <c r="C18" s="240">
        <v>4637</v>
      </c>
      <c r="D18" s="240">
        <v>2</v>
      </c>
      <c r="E18" s="141">
        <v>766</v>
      </c>
      <c r="F18" s="141">
        <v>1631</v>
      </c>
      <c r="G18" s="141">
        <v>944</v>
      </c>
      <c r="H18" s="141">
        <v>496</v>
      </c>
      <c r="I18" s="141">
        <v>341</v>
      </c>
      <c r="J18" s="141">
        <v>457</v>
      </c>
    </row>
    <row r="19" spans="2:10" ht="15" customHeight="1">
      <c r="B19" s="147">
        <v>2001</v>
      </c>
      <c r="C19" s="240">
        <v>4328</v>
      </c>
      <c r="D19" s="240">
        <v>1</v>
      </c>
      <c r="E19" s="141">
        <v>750</v>
      </c>
      <c r="F19" s="141">
        <v>1585</v>
      </c>
      <c r="G19" s="141">
        <v>843</v>
      </c>
      <c r="H19" s="141">
        <v>481</v>
      </c>
      <c r="I19" s="141">
        <v>292</v>
      </c>
      <c r="J19" s="141">
        <v>376</v>
      </c>
    </row>
    <row r="20" spans="2:10" ht="15" customHeight="1">
      <c r="B20" s="147">
        <v>2002</v>
      </c>
      <c r="C20" s="240">
        <v>4560</v>
      </c>
      <c r="D20" s="240">
        <v>5</v>
      </c>
      <c r="E20" s="141">
        <v>716</v>
      </c>
      <c r="F20" s="141">
        <v>1697</v>
      </c>
      <c r="G20" s="141">
        <v>874</v>
      </c>
      <c r="H20" s="141">
        <v>535</v>
      </c>
      <c r="I20" s="141">
        <v>306</v>
      </c>
      <c r="J20" s="141">
        <v>427</v>
      </c>
    </row>
    <row r="21" spans="2:10" ht="15" customHeight="1">
      <c r="B21" s="147">
        <v>2003</v>
      </c>
      <c r="C21" s="240">
        <v>4989</v>
      </c>
      <c r="D21" s="240">
        <v>4</v>
      </c>
      <c r="E21" s="141">
        <v>740</v>
      </c>
      <c r="F21" s="141">
        <v>1821</v>
      </c>
      <c r="G21" s="141">
        <v>1016</v>
      </c>
      <c r="H21" s="141">
        <v>599</v>
      </c>
      <c r="I21" s="141">
        <v>369</v>
      </c>
      <c r="J21" s="141">
        <v>440</v>
      </c>
    </row>
    <row r="22" spans="2:10" ht="15" customHeight="1">
      <c r="B22" s="147">
        <v>2004</v>
      </c>
      <c r="C22" s="240">
        <v>4892</v>
      </c>
      <c r="D22" s="240">
        <v>3</v>
      </c>
      <c r="E22" s="141">
        <v>742</v>
      </c>
      <c r="F22" s="141">
        <v>1779</v>
      </c>
      <c r="G22" s="141">
        <v>978</v>
      </c>
      <c r="H22" s="141">
        <v>618</v>
      </c>
      <c r="I22" s="141">
        <v>328</v>
      </c>
      <c r="J22" s="141">
        <v>444</v>
      </c>
    </row>
    <row r="23" spans="2:10" ht="15" customHeight="1">
      <c r="B23" s="147"/>
      <c r="C23" s="240"/>
      <c r="D23" s="240"/>
      <c r="E23" s="141"/>
      <c r="F23" s="141"/>
      <c r="G23" s="141"/>
      <c r="H23" s="141"/>
      <c r="I23" s="141"/>
      <c r="J23" s="141"/>
    </row>
    <row r="24" spans="2:10" ht="15" customHeight="1">
      <c r="B24" s="147">
        <v>2005</v>
      </c>
      <c r="C24" s="240">
        <v>4994</v>
      </c>
      <c r="D24" s="240">
        <v>3</v>
      </c>
      <c r="E24" s="141">
        <v>744</v>
      </c>
      <c r="F24" s="141">
        <v>1730</v>
      </c>
      <c r="G24" s="141">
        <v>1005</v>
      </c>
      <c r="H24" s="141">
        <v>666</v>
      </c>
      <c r="I24" s="141">
        <v>353</v>
      </c>
      <c r="J24" s="141">
        <v>493</v>
      </c>
    </row>
    <row r="25" spans="2:10" ht="15" customHeight="1">
      <c r="B25" s="147">
        <v>2006</v>
      </c>
      <c r="C25" s="240">
        <v>4583</v>
      </c>
      <c r="D25" s="240">
        <v>2</v>
      </c>
      <c r="E25" s="141">
        <v>669</v>
      </c>
      <c r="F25" s="141">
        <v>1606</v>
      </c>
      <c r="G25" s="141">
        <v>910</v>
      </c>
      <c r="H25" s="141">
        <v>585</v>
      </c>
      <c r="I25" s="141">
        <v>363</v>
      </c>
      <c r="J25" s="141">
        <v>448</v>
      </c>
    </row>
    <row r="26" spans="2:10" ht="15" customHeight="1">
      <c r="B26" s="147">
        <v>2007</v>
      </c>
      <c r="C26" s="240">
        <v>4385</v>
      </c>
      <c r="D26" s="240">
        <v>1</v>
      </c>
      <c r="E26" s="141">
        <v>675</v>
      </c>
      <c r="F26" s="141">
        <v>1519</v>
      </c>
      <c r="G26" s="141">
        <v>837</v>
      </c>
      <c r="H26" s="141">
        <v>574</v>
      </c>
      <c r="I26" s="141">
        <v>362</v>
      </c>
      <c r="J26" s="141">
        <v>417</v>
      </c>
    </row>
    <row r="27" spans="2:10" ht="15" customHeight="1">
      <c r="B27" s="147">
        <v>2008</v>
      </c>
      <c r="C27" s="240">
        <v>4476</v>
      </c>
      <c r="D27" s="240">
        <v>1</v>
      </c>
      <c r="E27" s="141">
        <v>625</v>
      </c>
      <c r="F27" s="141">
        <v>1507</v>
      </c>
      <c r="G27" s="141">
        <v>905</v>
      </c>
      <c r="H27" s="141">
        <v>631</v>
      </c>
      <c r="I27" s="141">
        <v>390</v>
      </c>
      <c r="J27" s="141">
        <v>417</v>
      </c>
    </row>
    <row r="28" spans="2:10" ht="15" customHeight="1">
      <c r="B28" s="147">
        <v>2009</v>
      </c>
      <c r="C28" s="240">
        <v>3970</v>
      </c>
      <c r="D28" s="240">
        <v>1</v>
      </c>
      <c r="E28" s="141">
        <v>538</v>
      </c>
      <c r="F28" s="141">
        <v>1368</v>
      </c>
      <c r="G28" s="141">
        <v>805</v>
      </c>
      <c r="H28" s="141">
        <v>534</v>
      </c>
      <c r="I28" s="141">
        <v>324</v>
      </c>
      <c r="J28" s="141">
        <v>400</v>
      </c>
    </row>
    <row r="29" spans="2:10" ht="15" customHeight="1">
      <c r="B29" s="147"/>
      <c r="C29" s="240"/>
      <c r="D29" s="240"/>
      <c r="E29" s="141"/>
      <c r="F29" s="141"/>
      <c r="G29" s="141"/>
      <c r="H29" s="141"/>
      <c r="I29" s="141"/>
      <c r="J29" s="141"/>
    </row>
    <row r="30" spans="2:10" ht="15" customHeight="1">
      <c r="B30" s="147">
        <v>2010</v>
      </c>
      <c r="C30" s="240">
        <v>3659</v>
      </c>
      <c r="D30" s="240" t="s">
        <v>136</v>
      </c>
      <c r="E30" s="141">
        <v>564</v>
      </c>
      <c r="F30" s="141">
        <v>1170</v>
      </c>
      <c r="G30" s="141">
        <v>736</v>
      </c>
      <c r="H30" s="141">
        <v>457</v>
      </c>
      <c r="I30" s="141">
        <v>362</v>
      </c>
      <c r="J30" s="141">
        <v>370</v>
      </c>
    </row>
    <row r="31" spans="2:10" ht="15" customHeight="1">
      <c r="B31" s="147">
        <v>2011</v>
      </c>
      <c r="C31" s="240">
        <v>3635</v>
      </c>
      <c r="D31" s="240" t="s">
        <v>136</v>
      </c>
      <c r="E31" s="141">
        <v>496</v>
      </c>
      <c r="F31" s="141">
        <v>1161</v>
      </c>
      <c r="G31" s="141">
        <v>752</v>
      </c>
      <c r="H31" s="141">
        <v>477</v>
      </c>
      <c r="I31" s="141">
        <v>360</v>
      </c>
      <c r="J31" s="141">
        <v>389</v>
      </c>
    </row>
    <row r="32" spans="2:10" ht="15" customHeight="1">
      <c r="B32" s="147">
        <v>2012</v>
      </c>
      <c r="C32" s="240">
        <v>3446</v>
      </c>
      <c r="D32" s="240" t="s">
        <v>136</v>
      </c>
      <c r="E32" s="141">
        <v>461</v>
      </c>
      <c r="F32" s="141">
        <v>957</v>
      </c>
      <c r="G32" s="141">
        <v>770</v>
      </c>
      <c r="H32" s="141">
        <v>521</v>
      </c>
      <c r="I32" s="141">
        <v>334</v>
      </c>
      <c r="J32" s="141">
        <v>403</v>
      </c>
    </row>
    <row r="33" spans="2:12" ht="15" customHeight="1">
      <c r="B33" s="147">
        <v>2013</v>
      </c>
      <c r="C33" s="240">
        <v>3199</v>
      </c>
      <c r="D33" s="240" t="s">
        <v>136</v>
      </c>
      <c r="E33" s="141">
        <v>467</v>
      </c>
      <c r="F33" s="141">
        <v>903</v>
      </c>
      <c r="G33" s="141">
        <v>664</v>
      </c>
      <c r="H33" s="141">
        <v>451</v>
      </c>
      <c r="I33" s="141">
        <v>318</v>
      </c>
      <c r="J33" s="141">
        <v>396</v>
      </c>
    </row>
    <row r="34" spans="2:12" ht="15" customHeight="1">
      <c r="B34" s="147">
        <v>2014</v>
      </c>
      <c r="C34" s="240">
        <v>3265</v>
      </c>
      <c r="D34" s="240">
        <v>1</v>
      </c>
      <c r="E34" s="141">
        <v>479</v>
      </c>
      <c r="F34" s="141">
        <v>879</v>
      </c>
      <c r="G34" s="141">
        <v>697</v>
      </c>
      <c r="H34" s="141">
        <v>488</v>
      </c>
      <c r="I34" s="141">
        <v>330</v>
      </c>
      <c r="J34" s="141">
        <v>391</v>
      </c>
      <c r="L34" s="8"/>
    </row>
    <row r="35" spans="2:12" ht="15" customHeight="1">
      <c r="B35" s="147"/>
      <c r="C35" s="240"/>
      <c r="D35" s="240"/>
      <c r="E35" s="141"/>
      <c r="F35" s="141"/>
      <c r="G35" s="141"/>
      <c r="H35" s="141"/>
      <c r="I35" s="141"/>
      <c r="J35" s="141"/>
      <c r="L35" s="8"/>
    </row>
    <row r="36" spans="2:12" ht="15" customHeight="1">
      <c r="B36" s="147">
        <v>2015</v>
      </c>
      <c r="C36" s="240">
        <v>3190</v>
      </c>
      <c r="D36" s="240">
        <v>1</v>
      </c>
      <c r="E36" s="141">
        <v>437</v>
      </c>
      <c r="F36" s="141">
        <v>870</v>
      </c>
      <c r="G36" s="141">
        <v>682</v>
      </c>
      <c r="H36" s="141">
        <v>485</v>
      </c>
      <c r="I36" s="141">
        <v>347</v>
      </c>
      <c r="J36" s="141">
        <v>368</v>
      </c>
      <c r="L36" s="8"/>
    </row>
    <row r="37" spans="2:12" ht="15" customHeight="1">
      <c r="B37" s="147">
        <v>2016</v>
      </c>
      <c r="C37" s="240">
        <v>3204</v>
      </c>
      <c r="D37" s="240">
        <v>1</v>
      </c>
      <c r="E37" s="141">
        <v>417</v>
      </c>
      <c r="F37" s="141">
        <v>874</v>
      </c>
      <c r="G37" s="141">
        <v>638</v>
      </c>
      <c r="H37" s="141">
        <v>473</v>
      </c>
      <c r="I37" s="141">
        <v>383</v>
      </c>
      <c r="J37" s="141">
        <v>418</v>
      </c>
      <c r="L37" s="123"/>
    </row>
    <row r="38" spans="2:12" ht="15" customHeight="1">
      <c r="B38" s="147">
        <v>2017</v>
      </c>
      <c r="C38" s="240">
        <v>2912</v>
      </c>
      <c r="D38" s="240">
        <v>2</v>
      </c>
      <c r="E38" s="141">
        <v>399</v>
      </c>
      <c r="F38" s="141">
        <v>781</v>
      </c>
      <c r="G38" s="141">
        <v>606</v>
      </c>
      <c r="H38" s="141">
        <v>408</v>
      </c>
      <c r="I38" s="141">
        <v>348</v>
      </c>
      <c r="J38" s="141">
        <v>368</v>
      </c>
      <c r="L38" s="123"/>
    </row>
    <row r="39" spans="2:12" ht="15" customHeight="1">
      <c r="B39" s="147">
        <v>2018</v>
      </c>
      <c r="C39" s="241">
        <v>2802</v>
      </c>
      <c r="D39" s="241" t="s">
        <v>136</v>
      </c>
      <c r="E39" s="156">
        <v>375</v>
      </c>
      <c r="F39" s="156">
        <v>731</v>
      </c>
      <c r="G39" s="156">
        <v>615</v>
      </c>
      <c r="H39" s="156">
        <v>432</v>
      </c>
      <c r="I39" s="156">
        <v>308</v>
      </c>
      <c r="J39" s="156">
        <v>341</v>
      </c>
      <c r="L39" s="124"/>
    </row>
    <row r="40" spans="2:12" ht="15" customHeight="1">
      <c r="B40" s="147">
        <v>2019</v>
      </c>
      <c r="C40" s="241">
        <v>3079</v>
      </c>
      <c r="D40" s="241" t="s">
        <v>136</v>
      </c>
      <c r="E40" s="156">
        <v>417</v>
      </c>
      <c r="F40" s="156">
        <v>857</v>
      </c>
      <c r="G40" s="156">
        <v>618</v>
      </c>
      <c r="H40" s="156">
        <v>468</v>
      </c>
      <c r="I40" s="156">
        <v>326</v>
      </c>
      <c r="J40" s="156">
        <v>393</v>
      </c>
    </row>
    <row r="41" spans="2:12" ht="15" customHeight="1">
      <c r="B41" s="147"/>
      <c r="C41" s="241"/>
      <c r="D41" s="241"/>
      <c r="E41" s="156"/>
      <c r="F41" s="156"/>
      <c r="G41" s="156"/>
      <c r="H41" s="156"/>
      <c r="I41" s="156"/>
      <c r="J41" s="156"/>
      <c r="K41" s="8"/>
    </row>
    <row r="42" spans="2:12" ht="15" customHeight="1">
      <c r="B42" s="147">
        <v>2020</v>
      </c>
      <c r="C42" s="241">
        <v>2959</v>
      </c>
      <c r="D42" s="401" t="s">
        <v>137</v>
      </c>
      <c r="E42" s="156">
        <v>405</v>
      </c>
      <c r="F42" s="156">
        <v>801</v>
      </c>
      <c r="G42" s="156">
        <v>630</v>
      </c>
      <c r="H42" s="156">
        <v>425</v>
      </c>
      <c r="I42" s="402" t="s">
        <v>137</v>
      </c>
      <c r="J42" s="156">
        <v>387</v>
      </c>
      <c r="K42" s="8"/>
    </row>
    <row r="43" spans="2:12" ht="15" customHeight="1">
      <c r="B43" s="147">
        <v>2021</v>
      </c>
      <c r="C43" s="241">
        <v>3275</v>
      </c>
      <c r="D43" s="241" t="s">
        <v>136</v>
      </c>
      <c r="E43" s="156">
        <v>450</v>
      </c>
      <c r="F43" s="156">
        <v>914</v>
      </c>
      <c r="G43" s="156">
        <v>631</v>
      </c>
      <c r="H43" s="156">
        <v>512</v>
      </c>
      <c r="I43" s="156">
        <v>347</v>
      </c>
      <c r="J43" s="156">
        <v>421</v>
      </c>
      <c r="K43" s="8"/>
    </row>
    <row r="44" spans="2:12" ht="15" customHeight="1">
      <c r="B44" s="147">
        <v>2022</v>
      </c>
      <c r="C44" s="241">
        <v>3132</v>
      </c>
      <c r="D44" s="241" t="s">
        <v>136</v>
      </c>
      <c r="E44" s="156">
        <v>370</v>
      </c>
      <c r="F44" s="156">
        <v>906</v>
      </c>
      <c r="G44" s="156">
        <v>615</v>
      </c>
      <c r="H44" s="156">
        <v>480</v>
      </c>
      <c r="I44" s="156">
        <v>320</v>
      </c>
      <c r="J44" s="156">
        <v>441</v>
      </c>
      <c r="K44" s="8"/>
    </row>
    <row r="45" spans="2:12" ht="15" customHeight="1">
      <c r="B45" s="147">
        <v>2023</v>
      </c>
      <c r="C45" s="241">
        <v>2619</v>
      </c>
      <c r="D45" s="402" t="s">
        <v>137</v>
      </c>
      <c r="E45" s="156">
        <v>306</v>
      </c>
      <c r="F45" s="156">
        <v>770</v>
      </c>
      <c r="G45" s="156">
        <v>525</v>
      </c>
      <c r="H45" s="156">
        <v>379</v>
      </c>
      <c r="I45" s="402" t="s">
        <v>137</v>
      </c>
      <c r="J45" s="156">
        <v>371</v>
      </c>
      <c r="K45" s="8"/>
    </row>
    <row r="46" spans="2:12" ht="15" customHeight="1">
      <c r="B46" s="397">
        <v>2024</v>
      </c>
      <c r="C46" s="403">
        <v>2613</v>
      </c>
      <c r="D46" s="161" t="s">
        <v>136</v>
      </c>
      <c r="E46" s="161">
        <v>301</v>
      </c>
      <c r="F46" s="161">
        <v>798</v>
      </c>
      <c r="G46" s="161">
        <v>513</v>
      </c>
      <c r="H46" s="161">
        <v>359</v>
      </c>
      <c r="I46" s="161">
        <v>284</v>
      </c>
      <c r="J46" s="161">
        <v>358</v>
      </c>
      <c r="K46" s="8"/>
    </row>
    <row r="47" spans="2:12">
      <c r="E47" s="8"/>
      <c r="F47" s="8"/>
      <c r="G47" s="8"/>
      <c r="H47" s="8"/>
      <c r="I47" s="8"/>
      <c r="K47" s="8"/>
    </row>
    <row r="48" spans="2:12">
      <c r="E48" s="8"/>
      <c r="F48" s="8"/>
      <c r="G48" s="8"/>
      <c r="H48" s="8"/>
      <c r="I48" s="8"/>
      <c r="K48" s="8"/>
    </row>
    <row r="49" spans="5:10">
      <c r="E49" s="8"/>
      <c r="F49" s="8"/>
      <c r="G49" s="8"/>
      <c r="H49" s="8"/>
      <c r="I49" s="8"/>
      <c r="J49" s="196" t="s">
        <v>736</v>
      </c>
    </row>
    <row r="50" spans="5:10">
      <c r="E50" s="8"/>
      <c r="F50" s="8"/>
      <c r="G50" s="8"/>
      <c r="H50" s="8"/>
      <c r="I50" s="8"/>
      <c r="J50" s="8"/>
    </row>
  </sheetData>
  <mergeCells count="4">
    <mergeCell ref="B4:B5"/>
    <mergeCell ref="C4:C5"/>
    <mergeCell ref="D4:J4"/>
    <mergeCell ref="B3:J3"/>
  </mergeCells>
  <hyperlinks>
    <hyperlink ref="J49" location="Inhaltsverzeichnis!A1" display="› Zurück zum Inhaltsverzeichnis" xr:uid="{290CEDC5-3100-4B44-B0C5-C9D32F066206}"/>
  </hyperlinks>
  <pageMargins left="0.7" right="0.7" top="0.78740157499999996" bottom="0.78740157499999996"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29"/>
  <dimension ref="B1:W30"/>
  <sheetViews>
    <sheetView zoomScaleNormal="100" workbookViewId="0">
      <pane ySplit="6" topLeftCell="A20" activePane="bottomLeft" state="frozen"/>
      <selection pane="bottomLeft" activeCell="V28" sqref="V28"/>
    </sheetView>
  </sheetViews>
  <sheetFormatPr baseColWidth="10" defaultColWidth="11.375" defaultRowHeight="11.4"/>
  <cols>
    <col min="1" max="1" width="2.75" style="97" customWidth="1"/>
    <col min="2" max="2" width="15.75" style="97" customWidth="1"/>
    <col min="3" max="10" width="10.75" style="97" customWidth="1"/>
    <col min="11" max="12" width="10.75" style="114" customWidth="1"/>
    <col min="13" max="22" width="10.75" style="97" customWidth="1"/>
    <col min="23" max="16384" width="11.375" style="97"/>
  </cols>
  <sheetData>
    <row r="1" spans="2:23" s="99" customFormat="1" ht="14.1" customHeight="1">
      <c r="B1" s="391"/>
      <c r="C1" s="391"/>
      <c r="D1" s="391"/>
      <c r="E1" s="391"/>
      <c r="F1" s="391"/>
      <c r="G1" s="391"/>
      <c r="H1" s="391"/>
      <c r="I1" s="392"/>
      <c r="J1" s="392"/>
      <c r="K1" s="404"/>
      <c r="L1" s="404"/>
    </row>
    <row r="2" spans="2:23" s="99" customFormat="1" ht="20.100000000000001" customHeight="1">
      <c r="B2" s="93" t="s">
        <v>337</v>
      </c>
      <c r="C2" s="102"/>
      <c r="D2" s="102"/>
      <c r="E2" s="102"/>
      <c r="F2" s="102"/>
      <c r="G2" s="102"/>
      <c r="H2" s="102"/>
      <c r="I2" s="102"/>
      <c r="J2" s="102"/>
      <c r="K2" s="420"/>
      <c r="L2" s="420"/>
      <c r="M2" s="94"/>
    </row>
    <row r="3" spans="2:23" s="395" customFormat="1" ht="50.1" customHeight="1">
      <c r="B3" s="543" t="s">
        <v>445</v>
      </c>
      <c r="C3" s="543"/>
      <c r="D3" s="543"/>
      <c r="E3" s="543"/>
      <c r="F3" s="543"/>
      <c r="G3" s="543"/>
      <c r="H3" s="543"/>
      <c r="I3" s="543"/>
      <c r="J3" s="543"/>
      <c r="K3" s="543"/>
      <c r="L3" s="543"/>
      <c r="M3" s="543"/>
      <c r="N3" s="191"/>
      <c r="O3" s="191"/>
      <c r="P3" s="191"/>
      <c r="Q3" s="191"/>
      <c r="R3" s="191"/>
      <c r="S3" s="191"/>
      <c r="T3" s="191"/>
      <c r="U3" s="191"/>
      <c r="V3" s="191"/>
    </row>
    <row r="4" spans="2:23" ht="18" customHeight="1">
      <c r="B4" s="539" t="s">
        <v>333</v>
      </c>
      <c r="C4" s="540" t="s">
        <v>175</v>
      </c>
      <c r="D4" s="541"/>
      <c r="E4" s="541"/>
      <c r="F4" s="541"/>
      <c r="G4" s="541"/>
      <c r="H4" s="541"/>
      <c r="I4" s="541"/>
      <c r="J4" s="541"/>
      <c r="K4" s="541"/>
      <c r="L4" s="541"/>
      <c r="M4" s="541"/>
      <c r="N4" s="541"/>
      <c r="O4" s="541"/>
      <c r="P4" s="541"/>
      <c r="Q4" s="541"/>
      <c r="R4" s="541"/>
      <c r="S4" s="541"/>
      <c r="T4" s="541"/>
      <c r="U4" s="542"/>
      <c r="V4" s="324"/>
    </row>
    <row r="5" spans="2:23" ht="18" customHeight="1">
      <c r="B5" s="539"/>
      <c r="C5" s="381" t="s">
        <v>176</v>
      </c>
      <c r="D5" s="381" t="s">
        <v>177</v>
      </c>
      <c r="E5" s="381" t="s">
        <v>178</v>
      </c>
      <c r="F5" s="381" t="s">
        <v>179</v>
      </c>
      <c r="G5" s="381" t="s">
        <v>377</v>
      </c>
      <c r="H5" s="381" t="s">
        <v>653</v>
      </c>
      <c r="I5" s="381" t="s">
        <v>655</v>
      </c>
      <c r="J5" s="382" t="s">
        <v>673</v>
      </c>
      <c r="K5" s="381" t="s">
        <v>677</v>
      </c>
      <c r="L5" s="323" t="s">
        <v>751</v>
      </c>
      <c r="M5" s="380" t="s">
        <v>176</v>
      </c>
      <c r="N5" s="381" t="s">
        <v>177</v>
      </c>
      <c r="O5" s="381" t="s">
        <v>178</v>
      </c>
      <c r="P5" s="381" t="s">
        <v>179</v>
      </c>
      <c r="Q5" s="381" t="s">
        <v>377</v>
      </c>
      <c r="R5" s="381" t="s">
        <v>653</v>
      </c>
      <c r="S5" s="381" t="s">
        <v>655</v>
      </c>
      <c r="T5" s="381" t="s">
        <v>673</v>
      </c>
      <c r="U5" s="382" t="s">
        <v>677</v>
      </c>
      <c r="V5" s="382" t="s">
        <v>751</v>
      </c>
    </row>
    <row r="6" spans="2:23" ht="18" customHeight="1">
      <c r="B6" s="539"/>
      <c r="C6" s="541" t="s">
        <v>1</v>
      </c>
      <c r="D6" s="541"/>
      <c r="E6" s="541"/>
      <c r="F6" s="541"/>
      <c r="G6" s="541"/>
      <c r="H6" s="541"/>
      <c r="I6" s="541"/>
      <c r="J6" s="541"/>
      <c r="K6" s="542"/>
      <c r="L6" s="323"/>
      <c r="M6" s="540" t="s">
        <v>2</v>
      </c>
      <c r="N6" s="541"/>
      <c r="O6" s="541"/>
      <c r="P6" s="541"/>
      <c r="Q6" s="541"/>
      <c r="R6" s="541"/>
      <c r="S6" s="541"/>
      <c r="T6" s="541"/>
      <c r="U6" s="542"/>
      <c r="V6" s="324"/>
    </row>
    <row r="7" spans="2:23" ht="15" customHeight="1">
      <c r="B7" s="245">
        <v>0</v>
      </c>
      <c r="C7" s="405">
        <v>44.82</v>
      </c>
      <c r="D7" s="242">
        <v>67.41</v>
      </c>
      <c r="E7" s="242">
        <v>72.209999999999994</v>
      </c>
      <c r="F7" s="242">
        <v>74.78</v>
      </c>
      <c r="G7" s="242">
        <v>78.63</v>
      </c>
      <c r="H7" s="242">
        <v>78.789576279777407</v>
      </c>
      <c r="I7" s="242">
        <v>78.778030491807158</v>
      </c>
      <c r="J7" s="242">
        <v>78.570926526145541</v>
      </c>
      <c r="K7" s="243">
        <v>78.14</v>
      </c>
      <c r="L7" s="248">
        <v>78.414222591967103</v>
      </c>
      <c r="M7" s="242">
        <v>48.33</v>
      </c>
      <c r="N7" s="242">
        <v>73.83</v>
      </c>
      <c r="O7" s="242">
        <v>78.680000000000007</v>
      </c>
      <c r="P7" s="242">
        <v>80.819999999999993</v>
      </c>
      <c r="Q7" s="242">
        <v>83.36</v>
      </c>
      <c r="R7" s="242">
        <v>83.457223582939761</v>
      </c>
      <c r="S7" s="242">
        <v>83.474598185670516</v>
      </c>
      <c r="T7" s="242">
        <v>83.233103449466796</v>
      </c>
      <c r="U7" s="242">
        <v>82.976233587731173</v>
      </c>
      <c r="V7" s="242">
        <v>83.095026562839749</v>
      </c>
      <c r="W7" s="122"/>
    </row>
    <row r="8" spans="2:23" ht="15" customHeight="1">
      <c r="B8" s="246">
        <v>1</v>
      </c>
      <c r="C8" s="406">
        <v>55.12</v>
      </c>
      <c r="D8" s="243">
        <v>68.2</v>
      </c>
      <c r="E8" s="243">
        <v>71.88</v>
      </c>
      <c r="F8" s="243">
        <v>74.150000000000006</v>
      </c>
      <c r="G8" s="243">
        <v>77.900000000000006</v>
      </c>
      <c r="H8" s="243">
        <v>78.056649187971132</v>
      </c>
      <c r="I8" s="243">
        <v>78.04444384044605</v>
      </c>
      <c r="J8" s="243">
        <v>77.838848428712282</v>
      </c>
      <c r="K8" s="243">
        <v>77.41</v>
      </c>
      <c r="L8" s="248">
        <v>77.725812182709248</v>
      </c>
      <c r="M8" s="243">
        <v>57.2</v>
      </c>
      <c r="N8" s="243">
        <v>74.319999999999993</v>
      </c>
      <c r="O8" s="243">
        <v>78.23</v>
      </c>
      <c r="P8" s="243">
        <v>80.14</v>
      </c>
      <c r="Q8" s="243">
        <v>82.6</v>
      </c>
      <c r="R8" s="243">
        <v>82.694296629363521</v>
      </c>
      <c r="S8" s="243">
        <v>82.744156231272839</v>
      </c>
      <c r="T8" s="243">
        <v>82.503072731826848</v>
      </c>
      <c r="U8" s="243">
        <v>82.218720071603045</v>
      </c>
      <c r="V8" s="243">
        <v>82.369565164300113</v>
      </c>
      <c r="W8" s="122"/>
    </row>
    <row r="9" spans="2:23" ht="15" customHeight="1">
      <c r="B9" s="246">
        <v>5</v>
      </c>
      <c r="C9" s="406">
        <v>55.15</v>
      </c>
      <c r="D9" s="243">
        <v>64.489999999999995</v>
      </c>
      <c r="E9" s="243">
        <v>68.02</v>
      </c>
      <c r="F9" s="243">
        <v>70.239999999999995</v>
      </c>
      <c r="G9" s="243">
        <v>73.95</v>
      </c>
      <c r="H9" s="243">
        <v>74.081757846571875</v>
      </c>
      <c r="I9" s="243">
        <v>74.074462834847282</v>
      </c>
      <c r="J9" s="243">
        <v>73.88137571512209</v>
      </c>
      <c r="K9" s="243">
        <v>73.47</v>
      </c>
      <c r="L9" s="248">
        <v>73.807969438048332</v>
      </c>
      <c r="M9" s="243">
        <v>57.27</v>
      </c>
      <c r="N9" s="243">
        <v>70.56</v>
      </c>
      <c r="O9" s="243">
        <v>74.349999999999994</v>
      </c>
      <c r="P9" s="243">
        <v>76.209999999999994</v>
      </c>
      <c r="Q9" s="243">
        <v>78.650000000000006</v>
      </c>
      <c r="R9" s="243">
        <v>78.74692750273465</v>
      </c>
      <c r="S9" s="243">
        <v>78.802757954211387</v>
      </c>
      <c r="T9" s="243">
        <v>78.55638282931983</v>
      </c>
      <c r="U9" s="243">
        <v>78.262589026235958</v>
      </c>
      <c r="V9" s="243">
        <v>78.432640837164371</v>
      </c>
      <c r="W9" s="122"/>
    </row>
    <row r="10" spans="2:23" ht="15" customHeight="1">
      <c r="B10" s="246">
        <v>10</v>
      </c>
      <c r="C10" s="406">
        <v>51.16</v>
      </c>
      <c r="D10" s="243">
        <v>59.68</v>
      </c>
      <c r="E10" s="243">
        <v>63.1</v>
      </c>
      <c r="F10" s="243">
        <v>65.28</v>
      </c>
      <c r="G10" s="243">
        <v>68.98</v>
      </c>
      <c r="H10" s="243">
        <v>69.114972566063088</v>
      </c>
      <c r="I10" s="243">
        <v>69.109424814009628</v>
      </c>
      <c r="J10" s="243">
        <v>68.915347755706748</v>
      </c>
      <c r="K10" s="243">
        <v>68.523499385237258</v>
      </c>
      <c r="L10" s="248">
        <v>68.84917176478956</v>
      </c>
      <c r="M10" s="243">
        <v>53.35</v>
      </c>
      <c r="N10" s="243">
        <v>65.7</v>
      </c>
      <c r="O10" s="243">
        <v>69.400000000000006</v>
      </c>
      <c r="P10" s="243">
        <v>71.25</v>
      </c>
      <c r="Q10" s="243">
        <v>73.67</v>
      </c>
      <c r="R10" s="243">
        <v>73.777592242646705</v>
      </c>
      <c r="S10" s="243">
        <v>73.823643005327071</v>
      </c>
      <c r="T10" s="243">
        <v>73.573752342470698</v>
      </c>
      <c r="U10" s="243">
        <v>73.288067750385778</v>
      </c>
      <c r="V10" s="243">
        <v>73.458668322663343</v>
      </c>
      <c r="W10" s="122"/>
    </row>
    <row r="11" spans="2:23" ht="15" customHeight="1">
      <c r="B11" s="246">
        <v>15</v>
      </c>
      <c r="C11" s="406">
        <v>46.71</v>
      </c>
      <c r="D11" s="243">
        <v>54.81</v>
      </c>
      <c r="E11" s="243">
        <v>58.17</v>
      </c>
      <c r="F11" s="243">
        <v>60.33</v>
      </c>
      <c r="G11" s="243">
        <v>64.010000000000005</v>
      </c>
      <c r="H11" s="243">
        <v>64.15557547346296</v>
      </c>
      <c r="I11" s="243">
        <v>64.146936577441636</v>
      </c>
      <c r="J11" s="243">
        <v>63.949455252585658</v>
      </c>
      <c r="K11" s="243">
        <v>63.583559444395668</v>
      </c>
      <c r="L11" s="248">
        <v>63.890762112358601</v>
      </c>
      <c r="M11" s="243">
        <v>49</v>
      </c>
      <c r="N11" s="243">
        <v>60.79</v>
      </c>
      <c r="O11" s="243">
        <v>64.459999999999994</v>
      </c>
      <c r="P11" s="243">
        <v>66.290000000000006</v>
      </c>
      <c r="Q11" s="243">
        <v>68.7</v>
      </c>
      <c r="R11" s="243">
        <v>68.799485980726701</v>
      </c>
      <c r="S11" s="243">
        <v>68.848377053096698</v>
      </c>
      <c r="T11" s="243">
        <v>68.601014911803532</v>
      </c>
      <c r="U11" s="243">
        <v>68.316307169592662</v>
      </c>
      <c r="V11" s="243">
        <v>68.479462396252828</v>
      </c>
      <c r="W11" s="122"/>
    </row>
    <row r="12" spans="2:23" ht="15" customHeight="1">
      <c r="B12" s="246">
        <v>20</v>
      </c>
      <c r="C12" s="406">
        <v>42.56</v>
      </c>
      <c r="D12" s="243">
        <v>50.21</v>
      </c>
      <c r="E12" s="243">
        <v>53.37</v>
      </c>
      <c r="F12" s="243">
        <v>55.52</v>
      </c>
      <c r="G12" s="243">
        <v>59.1</v>
      </c>
      <c r="H12" s="243">
        <v>59.22718105915532</v>
      </c>
      <c r="I12" s="243">
        <v>59.212037307809503</v>
      </c>
      <c r="J12" s="243">
        <v>59.012214444072228</v>
      </c>
      <c r="K12" s="243">
        <v>58.665721490679068</v>
      </c>
      <c r="L12" s="248">
        <v>58.973485310332798</v>
      </c>
      <c r="M12" s="243">
        <v>44.84</v>
      </c>
      <c r="N12" s="243">
        <v>55.97</v>
      </c>
      <c r="O12" s="243">
        <v>59.55</v>
      </c>
      <c r="P12" s="243">
        <v>61.38</v>
      </c>
      <c r="Q12" s="243">
        <v>63.75</v>
      </c>
      <c r="R12" s="243">
        <v>63.848136078763538</v>
      </c>
      <c r="S12" s="243">
        <v>63.896731398155758</v>
      </c>
      <c r="T12" s="243">
        <v>63.652056714886164</v>
      </c>
      <c r="U12" s="243">
        <v>63.36801254417275</v>
      </c>
      <c r="V12" s="243">
        <v>63.523825282919283</v>
      </c>
      <c r="W12" s="122"/>
    </row>
    <row r="13" spans="2:23" ht="15" customHeight="1">
      <c r="B13" s="246">
        <v>25</v>
      </c>
      <c r="C13" s="406">
        <v>38.590000000000003</v>
      </c>
      <c r="D13" s="243">
        <v>45.65</v>
      </c>
      <c r="E13" s="243">
        <v>48.65</v>
      </c>
      <c r="F13" s="243">
        <v>50.76</v>
      </c>
      <c r="G13" s="243">
        <v>54.22</v>
      </c>
      <c r="H13" s="243">
        <v>54.327778772476293</v>
      </c>
      <c r="I13" s="243">
        <v>54.323399314092264</v>
      </c>
      <c r="J13" s="243">
        <v>54.132312332621943</v>
      </c>
      <c r="K13" s="243">
        <v>53.771639330129794</v>
      </c>
      <c r="L13" s="248">
        <v>54.075622776374445</v>
      </c>
      <c r="M13" s="243">
        <v>40.840000000000003</v>
      </c>
      <c r="N13" s="243">
        <v>51.14</v>
      </c>
      <c r="O13" s="243">
        <v>54.66</v>
      </c>
      <c r="P13" s="243">
        <v>56.47</v>
      </c>
      <c r="Q13" s="243">
        <v>58.8</v>
      </c>
      <c r="R13" s="243">
        <v>58.891075545082629</v>
      </c>
      <c r="S13" s="243">
        <v>58.941830707855026</v>
      </c>
      <c r="T13" s="243">
        <v>58.700934736811504</v>
      </c>
      <c r="U13" s="243">
        <v>58.420977695976497</v>
      </c>
      <c r="V13" s="243">
        <v>58.583160437435325</v>
      </c>
      <c r="W13" s="122"/>
    </row>
    <row r="14" spans="2:23" ht="15" customHeight="1">
      <c r="B14" s="246">
        <v>30</v>
      </c>
      <c r="C14" s="406">
        <v>34.549999999999997</v>
      </c>
      <c r="D14" s="243">
        <v>41</v>
      </c>
      <c r="E14" s="243">
        <v>43.88</v>
      </c>
      <c r="F14" s="243">
        <v>45.96</v>
      </c>
      <c r="G14" s="243">
        <v>49.34</v>
      </c>
      <c r="H14" s="243">
        <v>49.440917563476681</v>
      </c>
      <c r="I14" s="243">
        <v>49.427509495544932</v>
      </c>
      <c r="J14" s="243">
        <v>49.228927008023938</v>
      </c>
      <c r="K14" s="243">
        <v>48.877031280939825</v>
      </c>
      <c r="L14" s="248">
        <v>49.180295778875639</v>
      </c>
      <c r="M14" s="243">
        <v>36.94</v>
      </c>
      <c r="N14" s="243">
        <v>46.3</v>
      </c>
      <c r="O14" s="243">
        <v>49.77</v>
      </c>
      <c r="P14" s="243">
        <v>51.56</v>
      </c>
      <c r="Q14" s="243">
        <v>53.86</v>
      </c>
      <c r="R14" s="243">
        <v>53.935413986062358</v>
      </c>
      <c r="S14" s="243">
        <v>53.987664258747181</v>
      </c>
      <c r="T14" s="243">
        <v>53.747044794481859</v>
      </c>
      <c r="U14" s="243">
        <v>53.474837858339797</v>
      </c>
      <c r="V14" s="243">
        <v>53.633234166273105</v>
      </c>
      <c r="W14" s="122"/>
    </row>
    <row r="15" spans="2:23" ht="15" customHeight="1">
      <c r="B15" s="246">
        <v>35</v>
      </c>
      <c r="C15" s="406">
        <v>30.53</v>
      </c>
      <c r="D15" s="243">
        <v>36.35</v>
      </c>
      <c r="E15" s="243">
        <v>39.14</v>
      </c>
      <c r="F15" s="243">
        <v>41.17</v>
      </c>
      <c r="G15" s="243">
        <v>44.49</v>
      </c>
      <c r="H15" s="243">
        <v>44.552646238854187</v>
      </c>
      <c r="I15" s="243">
        <v>44.549645520841501</v>
      </c>
      <c r="J15" s="243">
        <v>44.345029895073687</v>
      </c>
      <c r="K15" s="243">
        <v>43.99385694203265</v>
      </c>
      <c r="L15" s="248">
        <v>44.291478459076266</v>
      </c>
      <c r="M15" s="243">
        <v>33.04</v>
      </c>
      <c r="N15" s="243">
        <v>41.5</v>
      </c>
      <c r="O15" s="243">
        <v>44.91</v>
      </c>
      <c r="P15" s="243">
        <v>46.67</v>
      </c>
      <c r="Q15" s="243">
        <v>48.95</v>
      </c>
      <c r="R15" s="243">
        <v>49.005057087036327</v>
      </c>
      <c r="S15" s="243">
        <v>49.045847669448683</v>
      </c>
      <c r="T15" s="243">
        <v>48.802396533861234</v>
      </c>
      <c r="U15" s="243">
        <v>48.545806459097982</v>
      </c>
      <c r="V15" s="243">
        <v>48.687904921240232</v>
      </c>
      <c r="W15" s="122"/>
    </row>
    <row r="16" spans="2:23" ht="15" customHeight="1">
      <c r="B16" s="246">
        <v>40</v>
      </c>
      <c r="C16" s="406">
        <v>26.64</v>
      </c>
      <c r="D16" s="243">
        <v>31.77</v>
      </c>
      <c r="E16" s="243">
        <v>34.46</v>
      </c>
      <c r="F16" s="243">
        <v>36.46</v>
      </c>
      <c r="G16" s="243">
        <v>39.69</v>
      </c>
      <c r="H16" s="243">
        <v>39.699225067447088</v>
      </c>
      <c r="I16" s="243">
        <v>39.723178716960867</v>
      </c>
      <c r="J16" s="243">
        <v>39.522973213946194</v>
      </c>
      <c r="K16" s="243">
        <v>39.178085849085832</v>
      </c>
      <c r="L16" s="248">
        <v>39.46579797305882</v>
      </c>
      <c r="M16" s="243">
        <v>29.16</v>
      </c>
      <c r="N16" s="243">
        <v>36.770000000000003</v>
      </c>
      <c r="O16" s="243">
        <v>40.11</v>
      </c>
      <c r="P16" s="243">
        <v>41.84</v>
      </c>
      <c r="Q16" s="243">
        <v>44.07</v>
      </c>
      <c r="R16" s="243">
        <v>44.111339286302361</v>
      </c>
      <c r="S16" s="243">
        <v>44.156330768281435</v>
      </c>
      <c r="T16" s="243">
        <v>43.908873356497097</v>
      </c>
      <c r="U16" s="243">
        <v>43.650488911696158</v>
      </c>
      <c r="V16" s="243">
        <v>43.799866466624181</v>
      </c>
      <c r="W16" s="122"/>
    </row>
    <row r="17" spans="2:23" ht="15" customHeight="1">
      <c r="B17" s="246">
        <v>45</v>
      </c>
      <c r="C17" s="406">
        <v>22.94</v>
      </c>
      <c r="D17" s="243">
        <v>27.33</v>
      </c>
      <c r="E17" s="243">
        <v>29.88</v>
      </c>
      <c r="F17" s="243">
        <v>31.89</v>
      </c>
      <c r="G17" s="243">
        <v>34.96</v>
      </c>
      <c r="H17" s="243">
        <v>34.923437591148918</v>
      </c>
      <c r="I17" s="243">
        <v>34.977378193385206</v>
      </c>
      <c r="J17" s="243">
        <v>34.780945573957844</v>
      </c>
      <c r="K17" s="243">
        <v>34.446448187613804</v>
      </c>
      <c r="L17" s="248">
        <v>34.704972764828121</v>
      </c>
      <c r="M17" s="243">
        <v>25.25</v>
      </c>
      <c r="N17" s="243">
        <v>32.14</v>
      </c>
      <c r="O17" s="243">
        <v>35.4</v>
      </c>
      <c r="P17" s="243">
        <v>37.090000000000003</v>
      </c>
      <c r="Q17" s="243">
        <v>39.24</v>
      </c>
      <c r="R17" s="243">
        <v>39.27012924840777</v>
      </c>
      <c r="S17" s="243">
        <v>39.319719837262589</v>
      </c>
      <c r="T17" s="243">
        <v>39.061932618293945</v>
      </c>
      <c r="U17" s="243">
        <v>38.811100033395768</v>
      </c>
      <c r="V17" s="243">
        <v>38.951611772107825</v>
      </c>
      <c r="W17" s="122"/>
    </row>
    <row r="18" spans="2:23" ht="15" customHeight="1">
      <c r="B18" s="246">
        <v>50</v>
      </c>
      <c r="C18" s="406">
        <v>19.43</v>
      </c>
      <c r="D18" s="243">
        <v>23.05</v>
      </c>
      <c r="E18" s="243">
        <v>25.5</v>
      </c>
      <c r="F18" s="243">
        <v>27.48</v>
      </c>
      <c r="G18" s="243">
        <v>30.34</v>
      </c>
      <c r="H18" s="243">
        <v>30.276300074882371</v>
      </c>
      <c r="I18" s="243">
        <v>30.31721106790247</v>
      </c>
      <c r="J18" s="243">
        <v>30.126265782422099</v>
      </c>
      <c r="K18" s="243">
        <v>29.820240915168409</v>
      </c>
      <c r="L18" s="248">
        <v>30.029318386539039</v>
      </c>
      <c r="M18" s="243">
        <v>21.35</v>
      </c>
      <c r="N18" s="243">
        <v>27.65</v>
      </c>
      <c r="O18" s="243">
        <v>30.78</v>
      </c>
      <c r="P18" s="243">
        <v>32.450000000000003</v>
      </c>
      <c r="Q18" s="243">
        <v>34.49</v>
      </c>
      <c r="R18" s="243">
        <v>34.516545191947962</v>
      </c>
      <c r="S18" s="243">
        <v>34.551800666770433</v>
      </c>
      <c r="T18" s="243">
        <v>34.283293181354722</v>
      </c>
      <c r="U18" s="243">
        <v>34.053218847088424</v>
      </c>
      <c r="V18" s="243">
        <v>34.210717054861789</v>
      </c>
      <c r="W18" s="122"/>
    </row>
    <row r="19" spans="2:23" ht="15" customHeight="1">
      <c r="B19" s="246">
        <v>55</v>
      </c>
      <c r="C19" s="406">
        <v>16.16</v>
      </c>
      <c r="D19" s="243">
        <v>19.02</v>
      </c>
      <c r="E19" s="243">
        <v>21.37</v>
      </c>
      <c r="F19" s="243">
        <v>23.25</v>
      </c>
      <c r="G19" s="243">
        <v>25.92</v>
      </c>
      <c r="H19" s="243">
        <v>25.837151646654274</v>
      </c>
      <c r="I19" s="243">
        <v>25.872182758360065</v>
      </c>
      <c r="J19" s="243">
        <v>25.681554841781413</v>
      </c>
      <c r="K19" s="243">
        <v>25.392157960561576</v>
      </c>
      <c r="L19" s="248">
        <v>25.580005105816927</v>
      </c>
      <c r="M19" s="243">
        <v>17.64</v>
      </c>
      <c r="N19" s="243">
        <v>23.32</v>
      </c>
      <c r="O19" s="243">
        <v>26.28</v>
      </c>
      <c r="P19" s="243">
        <v>27.92</v>
      </c>
      <c r="Q19" s="243">
        <v>29.86</v>
      </c>
      <c r="R19" s="243">
        <v>29.914031998499283</v>
      </c>
      <c r="S19" s="243">
        <v>29.936226883171333</v>
      </c>
      <c r="T19" s="243">
        <v>29.626104481771364</v>
      </c>
      <c r="U19" s="243">
        <v>29.414811392078185</v>
      </c>
      <c r="V19" s="243">
        <v>29.537766465625335</v>
      </c>
      <c r="W19" s="122"/>
    </row>
    <row r="20" spans="2:23" ht="15" customHeight="1">
      <c r="B20" s="246">
        <v>60</v>
      </c>
      <c r="C20" s="406">
        <v>13.14</v>
      </c>
      <c r="D20" s="243">
        <v>15.31</v>
      </c>
      <c r="E20" s="243">
        <v>17.55</v>
      </c>
      <c r="F20" s="243">
        <v>19.25</v>
      </c>
      <c r="G20" s="243">
        <v>21.77</v>
      </c>
      <c r="H20" s="243">
        <v>21.699173624231545</v>
      </c>
      <c r="I20" s="243">
        <v>21.700345378149915</v>
      </c>
      <c r="J20" s="243">
        <v>21.556606527532111</v>
      </c>
      <c r="K20" s="243">
        <v>21.246970965478006</v>
      </c>
      <c r="L20" s="248">
        <v>21.379242334410513</v>
      </c>
      <c r="M20" s="243">
        <v>14.17</v>
      </c>
      <c r="N20" s="243">
        <v>19.12</v>
      </c>
      <c r="O20" s="243">
        <v>21.95</v>
      </c>
      <c r="P20" s="243">
        <v>23.5</v>
      </c>
      <c r="Q20" s="243">
        <v>25.39</v>
      </c>
      <c r="R20" s="243">
        <v>25.44663209825417</v>
      </c>
      <c r="S20" s="243">
        <v>25.45969012972737</v>
      </c>
      <c r="T20" s="243">
        <v>25.158989154667669</v>
      </c>
      <c r="U20" s="243">
        <v>24.950009516924457</v>
      </c>
      <c r="V20" s="243">
        <v>25.046796402454955</v>
      </c>
      <c r="W20" s="122"/>
    </row>
    <row r="21" spans="2:23" ht="15" customHeight="1">
      <c r="B21" s="246">
        <v>65</v>
      </c>
      <c r="C21" s="406">
        <v>10.4</v>
      </c>
      <c r="D21" s="243">
        <v>12.06</v>
      </c>
      <c r="E21" s="243">
        <v>14.05</v>
      </c>
      <c r="F21" s="243">
        <v>15.56</v>
      </c>
      <c r="G21" s="243">
        <v>17.940000000000001</v>
      </c>
      <c r="H21" s="243">
        <v>17.900451248161477</v>
      </c>
      <c r="I21" s="243">
        <v>17.934743682161457</v>
      </c>
      <c r="J21" s="243">
        <v>17.777292492586398</v>
      </c>
      <c r="K21" s="243">
        <v>17.469530113001255</v>
      </c>
      <c r="L21" s="248">
        <v>17.594672403844008</v>
      </c>
      <c r="M21" s="243">
        <v>11.09</v>
      </c>
      <c r="N21" s="243">
        <v>15.18</v>
      </c>
      <c r="O21" s="243">
        <v>17.82</v>
      </c>
      <c r="P21" s="243">
        <v>19.25</v>
      </c>
      <c r="Q21" s="243">
        <v>21.11</v>
      </c>
      <c r="R21" s="243">
        <v>21.209956342636751</v>
      </c>
      <c r="S21" s="243">
        <v>21.244546559141089</v>
      </c>
      <c r="T21" s="243">
        <v>20.940261578894255</v>
      </c>
      <c r="U21" s="243">
        <v>20.707068668032814</v>
      </c>
      <c r="V21" s="243">
        <v>20.763903326276342</v>
      </c>
      <c r="W21" s="122"/>
    </row>
    <row r="22" spans="2:23" ht="15" customHeight="1">
      <c r="B22" s="246">
        <v>70</v>
      </c>
      <c r="C22" s="406">
        <v>7.99</v>
      </c>
      <c r="D22" s="243">
        <v>9.35</v>
      </c>
      <c r="E22" s="243">
        <v>10.9</v>
      </c>
      <c r="F22" s="243">
        <v>12.3</v>
      </c>
      <c r="G22" s="243">
        <v>14.4</v>
      </c>
      <c r="H22" s="243">
        <v>14.463536893449808</v>
      </c>
      <c r="I22" s="243">
        <v>14.490877332879299</v>
      </c>
      <c r="J22" s="243">
        <v>14.366535774840614</v>
      </c>
      <c r="K22" s="243">
        <v>14.104504072303225</v>
      </c>
      <c r="L22" s="248">
        <v>14.170538338128488</v>
      </c>
      <c r="M22" s="243">
        <v>8.4499999999999993</v>
      </c>
      <c r="N22" s="243">
        <v>11.63</v>
      </c>
      <c r="O22" s="243">
        <v>13.96</v>
      </c>
      <c r="P22" s="243">
        <v>15.25</v>
      </c>
      <c r="Q22" s="243">
        <v>17.02</v>
      </c>
      <c r="R22" s="243">
        <v>17.166527577822364</v>
      </c>
      <c r="S22" s="243">
        <v>17.214122350359347</v>
      </c>
      <c r="T22" s="243">
        <v>16.949227511927717</v>
      </c>
      <c r="U22" s="243">
        <v>16.726892205948683</v>
      </c>
      <c r="V22" s="243">
        <v>16.778907593902677</v>
      </c>
      <c r="W22" s="122"/>
    </row>
    <row r="23" spans="2:23" ht="15" customHeight="1">
      <c r="B23" s="246">
        <v>75</v>
      </c>
      <c r="C23" s="406">
        <v>5.97</v>
      </c>
      <c r="D23" s="243">
        <v>7.17</v>
      </c>
      <c r="E23" s="243">
        <v>8.2100000000000009</v>
      </c>
      <c r="F23" s="243">
        <v>9.42</v>
      </c>
      <c r="G23" s="243">
        <v>11.1</v>
      </c>
      <c r="H23" s="243">
        <v>11.296316184074302</v>
      </c>
      <c r="I23" s="243">
        <v>11.356359311427585</v>
      </c>
      <c r="J23" s="243">
        <v>11.239481533752754</v>
      </c>
      <c r="K23" s="243">
        <v>10.995457202084149</v>
      </c>
      <c r="L23" s="248">
        <v>11.00239705907765</v>
      </c>
      <c r="M23" s="243">
        <v>6.3</v>
      </c>
      <c r="N23" s="243">
        <v>8.59</v>
      </c>
      <c r="O23" s="243">
        <v>10.48</v>
      </c>
      <c r="P23" s="243">
        <v>11.61</v>
      </c>
      <c r="Q23" s="243">
        <v>13.17</v>
      </c>
      <c r="R23" s="243">
        <v>13.424355162632288</v>
      </c>
      <c r="S23" s="243">
        <v>13.492227949159737</v>
      </c>
      <c r="T23" s="243">
        <v>13.240281390432331</v>
      </c>
      <c r="U23" s="243">
        <v>13.068474866826538</v>
      </c>
      <c r="V23" s="243">
        <v>13.099914791304489</v>
      </c>
      <c r="W23" s="122"/>
    </row>
    <row r="24" spans="2:23" ht="15" customHeight="1">
      <c r="B24" s="246">
        <v>80</v>
      </c>
      <c r="C24" s="406">
        <v>4.38</v>
      </c>
      <c r="D24" s="243">
        <v>5.36</v>
      </c>
      <c r="E24" s="243">
        <v>6.06</v>
      </c>
      <c r="F24" s="243">
        <v>7.01</v>
      </c>
      <c r="G24" s="243">
        <v>8.08</v>
      </c>
      <c r="H24" s="243">
        <v>8.3797505914333552</v>
      </c>
      <c r="I24" s="243">
        <v>8.4182154444162656</v>
      </c>
      <c r="J24" s="243">
        <v>8.357286322099668</v>
      </c>
      <c r="K24" s="243">
        <v>8.1027791217611558</v>
      </c>
      <c r="L24" s="248">
        <v>8.1430464542973446</v>
      </c>
      <c r="M24" s="243">
        <v>4.6500000000000004</v>
      </c>
      <c r="N24" s="243">
        <v>6.16</v>
      </c>
      <c r="O24" s="243">
        <v>7.57</v>
      </c>
      <c r="P24" s="243">
        <v>8.4700000000000006</v>
      </c>
      <c r="Q24" s="243">
        <v>9.56</v>
      </c>
      <c r="R24" s="243">
        <v>9.8979763016084874</v>
      </c>
      <c r="S24" s="243">
        <v>10.014792672564846</v>
      </c>
      <c r="T24" s="243">
        <v>9.8281005352750501</v>
      </c>
      <c r="U24" s="243">
        <v>9.7277578935102866</v>
      </c>
      <c r="V24" s="243">
        <v>9.7828733894215869</v>
      </c>
      <c r="W24" s="122"/>
    </row>
    <row r="25" spans="2:23" ht="15" customHeight="1">
      <c r="B25" s="246">
        <v>85</v>
      </c>
      <c r="C25" s="406">
        <v>3.18</v>
      </c>
      <c r="D25" s="243">
        <v>3.92</v>
      </c>
      <c r="E25" s="243">
        <v>4.43</v>
      </c>
      <c r="F25" s="243">
        <v>5.1100000000000003</v>
      </c>
      <c r="G25" s="243">
        <v>5.55</v>
      </c>
      <c r="H25" s="243">
        <v>5.8425910170807223</v>
      </c>
      <c r="I25" s="243">
        <v>5.9139693057711735</v>
      </c>
      <c r="J25" s="243">
        <v>5.8861591145978327</v>
      </c>
      <c r="K25" s="243">
        <v>5.6248986647197468</v>
      </c>
      <c r="L25" s="248">
        <v>5.6795452355794946</v>
      </c>
      <c r="M25" s="243">
        <v>3.4</v>
      </c>
      <c r="N25" s="243">
        <v>4.37</v>
      </c>
      <c r="O25" s="243">
        <v>5.34</v>
      </c>
      <c r="P25" s="243">
        <v>5.93</v>
      </c>
      <c r="Q25" s="243">
        <v>6.52</v>
      </c>
      <c r="R25" s="243">
        <v>6.8709748207967056</v>
      </c>
      <c r="S25" s="243">
        <v>6.9378459760648736</v>
      </c>
      <c r="T25" s="243">
        <v>6.751087181884361</v>
      </c>
      <c r="U25" s="243">
        <v>6.7684622502638891</v>
      </c>
      <c r="V25" s="243">
        <v>6.8017469378454081</v>
      </c>
      <c r="W25" s="122"/>
    </row>
    <row r="26" spans="2:23" ht="15" customHeight="1">
      <c r="B26" s="247">
        <v>90</v>
      </c>
      <c r="C26" s="407">
        <v>2.35</v>
      </c>
      <c r="D26" s="244">
        <v>2.81</v>
      </c>
      <c r="E26" s="244">
        <v>3.25</v>
      </c>
      <c r="F26" s="244">
        <v>3.95</v>
      </c>
      <c r="G26" s="244">
        <v>3.72</v>
      </c>
      <c r="H26" s="244">
        <v>3.8859802540613848</v>
      </c>
      <c r="I26" s="244">
        <v>4.0348979122212025</v>
      </c>
      <c r="J26" s="244">
        <v>4.0583014524319614</v>
      </c>
      <c r="K26" s="244">
        <v>3.7580332477381675</v>
      </c>
      <c r="L26" s="249">
        <v>3.6729348344746833</v>
      </c>
      <c r="M26" s="244">
        <v>2.59</v>
      </c>
      <c r="N26" s="244">
        <v>3.16</v>
      </c>
      <c r="O26" s="244">
        <v>3.74</v>
      </c>
      <c r="P26" s="244">
        <v>4.13</v>
      </c>
      <c r="Q26" s="244">
        <v>4.28</v>
      </c>
      <c r="R26" s="244">
        <v>4.4523605295550954</v>
      </c>
      <c r="S26" s="244">
        <v>4.5719944404955513</v>
      </c>
      <c r="T26" s="244">
        <v>4.4236092424113753</v>
      </c>
      <c r="U26" s="244">
        <v>4.4720687057554329</v>
      </c>
      <c r="V26" s="244">
        <v>4.436280619414708</v>
      </c>
      <c r="W26" s="122"/>
    </row>
    <row r="28" spans="2:23">
      <c r="B28" s="594" t="s">
        <v>180</v>
      </c>
      <c r="C28" s="594"/>
      <c r="D28" s="594"/>
      <c r="E28" s="594"/>
      <c r="F28" s="594"/>
      <c r="G28" s="594"/>
      <c r="H28" s="594"/>
      <c r="I28" s="594"/>
      <c r="J28" s="594"/>
      <c r="K28" s="594"/>
      <c r="L28" s="594"/>
      <c r="M28" s="594"/>
      <c r="N28" s="594"/>
      <c r="O28" s="594"/>
      <c r="P28" s="594"/>
      <c r="Q28" s="594"/>
      <c r="R28" s="594"/>
      <c r="V28" s="196" t="s">
        <v>736</v>
      </c>
    </row>
    <row r="29" spans="2:23">
      <c r="B29" s="389"/>
      <c r="C29" s="389"/>
      <c r="D29" s="389"/>
      <c r="E29" s="389"/>
      <c r="F29" s="389"/>
      <c r="G29" s="389"/>
      <c r="H29" s="389"/>
      <c r="I29" s="389"/>
      <c r="J29" s="389"/>
      <c r="K29" s="322"/>
      <c r="L29" s="322"/>
      <c r="M29" s="389"/>
      <c r="N29" s="389"/>
      <c r="O29" s="389"/>
      <c r="P29" s="389"/>
      <c r="Q29" s="389"/>
      <c r="R29" s="389"/>
      <c r="T29" s="400"/>
      <c r="U29" s="408"/>
      <c r="V29" s="408"/>
    </row>
    <row r="30" spans="2:23">
      <c r="R30" s="400"/>
    </row>
  </sheetData>
  <mergeCells count="6">
    <mergeCell ref="B3:M3"/>
    <mergeCell ref="B28:R28"/>
    <mergeCell ref="B4:B6"/>
    <mergeCell ref="C6:K6"/>
    <mergeCell ref="M6:U6"/>
    <mergeCell ref="C4:U4"/>
  </mergeCells>
  <hyperlinks>
    <hyperlink ref="V28" location="Inhaltsverzeichnis!A1" display="› Zurück zum Inhaltsverzeichnis" xr:uid="{90ECF9D6-5D5F-4FC6-A050-E1D3D09AC8DA}"/>
  </hyperlinks>
  <pageMargins left="0.7" right="0.7" top="0.78740157499999996" bottom="0.78740157499999996"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30"/>
  <dimension ref="B1:L31"/>
  <sheetViews>
    <sheetView zoomScaleNormal="100" workbookViewId="0">
      <pane ySplit="6" topLeftCell="A13" activePane="bottomLeft" state="frozen"/>
      <selection pane="bottomLeft" activeCell="L31" sqref="L31"/>
    </sheetView>
  </sheetViews>
  <sheetFormatPr baseColWidth="10" defaultColWidth="11.375" defaultRowHeight="11.4"/>
  <cols>
    <col min="1" max="1" width="2.75" style="97" customWidth="1"/>
    <col min="2" max="2" width="17.375" style="97" customWidth="1"/>
    <col min="3" max="12" width="12.625" style="97" customWidth="1"/>
    <col min="13" max="16384" width="11.375" style="97"/>
  </cols>
  <sheetData>
    <row r="1" spans="2:12" s="99" customFormat="1" ht="14.1" customHeight="1">
      <c r="B1" s="391"/>
      <c r="C1" s="391"/>
      <c r="D1" s="391"/>
      <c r="E1" s="391"/>
      <c r="F1" s="391"/>
      <c r="G1" s="391"/>
      <c r="H1" s="391"/>
      <c r="I1" s="392"/>
    </row>
    <row r="2" spans="2:12" s="99" customFormat="1" ht="20.100000000000001" customHeight="1">
      <c r="B2" s="93" t="s">
        <v>337</v>
      </c>
      <c r="C2" s="102"/>
      <c r="D2" s="102"/>
      <c r="E2" s="102"/>
      <c r="F2" s="102"/>
      <c r="G2" s="102"/>
      <c r="H2" s="102"/>
      <c r="I2" s="102"/>
      <c r="J2" s="94"/>
    </row>
    <row r="3" spans="2:12" s="395" customFormat="1" ht="50.1" customHeight="1">
      <c r="B3" s="543" t="s">
        <v>828</v>
      </c>
      <c r="C3" s="543"/>
      <c r="D3" s="543"/>
      <c r="E3" s="543"/>
      <c r="F3" s="543"/>
      <c r="G3" s="543"/>
      <c r="H3" s="543"/>
      <c r="I3" s="543"/>
      <c r="J3" s="543"/>
      <c r="K3" s="191"/>
      <c r="L3" s="191"/>
    </row>
    <row r="4" spans="2:12" ht="18" customHeight="1">
      <c r="B4" s="540" t="s">
        <v>16</v>
      </c>
      <c r="C4" s="540" t="s">
        <v>1</v>
      </c>
      <c r="D4" s="541"/>
      <c r="E4" s="541"/>
      <c r="F4" s="541"/>
      <c r="G4" s="541"/>
      <c r="H4" s="541" t="s">
        <v>2</v>
      </c>
      <c r="I4" s="541"/>
      <c r="J4" s="541"/>
      <c r="K4" s="541"/>
      <c r="L4" s="542"/>
    </row>
    <row r="5" spans="2:12" ht="18" customHeight="1">
      <c r="B5" s="540"/>
      <c r="C5" s="540" t="s">
        <v>14</v>
      </c>
      <c r="D5" s="541" t="s">
        <v>683</v>
      </c>
      <c r="E5" s="541"/>
      <c r="F5" s="541"/>
      <c r="G5" s="541"/>
      <c r="H5" s="541" t="s">
        <v>14</v>
      </c>
      <c r="I5" s="541" t="s">
        <v>683</v>
      </c>
      <c r="J5" s="541"/>
      <c r="K5" s="541"/>
      <c r="L5" s="542"/>
    </row>
    <row r="6" spans="2:12" ht="18" customHeight="1">
      <c r="B6" s="540"/>
      <c r="C6" s="540"/>
      <c r="D6" s="381" t="s">
        <v>8</v>
      </c>
      <c r="E6" s="381" t="s">
        <v>9</v>
      </c>
      <c r="F6" s="381" t="s">
        <v>11</v>
      </c>
      <c r="G6" s="381" t="s">
        <v>10</v>
      </c>
      <c r="H6" s="541"/>
      <c r="I6" s="381" t="s">
        <v>8</v>
      </c>
      <c r="J6" s="381" t="s">
        <v>9</v>
      </c>
      <c r="K6" s="381" t="s">
        <v>11</v>
      </c>
      <c r="L6" s="382" t="s">
        <v>10</v>
      </c>
    </row>
    <row r="7" spans="2:12" ht="15" customHeight="1">
      <c r="B7" s="153" t="s">
        <v>441</v>
      </c>
      <c r="C7" s="409">
        <v>38</v>
      </c>
      <c r="D7" s="409">
        <v>38</v>
      </c>
      <c r="E7" s="409" t="s">
        <v>136</v>
      </c>
      <c r="F7" s="409" t="s">
        <v>136</v>
      </c>
      <c r="G7" s="409" t="s">
        <v>136</v>
      </c>
      <c r="H7" s="409">
        <v>33</v>
      </c>
      <c r="I7" s="409">
        <v>33</v>
      </c>
      <c r="J7" s="409" t="s">
        <v>136</v>
      </c>
      <c r="K7" s="409" t="s">
        <v>136</v>
      </c>
      <c r="L7" s="409" t="s">
        <v>136</v>
      </c>
    </row>
    <row r="8" spans="2:12" ht="15" customHeight="1">
      <c r="B8" s="250" t="s">
        <v>440</v>
      </c>
      <c r="C8" s="409">
        <v>12</v>
      </c>
      <c r="D8" s="409">
        <v>12</v>
      </c>
      <c r="E8" s="409" t="s">
        <v>136</v>
      </c>
      <c r="F8" s="409" t="s">
        <v>136</v>
      </c>
      <c r="G8" s="409" t="s">
        <v>136</v>
      </c>
      <c r="H8" s="409">
        <v>10</v>
      </c>
      <c r="I8" s="409">
        <v>10</v>
      </c>
      <c r="J8" s="409" t="s">
        <v>136</v>
      </c>
      <c r="K8" s="409" t="s">
        <v>136</v>
      </c>
      <c r="L8" s="409" t="s">
        <v>136</v>
      </c>
    </row>
    <row r="9" spans="2:12" ht="15" customHeight="1">
      <c r="B9" s="250" t="s">
        <v>408</v>
      </c>
      <c r="C9" s="409">
        <v>4</v>
      </c>
      <c r="D9" s="409">
        <v>4</v>
      </c>
      <c r="E9" s="409" t="s">
        <v>136</v>
      </c>
      <c r="F9" s="409" t="s">
        <v>136</v>
      </c>
      <c r="G9" s="409" t="s">
        <v>136</v>
      </c>
      <c r="H9" s="409">
        <v>5</v>
      </c>
      <c r="I9" s="409">
        <v>5</v>
      </c>
      <c r="J9" s="409" t="s">
        <v>136</v>
      </c>
      <c r="K9" s="409" t="s">
        <v>136</v>
      </c>
      <c r="L9" s="409" t="s">
        <v>136</v>
      </c>
    </row>
    <row r="10" spans="2:12" ht="15" customHeight="1">
      <c r="B10" s="251" t="s">
        <v>390</v>
      </c>
      <c r="C10" s="409">
        <v>4</v>
      </c>
      <c r="D10" s="409">
        <v>4</v>
      </c>
      <c r="E10" s="409" t="s">
        <v>136</v>
      </c>
      <c r="F10" s="409" t="s">
        <v>136</v>
      </c>
      <c r="G10" s="409" t="s">
        <v>136</v>
      </c>
      <c r="H10" s="421" t="s">
        <v>137</v>
      </c>
      <c r="I10" s="421" t="s">
        <v>137</v>
      </c>
      <c r="J10" s="409" t="s">
        <v>136</v>
      </c>
      <c r="K10" s="409" t="s">
        <v>136</v>
      </c>
      <c r="L10" s="409" t="s">
        <v>136</v>
      </c>
    </row>
    <row r="11" spans="2:12" ht="15" customHeight="1">
      <c r="B11" s="153" t="s">
        <v>391</v>
      </c>
      <c r="C11" s="409">
        <v>13</v>
      </c>
      <c r="D11" s="409">
        <v>13</v>
      </c>
      <c r="E11" s="409" t="s">
        <v>136</v>
      </c>
      <c r="F11" s="409" t="s">
        <v>136</v>
      </c>
      <c r="G11" s="409" t="s">
        <v>136</v>
      </c>
      <c r="H11" s="421" t="s">
        <v>137</v>
      </c>
      <c r="I11" s="421" t="s">
        <v>137</v>
      </c>
      <c r="J11" s="409" t="s">
        <v>136</v>
      </c>
      <c r="K11" s="409" t="s">
        <v>136</v>
      </c>
      <c r="L11" s="409" t="s">
        <v>136</v>
      </c>
    </row>
    <row r="12" spans="2:12" ht="15" customHeight="1">
      <c r="B12" s="153" t="s">
        <v>392</v>
      </c>
      <c r="C12" s="409">
        <v>20</v>
      </c>
      <c r="D12" s="409">
        <v>20</v>
      </c>
      <c r="E12" s="409" t="s">
        <v>136</v>
      </c>
      <c r="F12" s="409" t="s">
        <v>136</v>
      </c>
      <c r="G12" s="409" t="s">
        <v>136</v>
      </c>
      <c r="H12" s="409">
        <v>17</v>
      </c>
      <c r="I12" s="421" t="s">
        <v>137</v>
      </c>
      <c r="J12" s="409" t="s">
        <v>137</v>
      </c>
      <c r="K12" s="409" t="s">
        <v>136</v>
      </c>
      <c r="L12" s="409" t="s">
        <v>136</v>
      </c>
    </row>
    <row r="13" spans="2:12" ht="15" customHeight="1">
      <c r="B13" s="153" t="s">
        <v>400</v>
      </c>
      <c r="C13" s="409">
        <v>26</v>
      </c>
      <c r="D13" s="409">
        <v>23</v>
      </c>
      <c r="E13" s="409">
        <v>3</v>
      </c>
      <c r="F13" s="409" t="s">
        <v>136</v>
      </c>
      <c r="G13" s="409" t="s">
        <v>136</v>
      </c>
      <c r="H13" s="409">
        <v>13</v>
      </c>
      <c r="I13" s="421" t="s">
        <v>137</v>
      </c>
      <c r="J13" s="421" t="s">
        <v>137</v>
      </c>
      <c r="K13" s="409" t="s">
        <v>136</v>
      </c>
      <c r="L13" s="409" t="s">
        <v>136</v>
      </c>
    </row>
    <row r="14" spans="2:12" ht="15" customHeight="1">
      <c r="B14" s="153" t="s">
        <v>401</v>
      </c>
      <c r="C14" s="409">
        <v>35</v>
      </c>
      <c r="D14" s="409">
        <v>30</v>
      </c>
      <c r="E14" s="409">
        <v>5</v>
      </c>
      <c r="F14" s="409" t="s">
        <v>136</v>
      </c>
      <c r="G14" s="409" t="s">
        <v>136</v>
      </c>
      <c r="H14" s="409">
        <v>15</v>
      </c>
      <c r="I14" s="421" t="s">
        <v>137</v>
      </c>
      <c r="J14" s="421" t="s">
        <v>137</v>
      </c>
      <c r="K14" s="409" t="s">
        <v>136</v>
      </c>
      <c r="L14" s="421" t="s">
        <v>137</v>
      </c>
    </row>
    <row r="15" spans="2:12" ht="15" customHeight="1">
      <c r="B15" s="153" t="s">
        <v>402</v>
      </c>
      <c r="C15" s="409">
        <v>62</v>
      </c>
      <c r="D15" s="409">
        <v>46</v>
      </c>
      <c r="E15" s="409">
        <v>11</v>
      </c>
      <c r="F15" s="421" t="s">
        <v>137</v>
      </c>
      <c r="G15" s="421" t="s">
        <v>137</v>
      </c>
      <c r="H15" s="409">
        <v>32</v>
      </c>
      <c r="I15" s="409">
        <v>16</v>
      </c>
      <c r="J15" s="421" t="s">
        <v>137</v>
      </c>
      <c r="K15" s="409" t="s">
        <v>136</v>
      </c>
      <c r="L15" s="421" t="s">
        <v>137</v>
      </c>
    </row>
    <row r="16" spans="2:12" ht="15" customHeight="1">
      <c r="B16" s="153" t="s">
        <v>403</v>
      </c>
      <c r="C16" s="409">
        <v>68</v>
      </c>
      <c r="D16" s="409">
        <v>50</v>
      </c>
      <c r="E16" s="409">
        <v>11</v>
      </c>
      <c r="F16" s="421" t="s">
        <v>137</v>
      </c>
      <c r="G16" s="421" t="s">
        <v>137</v>
      </c>
      <c r="H16" s="409">
        <v>48</v>
      </c>
      <c r="I16" s="409">
        <v>23</v>
      </c>
      <c r="J16" s="409">
        <v>14</v>
      </c>
      <c r="K16" s="409" t="s">
        <v>136</v>
      </c>
      <c r="L16" s="421" t="s">
        <v>137</v>
      </c>
    </row>
    <row r="17" spans="2:12" ht="15" customHeight="1">
      <c r="B17" s="153" t="s">
        <v>433</v>
      </c>
      <c r="C17" s="409">
        <v>117</v>
      </c>
      <c r="D17" s="409">
        <v>62</v>
      </c>
      <c r="E17" s="409">
        <v>41</v>
      </c>
      <c r="F17" s="409" t="s">
        <v>136</v>
      </c>
      <c r="G17" s="409">
        <v>14</v>
      </c>
      <c r="H17" s="409">
        <v>87</v>
      </c>
      <c r="I17" s="409">
        <v>39</v>
      </c>
      <c r="J17" s="409">
        <v>32</v>
      </c>
      <c r="K17" s="421" t="s">
        <v>137</v>
      </c>
      <c r="L17" s="421" t="s">
        <v>137</v>
      </c>
    </row>
    <row r="18" spans="2:12" ht="15" customHeight="1">
      <c r="B18" s="153" t="s">
        <v>434</v>
      </c>
      <c r="C18" s="409">
        <v>221</v>
      </c>
      <c r="D18" s="409">
        <v>110</v>
      </c>
      <c r="E18" s="409">
        <v>69</v>
      </c>
      <c r="F18" s="421" t="s">
        <v>137</v>
      </c>
      <c r="G18" s="421" t="s">
        <v>137</v>
      </c>
      <c r="H18" s="409">
        <v>127</v>
      </c>
      <c r="I18" s="409">
        <v>46</v>
      </c>
      <c r="J18" s="409">
        <v>49</v>
      </c>
      <c r="K18" s="421" t="s">
        <v>137</v>
      </c>
      <c r="L18" s="421" t="s">
        <v>137</v>
      </c>
    </row>
    <row r="19" spans="2:12" ht="15" customHeight="1">
      <c r="B19" s="153" t="s">
        <v>405</v>
      </c>
      <c r="C19" s="409">
        <v>411</v>
      </c>
      <c r="D19" s="409">
        <v>156</v>
      </c>
      <c r="E19" s="409">
        <v>143</v>
      </c>
      <c r="F19" s="409">
        <v>6</v>
      </c>
      <c r="G19" s="409">
        <v>103</v>
      </c>
      <c r="H19" s="409">
        <v>207</v>
      </c>
      <c r="I19" s="409">
        <v>71</v>
      </c>
      <c r="J19" s="409">
        <v>70</v>
      </c>
      <c r="K19" s="409">
        <v>14</v>
      </c>
      <c r="L19" s="409">
        <v>51</v>
      </c>
    </row>
    <row r="20" spans="2:12" ht="15" customHeight="1">
      <c r="B20" s="153" t="s">
        <v>406</v>
      </c>
      <c r="C20" s="409">
        <v>668</v>
      </c>
      <c r="D20" s="409">
        <v>236</v>
      </c>
      <c r="E20" s="409">
        <v>227</v>
      </c>
      <c r="F20" s="409">
        <v>29</v>
      </c>
      <c r="G20" s="409">
        <v>171</v>
      </c>
      <c r="H20" s="409">
        <v>374</v>
      </c>
      <c r="I20" s="409">
        <v>87</v>
      </c>
      <c r="J20" s="409">
        <v>134</v>
      </c>
      <c r="K20" s="409">
        <v>38</v>
      </c>
      <c r="L20" s="409">
        <v>113</v>
      </c>
    </row>
    <row r="21" spans="2:12" ht="15" customHeight="1">
      <c r="B21" s="153" t="s">
        <v>435</v>
      </c>
      <c r="C21" s="409">
        <v>773</v>
      </c>
      <c r="D21" s="409">
        <v>210</v>
      </c>
      <c r="E21" s="409">
        <v>322</v>
      </c>
      <c r="F21" s="409">
        <v>49</v>
      </c>
      <c r="G21" s="409">
        <v>190</v>
      </c>
      <c r="H21" s="409">
        <v>466</v>
      </c>
      <c r="I21" s="409">
        <v>78</v>
      </c>
      <c r="J21" s="409">
        <v>190</v>
      </c>
      <c r="K21" s="409">
        <v>90</v>
      </c>
      <c r="L21" s="409">
        <v>107</v>
      </c>
    </row>
    <row r="22" spans="2:12" ht="15" customHeight="1">
      <c r="B22" s="153" t="s">
        <v>436</v>
      </c>
      <c r="C22" s="409">
        <v>920</v>
      </c>
      <c r="D22" s="409">
        <v>185</v>
      </c>
      <c r="E22" s="409">
        <v>470</v>
      </c>
      <c r="F22" s="409">
        <v>77</v>
      </c>
      <c r="G22" s="409">
        <v>185</v>
      </c>
      <c r="H22" s="409">
        <v>668</v>
      </c>
      <c r="I22" s="409">
        <v>94</v>
      </c>
      <c r="J22" s="409">
        <v>213</v>
      </c>
      <c r="K22" s="409">
        <v>189</v>
      </c>
      <c r="L22" s="409">
        <v>172</v>
      </c>
    </row>
    <row r="23" spans="2:12" ht="15" customHeight="1">
      <c r="B23" s="153" t="s">
        <v>437</v>
      </c>
      <c r="C23" s="409">
        <v>1135</v>
      </c>
      <c r="D23" s="409">
        <v>157</v>
      </c>
      <c r="E23" s="409">
        <v>592</v>
      </c>
      <c r="F23" s="409">
        <v>167</v>
      </c>
      <c r="G23" s="409">
        <v>213</v>
      </c>
      <c r="H23" s="409">
        <v>977</v>
      </c>
      <c r="I23" s="409">
        <v>91</v>
      </c>
      <c r="J23" s="409">
        <v>282</v>
      </c>
      <c r="K23" s="409">
        <v>351</v>
      </c>
      <c r="L23" s="409">
        <v>253</v>
      </c>
    </row>
    <row r="24" spans="2:12" ht="15" customHeight="1">
      <c r="B24" s="153" t="s">
        <v>438</v>
      </c>
      <c r="C24" s="409">
        <v>1679</v>
      </c>
      <c r="D24" s="409">
        <v>166</v>
      </c>
      <c r="E24" s="409">
        <v>904</v>
      </c>
      <c r="F24" s="409">
        <v>398</v>
      </c>
      <c r="G24" s="409">
        <v>205</v>
      </c>
      <c r="H24" s="409">
        <v>1691</v>
      </c>
      <c r="I24" s="409">
        <v>128</v>
      </c>
      <c r="J24" s="409">
        <v>426</v>
      </c>
      <c r="K24" s="409">
        <v>818</v>
      </c>
      <c r="L24" s="409">
        <v>317</v>
      </c>
    </row>
    <row r="25" spans="2:12" ht="15" customHeight="1">
      <c r="B25" s="153" t="s">
        <v>439</v>
      </c>
      <c r="C25" s="409">
        <v>1731</v>
      </c>
      <c r="D25" s="409">
        <v>98</v>
      </c>
      <c r="E25" s="409">
        <v>890</v>
      </c>
      <c r="F25" s="409">
        <v>571</v>
      </c>
      <c r="G25" s="409">
        <v>167</v>
      </c>
      <c r="H25" s="409">
        <v>2187</v>
      </c>
      <c r="I25" s="409">
        <v>139</v>
      </c>
      <c r="J25" s="409">
        <v>349</v>
      </c>
      <c r="K25" s="409">
        <v>1395</v>
      </c>
      <c r="L25" s="409">
        <v>301</v>
      </c>
    </row>
    <row r="26" spans="2:12" ht="15" customHeight="1">
      <c r="B26" s="153" t="s">
        <v>743</v>
      </c>
      <c r="C26" s="409">
        <v>1182</v>
      </c>
      <c r="D26" s="409">
        <v>45</v>
      </c>
      <c r="E26" s="409">
        <v>501</v>
      </c>
      <c r="F26" s="409">
        <v>569</v>
      </c>
      <c r="G26" s="409">
        <v>64</v>
      </c>
      <c r="H26" s="409">
        <v>2511</v>
      </c>
      <c r="I26" s="409">
        <v>153</v>
      </c>
      <c r="J26" s="409">
        <v>137</v>
      </c>
      <c r="K26" s="409">
        <v>1988</v>
      </c>
      <c r="L26" s="409">
        <v>232</v>
      </c>
    </row>
    <row r="27" spans="2:12" ht="15" customHeight="1">
      <c r="B27" s="252" t="s">
        <v>0</v>
      </c>
      <c r="C27" s="410">
        <v>9119</v>
      </c>
      <c r="D27" s="410">
        <v>1665</v>
      </c>
      <c r="E27" s="410">
        <v>4189</v>
      </c>
      <c r="F27" s="410">
        <v>1871</v>
      </c>
      <c r="G27" s="410">
        <v>1359</v>
      </c>
      <c r="H27" s="410">
        <v>9472</v>
      </c>
      <c r="I27" s="410">
        <v>1057</v>
      </c>
      <c r="J27" s="410">
        <v>1915</v>
      </c>
      <c r="K27" s="410">
        <v>4889</v>
      </c>
      <c r="L27" s="410">
        <v>1599</v>
      </c>
    </row>
    <row r="28" spans="2:12">
      <c r="B28" s="551"/>
      <c r="C28" s="551"/>
      <c r="D28" s="551"/>
      <c r="E28" s="551"/>
      <c r="F28" s="551"/>
      <c r="G28" s="551"/>
      <c r="H28" s="551"/>
      <c r="I28" s="551"/>
      <c r="J28" s="551"/>
      <c r="K28" s="551"/>
      <c r="L28" s="551"/>
    </row>
    <row r="29" spans="2:12">
      <c r="B29" s="582" t="s">
        <v>812</v>
      </c>
      <c r="C29" s="582"/>
      <c r="D29" s="582"/>
      <c r="E29" s="582"/>
      <c r="F29" s="582"/>
      <c r="G29" s="582"/>
      <c r="H29" s="582"/>
      <c r="I29" s="582"/>
      <c r="J29" s="582"/>
      <c r="K29" s="582"/>
      <c r="L29" s="582"/>
    </row>
    <row r="30" spans="2:12">
      <c r="B30" s="385"/>
      <c r="C30" s="385"/>
      <c r="D30" s="385"/>
      <c r="E30" s="385"/>
      <c r="F30" s="385"/>
      <c r="G30" s="385"/>
      <c r="I30" s="385"/>
      <c r="J30" s="385"/>
      <c r="K30" s="385"/>
      <c r="L30" s="385"/>
    </row>
    <row r="31" spans="2:12">
      <c r="L31" s="196" t="s">
        <v>736</v>
      </c>
    </row>
  </sheetData>
  <mergeCells count="10">
    <mergeCell ref="B29:L29"/>
    <mergeCell ref="B3:J3"/>
    <mergeCell ref="B28:L28"/>
    <mergeCell ref="B4:B6"/>
    <mergeCell ref="C4:G4"/>
    <mergeCell ref="H4:L4"/>
    <mergeCell ref="C5:C6"/>
    <mergeCell ref="D5:G5"/>
    <mergeCell ref="H5:H6"/>
    <mergeCell ref="I5:L5"/>
  </mergeCells>
  <conditionalFormatting sqref="C7:L26">
    <cfRule type="cellIs" dxfId="4" priority="1" operator="equal">
      <formula>2</formula>
    </cfRule>
    <cfRule type="cellIs" dxfId="3" priority="2" operator="equal">
      <formula>1</formula>
    </cfRule>
  </conditionalFormatting>
  <conditionalFormatting sqref="C7:L27">
    <cfRule type="cellIs" dxfId="2" priority="3" operator="between">
      <formula>1</formula>
      <formula>2</formula>
    </cfRule>
  </conditionalFormatting>
  <hyperlinks>
    <hyperlink ref="L31" location="Inhaltsverzeichnis!A1" display="› Zurück zum Inhaltsverzeichnis" xr:uid="{094125CD-0233-4E3A-A8FC-9021C3D2324B}"/>
  </hyperlinks>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31"/>
  <dimension ref="B1:J103"/>
  <sheetViews>
    <sheetView zoomScaleNormal="100" workbookViewId="0">
      <pane ySplit="5" topLeftCell="A14" activePane="bottomLeft" state="frozen"/>
      <selection pane="bottomLeft" activeCell="J94" sqref="J94"/>
    </sheetView>
  </sheetViews>
  <sheetFormatPr baseColWidth="10" defaultColWidth="11.375" defaultRowHeight="11.4"/>
  <cols>
    <col min="1" max="1" width="2.75" style="97" customWidth="1"/>
    <col min="2" max="2" width="23.75" style="116" customWidth="1"/>
    <col min="3" max="6" width="12.625" style="97" customWidth="1"/>
    <col min="7" max="16384" width="11.375" style="97"/>
  </cols>
  <sheetData>
    <row r="1" spans="2:10" s="99" customFormat="1" ht="14.1" customHeight="1">
      <c r="B1" s="100"/>
      <c r="C1" s="100"/>
      <c r="D1" s="100"/>
      <c r="E1" s="100"/>
      <c r="F1" s="100"/>
      <c r="G1" s="100"/>
      <c r="H1" s="100"/>
      <c r="I1" s="101"/>
    </row>
    <row r="2" spans="2:10" s="94" customFormat="1" ht="20.100000000000001" customHeight="1">
      <c r="B2" s="93" t="s">
        <v>337</v>
      </c>
      <c r="C2" s="102"/>
      <c r="D2" s="102"/>
      <c r="E2" s="102"/>
      <c r="F2" s="102"/>
      <c r="G2" s="102"/>
      <c r="H2" s="102"/>
      <c r="I2" s="102"/>
    </row>
    <row r="3" spans="2:10" s="83" customFormat="1" ht="50.1" customHeight="1">
      <c r="B3" s="543" t="s">
        <v>890</v>
      </c>
      <c r="C3" s="543"/>
      <c r="D3" s="543"/>
      <c r="E3" s="543"/>
      <c r="F3" s="543"/>
      <c r="G3" s="85"/>
      <c r="H3" s="85"/>
      <c r="I3" s="85"/>
      <c r="J3" s="85"/>
    </row>
    <row r="4" spans="2:10" ht="18" customHeight="1">
      <c r="B4" s="591"/>
      <c r="C4" s="545" t="s">
        <v>682</v>
      </c>
      <c r="D4" s="545" t="s">
        <v>4</v>
      </c>
      <c r="E4" s="541" t="s">
        <v>153</v>
      </c>
      <c r="F4" s="542"/>
    </row>
    <row r="5" spans="2:10" ht="18" customHeight="1">
      <c r="B5" s="591"/>
      <c r="C5" s="545"/>
      <c r="D5" s="545"/>
      <c r="E5" s="158" t="s">
        <v>19</v>
      </c>
      <c r="F5" s="143" t="s">
        <v>20</v>
      </c>
    </row>
    <row r="6" spans="2:10" ht="15" customHeight="1">
      <c r="B6" s="151" t="s">
        <v>260</v>
      </c>
      <c r="C6" s="441">
        <v>245935</v>
      </c>
      <c r="D6" s="442">
        <v>60.365479492403232</v>
      </c>
      <c r="E6" s="441">
        <v>124513</v>
      </c>
      <c r="F6" s="441">
        <v>121422</v>
      </c>
    </row>
    <row r="7" spans="2:10" ht="15" customHeight="1">
      <c r="B7" s="253" t="s">
        <v>182</v>
      </c>
      <c r="C7" s="441">
        <v>120971</v>
      </c>
      <c r="D7" s="442">
        <v>29.692692864681767</v>
      </c>
      <c r="E7" s="441">
        <v>63616</v>
      </c>
      <c r="F7" s="441">
        <v>57355</v>
      </c>
    </row>
    <row r="8" spans="2:10" ht="15" customHeight="1">
      <c r="B8" s="153" t="s">
        <v>181</v>
      </c>
      <c r="C8" s="443"/>
      <c r="D8" s="442"/>
      <c r="E8" s="443"/>
      <c r="F8" s="443"/>
    </row>
    <row r="9" spans="2:10" ht="15" customHeight="1">
      <c r="B9" s="153" t="s">
        <v>183</v>
      </c>
      <c r="C9" s="443">
        <v>730</v>
      </c>
      <c r="D9" s="444">
        <v>0.17918067794114037</v>
      </c>
      <c r="E9" s="443">
        <v>414</v>
      </c>
      <c r="F9" s="443">
        <v>316</v>
      </c>
    </row>
    <row r="10" spans="2:10" ht="15" customHeight="1">
      <c r="B10" s="153" t="s">
        <v>184</v>
      </c>
      <c r="C10" s="443">
        <v>12354</v>
      </c>
      <c r="D10" s="444">
        <v>3.0323261579244498</v>
      </c>
      <c r="E10" s="443">
        <v>6191</v>
      </c>
      <c r="F10" s="443">
        <v>6163</v>
      </c>
    </row>
    <row r="11" spans="2:10" ht="15" customHeight="1">
      <c r="B11" s="153" t="s">
        <v>185</v>
      </c>
      <c r="C11" s="443">
        <v>1567</v>
      </c>
      <c r="D11" s="444">
        <v>0.38462482511474927</v>
      </c>
      <c r="E11" s="443">
        <v>743</v>
      </c>
      <c r="F11" s="443">
        <v>824</v>
      </c>
    </row>
    <row r="12" spans="2:10" ht="15" customHeight="1">
      <c r="B12" s="153" t="s">
        <v>186</v>
      </c>
      <c r="C12" s="443">
        <v>367</v>
      </c>
      <c r="D12" s="444">
        <v>9.0081244937532223E-2</v>
      </c>
      <c r="E12" s="443">
        <v>116</v>
      </c>
      <c r="F12" s="443">
        <v>251</v>
      </c>
    </row>
    <row r="13" spans="2:10" ht="15" customHeight="1">
      <c r="B13" s="153" t="s">
        <v>187</v>
      </c>
      <c r="C13" s="443">
        <v>839</v>
      </c>
      <c r="D13" s="444">
        <v>0.20593505314057092</v>
      </c>
      <c r="E13" s="443">
        <v>251</v>
      </c>
      <c r="F13" s="443">
        <v>588</v>
      </c>
    </row>
    <row r="14" spans="2:10" ht="15" customHeight="1">
      <c r="B14" s="153" t="s">
        <v>188</v>
      </c>
      <c r="C14" s="443">
        <v>5024</v>
      </c>
      <c r="D14" s="444">
        <v>1.2331557890086153</v>
      </c>
      <c r="E14" s="443">
        <v>2587</v>
      </c>
      <c r="F14" s="443">
        <v>2437</v>
      </c>
    </row>
    <row r="15" spans="2:10" ht="15" customHeight="1">
      <c r="B15" s="153" t="s">
        <v>189</v>
      </c>
      <c r="C15" s="443">
        <v>6749</v>
      </c>
      <c r="D15" s="444">
        <v>1.656562185513365</v>
      </c>
      <c r="E15" s="443">
        <v>3711</v>
      </c>
      <c r="F15" s="443">
        <v>3038</v>
      </c>
    </row>
    <row r="16" spans="2:10" ht="15" customHeight="1">
      <c r="B16" s="153" t="s">
        <v>190</v>
      </c>
      <c r="C16" s="443">
        <v>678</v>
      </c>
      <c r="D16" s="444">
        <v>0.16641712280012763</v>
      </c>
      <c r="E16" s="443">
        <v>417</v>
      </c>
      <c r="F16" s="443">
        <v>261</v>
      </c>
    </row>
    <row r="17" spans="2:6" ht="15" customHeight="1">
      <c r="B17" s="153" t="s">
        <v>191</v>
      </c>
      <c r="C17" s="443">
        <v>9735</v>
      </c>
      <c r="D17" s="444">
        <v>2.3894847941876733</v>
      </c>
      <c r="E17" s="443">
        <v>5635</v>
      </c>
      <c r="F17" s="443">
        <v>4100</v>
      </c>
    </row>
    <row r="18" spans="2:6" ht="15" customHeight="1">
      <c r="B18" s="153" t="s">
        <v>192</v>
      </c>
      <c r="C18" s="443">
        <v>7127</v>
      </c>
      <c r="D18" s="444">
        <v>1.7493434132691883</v>
      </c>
      <c r="E18" s="443">
        <v>3797</v>
      </c>
      <c r="F18" s="443">
        <v>3330</v>
      </c>
    </row>
    <row r="19" spans="2:6" ht="15" customHeight="1">
      <c r="B19" s="153" t="s">
        <v>193</v>
      </c>
      <c r="C19" s="443">
        <v>1143</v>
      </c>
      <c r="D19" s="444">
        <v>0.28055276011879926</v>
      </c>
      <c r="E19" s="443">
        <v>549</v>
      </c>
      <c r="F19" s="443">
        <v>594</v>
      </c>
    </row>
    <row r="20" spans="2:6" ht="15" customHeight="1">
      <c r="B20" s="153" t="s">
        <v>194</v>
      </c>
      <c r="C20" s="443">
        <v>1478</v>
      </c>
      <c r="D20" s="444">
        <v>0.36277950958493899</v>
      </c>
      <c r="E20" s="443">
        <v>648</v>
      </c>
      <c r="F20" s="443">
        <v>830</v>
      </c>
    </row>
    <row r="21" spans="2:6" ht="15" customHeight="1">
      <c r="B21" s="153" t="s">
        <v>195</v>
      </c>
      <c r="C21" s="443">
        <v>278</v>
      </c>
      <c r="D21" s="444">
        <v>6.8235929407721954E-2</v>
      </c>
      <c r="E21" s="443">
        <v>122</v>
      </c>
      <c r="F21" s="443">
        <v>156</v>
      </c>
    </row>
    <row r="22" spans="2:6" ht="15" customHeight="1">
      <c r="B22" s="153" t="s">
        <v>196</v>
      </c>
      <c r="C22" s="443">
        <v>29</v>
      </c>
      <c r="D22" s="444">
        <v>7.1181365209494127E-3</v>
      </c>
      <c r="E22" s="443">
        <v>19</v>
      </c>
      <c r="F22" s="443">
        <v>10</v>
      </c>
    </row>
    <row r="23" spans="2:6" ht="15" customHeight="1">
      <c r="B23" s="153" t="s">
        <v>197</v>
      </c>
      <c r="C23" s="443">
        <v>2931</v>
      </c>
      <c r="D23" s="444">
        <v>0.71942269458285268</v>
      </c>
      <c r="E23" s="443">
        <v>1708</v>
      </c>
      <c r="F23" s="443">
        <v>1223</v>
      </c>
    </row>
    <row r="24" spans="2:6" ht="15" customHeight="1">
      <c r="B24" s="153" t="s">
        <v>198</v>
      </c>
      <c r="C24" s="443">
        <v>4482</v>
      </c>
      <c r="D24" s="444">
        <v>1.1001202719619056</v>
      </c>
      <c r="E24" s="443">
        <v>2223</v>
      </c>
      <c r="F24" s="443">
        <v>2259</v>
      </c>
    </row>
    <row r="25" spans="2:6" ht="15" customHeight="1">
      <c r="B25" s="153" t="s">
        <v>135</v>
      </c>
      <c r="C25" s="443">
        <v>27896</v>
      </c>
      <c r="D25" s="444">
        <v>6.8471564271863725</v>
      </c>
      <c r="E25" s="443">
        <v>14366</v>
      </c>
      <c r="F25" s="443">
        <v>13530</v>
      </c>
    </row>
    <row r="26" spans="2:6" ht="15" customHeight="1">
      <c r="B26" s="153" t="s">
        <v>199</v>
      </c>
      <c r="C26" s="443">
        <v>10447</v>
      </c>
      <c r="D26" s="444">
        <v>2.5642473184261556</v>
      </c>
      <c r="E26" s="443">
        <v>5572</v>
      </c>
      <c r="F26" s="443">
        <v>4875</v>
      </c>
    </row>
    <row r="27" spans="2:6" ht="15" customHeight="1">
      <c r="B27" s="153" t="s">
        <v>200</v>
      </c>
      <c r="C27" s="443">
        <v>14469</v>
      </c>
      <c r="D27" s="444">
        <v>3.5514592179867943</v>
      </c>
      <c r="E27" s="443">
        <v>8137</v>
      </c>
      <c r="F27" s="443">
        <v>6332</v>
      </c>
    </row>
    <row r="28" spans="2:6" ht="15" customHeight="1">
      <c r="B28" s="153" t="s">
        <v>201</v>
      </c>
      <c r="C28" s="443">
        <v>1169</v>
      </c>
      <c r="D28" s="444">
        <v>0.2869345376893056</v>
      </c>
      <c r="E28" s="443">
        <v>555</v>
      </c>
      <c r="F28" s="443">
        <v>614</v>
      </c>
    </row>
    <row r="29" spans="2:6" ht="15" customHeight="1">
      <c r="B29" s="153" t="s">
        <v>202</v>
      </c>
      <c r="C29" s="443">
        <v>656</v>
      </c>
      <c r="D29" s="444">
        <v>0.16101715716354534</v>
      </c>
      <c r="E29" s="443">
        <v>292</v>
      </c>
      <c r="F29" s="443">
        <v>364</v>
      </c>
    </row>
    <row r="30" spans="2:6" ht="15" customHeight="1">
      <c r="B30" s="153" t="s">
        <v>203</v>
      </c>
      <c r="C30" s="443">
        <v>328</v>
      </c>
      <c r="D30" s="444">
        <v>8.0508578581772669E-2</v>
      </c>
      <c r="E30" s="443">
        <v>173</v>
      </c>
      <c r="F30" s="443">
        <v>155</v>
      </c>
    </row>
    <row r="31" spans="2:6" ht="15" customHeight="1">
      <c r="B31" s="153" t="s">
        <v>204</v>
      </c>
      <c r="C31" s="443">
        <v>8099</v>
      </c>
      <c r="D31" s="444">
        <v>1.9879237132127341</v>
      </c>
      <c r="E31" s="443">
        <v>4222</v>
      </c>
      <c r="F31" s="443">
        <v>3877</v>
      </c>
    </row>
    <row r="32" spans="2:6" ht="15" customHeight="1">
      <c r="B32" s="153" t="s">
        <v>205</v>
      </c>
      <c r="C32" s="443">
        <v>720</v>
      </c>
      <c r="D32" s="444">
        <v>0.17672614810633022</v>
      </c>
      <c r="E32" s="443">
        <v>341</v>
      </c>
      <c r="F32" s="443">
        <v>379</v>
      </c>
    </row>
    <row r="33" spans="2:6" ht="15" customHeight="1">
      <c r="B33" s="153" t="s">
        <v>206</v>
      </c>
      <c r="C33" s="443">
        <v>1596</v>
      </c>
      <c r="D33" s="444">
        <v>0.39174296163569872</v>
      </c>
      <c r="E33" s="443">
        <v>780</v>
      </c>
      <c r="F33" s="443">
        <v>816</v>
      </c>
    </row>
    <row r="34" spans="2:6" ht="15" customHeight="1">
      <c r="B34" s="153" t="s">
        <v>207</v>
      </c>
      <c r="C34" s="443">
        <v>80</v>
      </c>
      <c r="D34" s="444">
        <v>1.9636238678481136E-2</v>
      </c>
      <c r="E34" s="443">
        <v>47</v>
      </c>
      <c r="F34" s="443">
        <v>33</v>
      </c>
    </row>
    <row r="35" spans="2:6" ht="15" customHeight="1">
      <c r="B35" s="151" t="s">
        <v>208</v>
      </c>
      <c r="C35" s="445">
        <v>124964</v>
      </c>
      <c r="D35" s="442">
        <v>30.672786627721461</v>
      </c>
      <c r="E35" s="445">
        <v>60897</v>
      </c>
      <c r="F35" s="445">
        <v>64067</v>
      </c>
    </row>
    <row r="36" spans="2:6" ht="15" customHeight="1">
      <c r="B36" s="153" t="s">
        <v>7</v>
      </c>
      <c r="C36" s="443"/>
      <c r="D36" s="444"/>
      <c r="E36" s="443"/>
      <c r="F36" s="443"/>
    </row>
    <row r="37" spans="2:6" ht="15" customHeight="1">
      <c r="B37" s="153" t="s">
        <v>209</v>
      </c>
      <c r="C37" s="443">
        <v>3585</v>
      </c>
      <c r="D37" s="444">
        <v>0.87994894577943605</v>
      </c>
      <c r="E37" s="443">
        <v>2112</v>
      </c>
      <c r="F37" s="443">
        <v>1473</v>
      </c>
    </row>
    <row r="38" spans="2:6" ht="15" customHeight="1">
      <c r="B38" s="153" t="s">
        <v>210</v>
      </c>
      <c r="C38" s="443">
        <v>4361</v>
      </c>
      <c r="D38" s="444">
        <v>1.0704204609607031</v>
      </c>
      <c r="E38" s="443">
        <v>2190</v>
      </c>
      <c r="F38" s="443">
        <v>2171</v>
      </c>
    </row>
    <row r="39" spans="2:6" ht="15" customHeight="1">
      <c r="B39" s="153" t="s">
        <v>211</v>
      </c>
      <c r="C39" s="443">
        <v>2895</v>
      </c>
      <c r="D39" s="444">
        <v>0.71058638717753619</v>
      </c>
      <c r="E39" s="443">
        <v>1584</v>
      </c>
      <c r="F39" s="443">
        <v>1311</v>
      </c>
    </row>
    <row r="40" spans="2:6" ht="15" customHeight="1">
      <c r="B40" s="153" t="s">
        <v>378</v>
      </c>
      <c r="C40" s="443">
        <v>8693</v>
      </c>
      <c r="D40" s="444">
        <v>2.1337227854004563</v>
      </c>
      <c r="E40" s="443">
        <v>4867</v>
      </c>
      <c r="F40" s="443">
        <v>3826</v>
      </c>
    </row>
    <row r="41" spans="2:6" ht="15" customHeight="1">
      <c r="B41" s="153" t="s">
        <v>212</v>
      </c>
      <c r="C41" s="443">
        <v>1354</v>
      </c>
      <c r="D41" s="444">
        <v>0.33234333963329321</v>
      </c>
      <c r="E41" s="443">
        <v>665</v>
      </c>
      <c r="F41" s="443">
        <v>689</v>
      </c>
    </row>
    <row r="42" spans="2:6" ht="15" customHeight="1">
      <c r="B42" s="153" t="s">
        <v>213</v>
      </c>
      <c r="C42" s="443">
        <v>530</v>
      </c>
      <c r="D42" s="444">
        <v>0.13009008124493754</v>
      </c>
      <c r="E42" s="443">
        <v>261</v>
      </c>
      <c r="F42" s="443">
        <v>269</v>
      </c>
    </row>
    <row r="43" spans="2:6" ht="15" customHeight="1">
      <c r="B43" s="153" t="s">
        <v>214</v>
      </c>
      <c r="C43" s="443">
        <v>11065</v>
      </c>
      <c r="D43" s="444">
        <v>2.7159372622174223</v>
      </c>
      <c r="E43" s="443">
        <v>4314</v>
      </c>
      <c r="F43" s="443">
        <v>6751</v>
      </c>
    </row>
    <row r="44" spans="2:6" ht="15" customHeight="1">
      <c r="B44" s="153" t="s">
        <v>215</v>
      </c>
      <c r="C44" s="443">
        <v>1487</v>
      </c>
      <c r="D44" s="444">
        <v>0.36498858643626814</v>
      </c>
      <c r="E44" s="443">
        <v>653</v>
      </c>
      <c r="F44" s="443">
        <v>834</v>
      </c>
    </row>
    <row r="45" spans="2:6" ht="15" customHeight="1">
      <c r="B45" s="153" t="s">
        <v>134</v>
      </c>
      <c r="C45" s="443">
        <v>45568</v>
      </c>
      <c r="D45" s="444">
        <v>11.184801551262856</v>
      </c>
      <c r="E45" s="443">
        <v>24671</v>
      </c>
      <c r="F45" s="443">
        <v>20897</v>
      </c>
    </row>
    <row r="46" spans="2:6" ht="15" customHeight="1">
      <c r="B46" s="153" t="s">
        <v>216</v>
      </c>
      <c r="C46" s="443">
        <v>33076</v>
      </c>
      <c r="D46" s="444">
        <v>8.1186028816180258</v>
      </c>
      <c r="E46" s="443">
        <v>13217</v>
      </c>
      <c r="F46" s="443">
        <v>19859</v>
      </c>
    </row>
    <row r="47" spans="2:6" ht="15" customHeight="1">
      <c r="B47" s="153" t="s">
        <v>699</v>
      </c>
      <c r="C47" s="443">
        <v>2925</v>
      </c>
      <c r="D47" s="444">
        <v>0.71794997668196658</v>
      </c>
      <c r="E47" s="443">
        <v>1921</v>
      </c>
      <c r="F47" s="443">
        <v>1004</v>
      </c>
    </row>
    <row r="48" spans="2:6" ht="15" customHeight="1">
      <c r="B48" s="153" t="s">
        <v>700</v>
      </c>
      <c r="C48" s="443">
        <v>824</v>
      </c>
      <c r="D48" s="444">
        <v>0.2022532583883557</v>
      </c>
      <c r="E48" s="443">
        <v>254</v>
      </c>
      <c r="F48" s="443">
        <v>570</v>
      </c>
    </row>
    <row r="49" spans="2:6" ht="15" customHeight="1">
      <c r="B49" s="151" t="s">
        <v>217</v>
      </c>
      <c r="C49" s="445">
        <v>31583</v>
      </c>
      <c r="D49" s="442">
        <v>7.7521415772808719</v>
      </c>
      <c r="E49" s="445">
        <v>18203</v>
      </c>
      <c r="F49" s="445">
        <v>13380</v>
      </c>
    </row>
    <row r="50" spans="2:6" ht="15" customHeight="1">
      <c r="B50" s="153" t="s">
        <v>7</v>
      </c>
      <c r="C50" s="446"/>
      <c r="D50" s="444"/>
      <c r="E50" s="446"/>
      <c r="F50" s="446"/>
    </row>
    <row r="51" spans="2:6" ht="15" customHeight="1">
      <c r="B51" s="153" t="s">
        <v>218</v>
      </c>
      <c r="C51" s="443">
        <v>3058</v>
      </c>
      <c r="D51" s="444">
        <v>0.78783366352958761</v>
      </c>
      <c r="E51" s="443">
        <v>2058</v>
      </c>
      <c r="F51" s="443">
        <v>1000</v>
      </c>
    </row>
    <row r="52" spans="2:6" ht="15" customHeight="1">
      <c r="B52" s="153" t="s">
        <v>219</v>
      </c>
      <c r="C52" s="443">
        <v>754</v>
      </c>
      <c r="D52" s="444">
        <v>0.18507154954468472</v>
      </c>
      <c r="E52" s="443">
        <v>516</v>
      </c>
      <c r="F52" s="443">
        <v>238</v>
      </c>
    </row>
    <row r="53" spans="2:6" ht="15" customHeight="1">
      <c r="B53" s="153" t="s">
        <v>220</v>
      </c>
      <c r="C53" s="443">
        <v>3507</v>
      </c>
      <c r="D53" s="444">
        <v>0.86080361306791686</v>
      </c>
      <c r="E53" s="443">
        <v>2243</v>
      </c>
      <c r="F53" s="443">
        <v>1264</v>
      </c>
    </row>
    <row r="54" spans="2:6" ht="15" customHeight="1">
      <c r="B54" s="153" t="s">
        <v>221</v>
      </c>
      <c r="C54" s="443">
        <v>8714</v>
      </c>
      <c r="D54" s="444">
        <v>2.1388772980535578</v>
      </c>
      <c r="E54" s="443">
        <v>4401</v>
      </c>
      <c r="F54" s="443">
        <v>4313</v>
      </c>
    </row>
    <row r="55" spans="2:6" ht="15" customHeight="1">
      <c r="B55" s="153" t="s">
        <v>222</v>
      </c>
      <c r="C55" s="443">
        <v>1408</v>
      </c>
      <c r="D55" s="444">
        <v>0.345597800741268</v>
      </c>
      <c r="E55" s="443">
        <v>817</v>
      </c>
      <c r="F55" s="443">
        <v>591</v>
      </c>
    </row>
    <row r="56" spans="2:6" ht="15" customHeight="1">
      <c r="B56" s="153" t="s">
        <v>223</v>
      </c>
      <c r="C56" s="443">
        <v>1881</v>
      </c>
      <c r="D56" s="444">
        <v>0.4616970619277877</v>
      </c>
      <c r="E56" s="443">
        <v>1177</v>
      </c>
      <c r="F56" s="443">
        <v>704</v>
      </c>
    </row>
    <row r="57" spans="2:6" ht="15" customHeight="1">
      <c r="B57" s="153" t="s">
        <v>224</v>
      </c>
      <c r="C57" s="443">
        <v>1692</v>
      </c>
      <c r="D57" s="444">
        <v>0.41530644804987604</v>
      </c>
      <c r="E57" s="443">
        <v>982</v>
      </c>
      <c r="F57" s="443">
        <v>710</v>
      </c>
    </row>
    <row r="58" spans="2:6" ht="15" customHeight="1">
      <c r="B58" s="153" t="s">
        <v>225</v>
      </c>
      <c r="C58" s="443">
        <v>1033</v>
      </c>
      <c r="D58" s="444">
        <v>0.25355293193588768</v>
      </c>
      <c r="E58" s="443">
        <v>495</v>
      </c>
      <c r="F58" s="443">
        <v>538</v>
      </c>
    </row>
    <row r="59" spans="2:6" ht="15" customHeight="1">
      <c r="B59" s="153" t="s">
        <v>226</v>
      </c>
      <c r="C59" s="443">
        <v>1642</v>
      </c>
      <c r="D59" s="444">
        <v>0.40303379887582536</v>
      </c>
      <c r="E59" s="443">
        <v>975</v>
      </c>
      <c r="F59" s="443">
        <v>667</v>
      </c>
    </row>
    <row r="60" spans="2:6" ht="15" customHeight="1">
      <c r="B60" s="151" t="s">
        <v>227</v>
      </c>
      <c r="C60" s="445">
        <v>15978</v>
      </c>
      <c r="D60" s="442">
        <v>3.921847770059645</v>
      </c>
      <c r="E60" s="445">
        <v>7385</v>
      </c>
      <c r="F60" s="445">
        <v>8593</v>
      </c>
    </row>
    <row r="61" spans="2:6" ht="15" customHeight="1">
      <c r="B61" s="153" t="s">
        <v>7</v>
      </c>
      <c r="C61" s="443"/>
      <c r="D61" s="444"/>
      <c r="E61" s="443"/>
      <c r="F61" s="443"/>
    </row>
    <row r="62" spans="2:6" ht="15" customHeight="1">
      <c r="B62" s="153" t="s">
        <v>228</v>
      </c>
      <c r="C62" s="443">
        <v>2505</v>
      </c>
      <c r="D62" s="444">
        <v>0.61485972361994057</v>
      </c>
      <c r="E62" s="443">
        <v>1000</v>
      </c>
      <c r="F62" s="443">
        <v>1505</v>
      </c>
    </row>
    <row r="63" spans="2:6" ht="15" customHeight="1">
      <c r="B63" s="153" t="s">
        <v>229</v>
      </c>
      <c r="C63" s="443">
        <v>933</v>
      </c>
      <c r="D63" s="444">
        <v>0.22900763358778628</v>
      </c>
      <c r="E63" s="443">
        <v>462</v>
      </c>
      <c r="F63" s="443">
        <v>471</v>
      </c>
    </row>
    <row r="64" spans="2:6" ht="15" customHeight="1">
      <c r="B64" s="153" t="s">
        <v>230</v>
      </c>
      <c r="C64" s="443">
        <v>981</v>
      </c>
      <c r="D64" s="444">
        <v>0.24078937679487492</v>
      </c>
      <c r="E64" s="443">
        <v>382</v>
      </c>
      <c r="F64" s="443">
        <v>599</v>
      </c>
    </row>
    <row r="65" spans="2:6" ht="15" customHeight="1">
      <c r="B65" s="153" t="s">
        <v>231</v>
      </c>
      <c r="C65" s="443">
        <v>872</v>
      </c>
      <c r="D65" s="444">
        <v>0.21403500159544439</v>
      </c>
      <c r="E65" s="443">
        <v>418</v>
      </c>
      <c r="F65" s="443">
        <v>454</v>
      </c>
    </row>
    <row r="66" spans="2:6" ht="15" customHeight="1">
      <c r="B66" s="153" t="s">
        <v>232</v>
      </c>
      <c r="C66" s="443">
        <v>1629</v>
      </c>
      <c r="D66" s="444">
        <v>0.39984291009057216</v>
      </c>
      <c r="E66" s="443">
        <v>689</v>
      </c>
      <c r="F66" s="443">
        <v>940</v>
      </c>
    </row>
    <row r="67" spans="2:6" ht="15" customHeight="1">
      <c r="B67" s="153" t="s">
        <v>233</v>
      </c>
      <c r="C67" s="443">
        <v>1136</v>
      </c>
      <c r="D67" s="444">
        <v>0.27883458923443216</v>
      </c>
      <c r="E67" s="443">
        <v>504</v>
      </c>
      <c r="F67" s="443">
        <v>632</v>
      </c>
    </row>
    <row r="68" spans="2:6" ht="15" customHeight="1">
      <c r="B68" s="153" t="s">
        <v>234</v>
      </c>
      <c r="C68" s="443">
        <v>757</v>
      </c>
      <c r="D68" s="444">
        <v>0.18580790849512777</v>
      </c>
      <c r="E68" s="443">
        <v>286</v>
      </c>
      <c r="F68" s="443">
        <v>471</v>
      </c>
    </row>
    <row r="69" spans="2:6" ht="15" customHeight="1">
      <c r="B69" s="153" t="s">
        <v>235</v>
      </c>
      <c r="C69" s="443">
        <v>4065</v>
      </c>
      <c r="D69" s="444">
        <v>0.99776637785032285</v>
      </c>
      <c r="E69" s="443">
        <v>2114</v>
      </c>
      <c r="F69" s="443">
        <v>1951</v>
      </c>
    </row>
    <row r="70" spans="2:6" ht="15" customHeight="1">
      <c r="B70" s="151" t="s">
        <v>236</v>
      </c>
      <c r="C70" s="445">
        <v>108537</v>
      </c>
      <c r="D70" s="442">
        <v>26.640730468078839</v>
      </c>
      <c r="E70" s="445">
        <v>60688</v>
      </c>
      <c r="F70" s="445">
        <v>47849</v>
      </c>
    </row>
    <row r="71" spans="2:6" ht="15" customHeight="1">
      <c r="B71" s="153" t="s">
        <v>7</v>
      </c>
      <c r="C71" s="443"/>
      <c r="D71" s="444"/>
      <c r="E71" s="443"/>
      <c r="F71" s="443"/>
    </row>
    <row r="72" spans="2:6" ht="15" customHeight="1">
      <c r="B72" s="153" t="s">
        <v>237</v>
      </c>
      <c r="C72" s="443">
        <v>30485</v>
      </c>
      <c r="D72" s="444">
        <v>7.4826342014187182</v>
      </c>
      <c r="E72" s="443">
        <v>18044</v>
      </c>
      <c r="F72" s="443">
        <v>12441</v>
      </c>
    </row>
    <row r="73" spans="2:6" ht="15" customHeight="1">
      <c r="B73" s="153" t="s">
        <v>238</v>
      </c>
      <c r="C73" s="443">
        <v>1134</v>
      </c>
      <c r="D73" s="444">
        <v>0.27834368326747011</v>
      </c>
      <c r="E73" s="443">
        <v>503</v>
      </c>
      <c r="F73" s="443">
        <v>631</v>
      </c>
    </row>
    <row r="74" spans="2:6" ht="15" customHeight="1">
      <c r="B74" s="153" t="s">
        <v>239</v>
      </c>
      <c r="C74" s="443">
        <v>6093</v>
      </c>
      <c r="D74" s="444">
        <v>1.4955450283498195</v>
      </c>
      <c r="E74" s="443">
        <v>2582</v>
      </c>
      <c r="F74" s="443">
        <v>3511</v>
      </c>
    </row>
    <row r="75" spans="2:6" ht="15" customHeight="1">
      <c r="B75" s="153" t="s">
        <v>240</v>
      </c>
      <c r="C75" s="443">
        <v>8923</v>
      </c>
      <c r="D75" s="444">
        <v>2.1901769716010899</v>
      </c>
      <c r="E75" s="443">
        <v>5269</v>
      </c>
      <c r="F75" s="443">
        <v>3654</v>
      </c>
    </row>
    <row r="76" spans="2:6" ht="15" customHeight="1">
      <c r="B76" s="153" t="s">
        <v>241</v>
      </c>
      <c r="C76" s="443">
        <v>1569</v>
      </c>
      <c r="D76" s="444">
        <v>0.38511573108171132</v>
      </c>
      <c r="E76" s="443">
        <v>668</v>
      </c>
      <c r="F76" s="443">
        <v>901</v>
      </c>
    </row>
    <row r="77" spans="2:6" ht="15" customHeight="1">
      <c r="B77" s="153" t="s">
        <v>242</v>
      </c>
      <c r="C77" s="443">
        <v>5059</v>
      </c>
      <c r="D77" s="444">
        <v>1.2417466434304509</v>
      </c>
      <c r="E77" s="443">
        <v>3008</v>
      </c>
      <c r="F77" s="443">
        <v>2051</v>
      </c>
    </row>
    <row r="78" spans="2:6" ht="15" customHeight="1">
      <c r="B78" s="153" t="s">
        <v>243</v>
      </c>
      <c r="C78" s="443">
        <v>11795</v>
      </c>
      <c r="D78" s="444">
        <v>2.8951179401585625</v>
      </c>
      <c r="E78" s="443">
        <v>6377</v>
      </c>
      <c r="F78" s="443">
        <v>5418</v>
      </c>
    </row>
    <row r="79" spans="2:6" ht="15" customHeight="1">
      <c r="B79" s="153" t="s">
        <v>244</v>
      </c>
      <c r="C79" s="443">
        <v>1376</v>
      </c>
      <c r="D79" s="444">
        <v>0.33774330526987556</v>
      </c>
      <c r="E79" s="443">
        <v>528</v>
      </c>
      <c r="F79" s="443">
        <v>848</v>
      </c>
    </row>
    <row r="80" spans="2:6" ht="15" customHeight="1">
      <c r="B80" s="153" t="s">
        <v>245</v>
      </c>
      <c r="C80" s="443">
        <v>1081</v>
      </c>
      <c r="D80" s="444">
        <v>0.26533467514297637</v>
      </c>
      <c r="E80" s="443">
        <v>471</v>
      </c>
      <c r="F80" s="443">
        <v>610</v>
      </c>
    </row>
    <row r="81" spans="2:6" ht="15" customHeight="1">
      <c r="B81" s="153" t="s">
        <v>246</v>
      </c>
      <c r="C81" s="443">
        <v>1644</v>
      </c>
      <c r="D81" s="444">
        <v>0.40352470484278735</v>
      </c>
      <c r="E81" s="443">
        <v>615</v>
      </c>
      <c r="F81" s="443">
        <v>1029</v>
      </c>
    </row>
    <row r="82" spans="2:6" ht="15" customHeight="1">
      <c r="B82" s="153" t="s">
        <v>247</v>
      </c>
      <c r="C82" s="443">
        <v>1852</v>
      </c>
      <c r="D82" s="444">
        <v>0.45457892540683831</v>
      </c>
      <c r="E82" s="443">
        <v>1082</v>
      </c>
      <c r="F82" s="443">
        <v>770</v>
      </c>
    </row>
    <row r="83" spans="2:6" ht="15" customHeight="1">
      <c r="B83" s="153" t="s">
        <v>248</v>
      </c>
      <c r="C83" s="443">
        <v>5885</v>
      </c>
      <c r="D83" s="444">
        <v>1.4444908077857688</v>
      </c>
      <c r="E83" s="443">
        <v>4744</v>
      </c>
      <c r="F83" s="443">
        <v>1141</v>
      </c>
    </row>
    <row r="84" spans="2:6" ht="15" customHeight="1">
      <c r="B84" s="153" t="s">
        <v>249</v>
      </c>
      <c r="C84" s="443">
        <v>17755</v>
      </c>
      <c r="D84" s="444">
        <v>4.3580177217054077</v>
      </c>
      <c r="E84" s="443">
        <v>10548</v>
      </c>
      <c r="F84" s="443">
        <v>7207</v>
      </c>
    </row>
    <row r="85" spans="2:6" ht="15" customHeight="1">
      <c r="B85" s="153" t="s">
        <v>250</v>
      </c>
      <c r="C85" s="443">
        <v>1505</v>
      </c>
      <c r="D85" s="444">
        <v>0.36940674013892638</v>
      </c>
      <c r="E85" s="443">
        <v>268</v>
      </c>
      <c r="F85" s="443">
        <v>1237</v>
      </c>
    </row>
    <row r="86" spans="2:6" ht="15" customHeight="1">
      <c r="B86" s="153" t="s">
        <v>251</v>
      </c>
      <c r="C86" s="443">
        <v>3656</v>
      </c>
      <c r="D86" s="444">
        <v>0.89737610760658792</v>
      </c>
      <c r="E86" s="443">
        <v>1545</v>
      </c>
      <c r="F86" s="443">
        <v>2111</v>
      </c>
    </row>
    <row r="87" spans="2:6" ht="23.4" customHeight="1">
      <c r="B87" s="151" t="s">
        <v>252</v>
      </c>
      <c r="C87" s="445">
        <v>968</v>
      </c>
      <c r="D87" s="442">
        <v>0.23759848800962174</v>
      </c>
      <c r="E87" s="445">
        <v>563</v>
      </c>
      <c r="F87" s="445">
        <v>405</v>
      </c>
    </row>
    <row r="88" spans="2:6" ht="15" customHeight="1">
      <c r="B88" s="153" t="s">
        <v>7</v>
      </c>
      <c r="C88" s="443"/>
      <c r="D88" s="444"/>
      <c r="E88" s="443"/>
      <c r="F88" s="443"/>
    </row>
    <row r="89" spans="2:6" ht="15" customHeight="1">
      <c r="B89" s="153" t="s">
        <v>253</v>
      </c>
      <c r="C89" s="443">
        <v>762</v>
      </c>
      <c r="D89" s="444">
        <v>0.18703517341253284</v>
      </c>
      <c r="E89" s="443">
        <v>435</v>
      </c>
      <c r="F89" s="443">
        <v>327</v>
      </c>
    </row>
    <row r="90" spans="2:6" ht="15" customHeight="1">
      <c r="B90" s="153" t="s">
        <v>701</v>
      </c>
      <c r="C90" s="443">
        <v>187</v>
      </c>
      <c r="D90" s="444">
        <v>4.5899707910949654E-2</v>
      </c>
      <c r="E90" s="443">
        <v>111</v>
      </c>
      <c r="F90" s="443">
        <v>76</v>
      </c>
    </row>
    <row r="91" spans="2:6" ht="15" customHeight="1">
      <c r="B91" s="147" t="s">
        <v>442</v>
      </c>
      <c r="C91" s="447">
        <v>0</v>
      </c>
      <c r="D91" s="448" t="s">
        <v>838</v>
      </c>
      <c r="E91" s="447">
        <v>0</v>
      </c>
      <c r="F91" s="447">
        <v>0</v>
      </c>
    </row>
    <row r="92" spans="2:6" ht="15" customHeight="1">
      <c r="B92" s="147" t="s">
        <v>254</v>
      </c>
      <c r="C92" s="443">
        <v>362</v>
      </c>
      <c r="D92" s="444">
        <v>8.8853980020127149E-2</v>
      </c>
      <c r="E92" s="443">
        <v>233</v>
      </c>
      <c r="F92" s="443">
        <v>129</v>
      </c>
    </row>
    <row r="93" spans="2:6" ht="15" customHeight="1">
      <c r="B93" s="147" t="s">
        <v>255</v>
      </c>
      <c r="C93" s="443">
        <v>3969</v>
      </c>
      <c r="D93" s="444">
        <v>0.97420289143614547</v>
      </c>
      <c r="E93" s="443">
        <v>2557</v>
      </c>
      <c r="F93" s="443">
        <v>1412</v>
      </c>
    </row>
    <row r="94" spans="2:6" ht="15" customHeight="1">
      <c r="B94" s="147" t="s">
        <v>256</v>
      </c>
      <c r="C94" s="443">
        <v>78</v>
      </c>
      <c r="D94" s="444">
        <v>1.9145332711519109E-2</v>
      </c>
      <c r="E94" s="443">
        <v>50</v>
      </c>
      <c r="F94" s="443">
        <v>28</v>
      </c>
    </row>
    <row r="95" spans="2:6" ht="15" customHeight="1">
      <c r="B95" s="252" t="s">
        <v>0</v>
      </c>
      <c r="C95" s="449">
        <v>407410</v>
      </c>
      <c r="D95" s="527">
        <v>100</v>
      </c>
      <c r="E95" s="449">
        <v>214192</v>
      </c>
      <c r="F95" s="449">
        <v>193218</v>
      </c>
    </row>
    <row r="96" spans="2:6">
      <c r="B96" s="595"/>
      <c r="C96" s="595"/>
      <c r="D96" s="595"/>
      <c r="E96" s="595"/>
      <c r="F96" s="595"/>
    </row>
    <row r="97" spans="2:6" ht="39.9" customHeight="1">
      <c r="B97" s="595" t="s">
        <v>747</v>
      </c>
      <c r="C97" s="595"/>
      <c r="D97" s="595"/>
      <c r="E97" s="595"/>
      <c r="F97" s="595"/>
    </row>
    <row r="98" spans="2:6" s="29" customFormat="1" ht="34.950000000000003" customHeight="1">
      <c r="B98" s="595" t="s">
        <v>744</v>
      </c>
      <c r="C98" s="595"/>
      <c r="D98" s="595"/>
      <c r="E98" s="595"/>
      <c r="F98" s="595"/>
    </row>
    <row r="99" spans="2:6" s="29" customFormat="1" ht="13.2">
      <c r="B99" s="120" t="s">
        <v>745</v>
      </c>
      <c r="C99" s="121"/>
      <c r="D99" s="121"/>
      <c r="E99" s="35"/>
      <c r="F99" s="35"/>
    </row>
    <row r="100" spans="2:6" s="29" customFormat="1" ht="13.2">
      <c r="B100" s="120" t="s">
        <v>746</v>
      </c>
      <c r="C100" s="121"/>
      <c r="D100" s="121"/>
      <c r="E100" s="35"/>
      <c r="F100" s="35"/>
    </row>
    <row r="101" spans="2:6">
      <c r="B101" s="112" t="s">
        <v>130</v>
      </c>
    </row>
    <row r="102" spans="2:6">
      <c r="B102" s="112"/>
      <c r="F102" s="52"/>
    </row>
    <row r="103" spans="2:6">
      <c r="F103" s="196" t="s">
        <v>736</v>
      </c>
    </row>
  </sheetData>
  <mergeCells count="8">
    <mergeCell ref="B98:F98"/>
    <mergeCell ref="B3:F3"/>
    <mergeCell ref="B96:F96"/>
    <mergeCell ref="B97:F97"/>
    <mergeCell ref="B4:B5"/>
    <mergeCell ref="C4:C5"/>
    <mergeCell ref="D4:D5"/>
    <mergeCell ref="E4:F4"/>
  </mergeCells>
  <hyperlinks>
    <hyperlink ref="F103" location="Inhaltsverzeichnis!A1" display="› Zurück zum Inhaltsverzeichnis" xr:uid="{7652E718-E065-436F-ADA9-4648E622482E}"/>
  </hyperlinks>
  <pageMargins left="0.7" right="0.7" top="0.78740157499999996" bottom="0.78740157499999996"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32"/>
  <dimension ref="B1:K31"/>
  <sheetViews>
    <sheetView zoomScaleNormal="100" workbookViewId="0">
      <pane ySplit="5" topLeftCell="A6" activePane="bottomLeft" state="frozen"/>
      <selection pane="bottomLeft" activeCell="C6" sqref="C6"/>
    </sheetView>
  </sheetViews>
  <sheetFormatPr baseColWidth="10" defaultColWidth="11.375" defaultRowHeight="11.4"/>
  <cols>
    <col min="1" max="1" width="2.75" style="97" customWidth="1"/>
    <col min="2" max="2" width="30.625" style="97" customWidth="1"/>
    <col min="3" max="11" width="12.625" style="97" customWidth="1"/>
    <col min="12" max="16384" width="11.375" style="97"/>
  </cols>
  <sheetData>
    <row r="1" spans="2:11" s="99" customFormat="1" ht="14.1" customHeight="1">
      <c r="B1" s="391"/>
      <c r="C1" s="391"/>
      <c r="D1" s="391"/>
      <c r="E1" s="391"/>
      <c r="F1" s="391"/>
      <c r="G1" s="391"/>
      <c r="H1" s="391"/>
      <c r="I1" s="392"/>
    </row>
    <row r="2" spans="2:11" s="99" customFormat="1" ht="20.100000000000001" customHeight="1">
      <c r="B2" s="93" t="s">
        <v>337</v>
      </c>
      <c r="C2" s="102"/>
      <c r="D2" s="102"/>
      <c r="E2" s="102"/>
      <c r="F2" s="102"/>
      <c r="G2" s="102"/>
      <c r="H2" s="102"/>
      <c r="I2" s="102"/>
      <c r="J2" s="94"/>
    </row>
    <row r="3" spans="2:11" s="395" customFormat="1" ht="50.1" customHeight="1">
      <c r="B3" s="543" t="s">
        <v>813</v>
      </c>
      <c r="C3" s="543"/>
      <c r="D3" s="543"/>
      <c r="E3" s="543"/>
      <c r="F3" s="543"/>
      <c r="G3" s="543"/>
      <c r="H3" s="543"/>
      <c r="I3" s="543"/>
      <c r="J3" s="543"/>
      <c r="K3" s="191"/>
    </row>
    <row r="4" spans="2:11" ht="25.2" customHeight="1">
      <c r="B4" s="539" t="s">
        <v>257</v>
      </c>
      <c r="C4" s="541" t="s">
        <v>0</v>
      </c>
      <c r="D4" s="545" t="s">
        <v>140</v>
      </c>
      <c r="E4" s="545"/>
      <c r="F4" s="545"/>
      <c r="G4" s="545"/>
      <c r="H4" s="545"/>
      <c r="I4" s="545"/>
      <c r="J4" s="545"/>
      <c r="K4" s="564"/>
    </row>
    <row r="5" spans="2:11" ht="18" customHeight="1">
      <c r="B5" s="539"/>
      <c r="C5" s="541"/>
      <c r="D5" s="381" t="s">
        <v>258</v>
      </c>
      <c r="E5" s="254" t="s">
        <v>427</v>
      </c>
      <c r="F5" s="381" t="s">
        <v>428</v>
      </c>
      <c r="G5" s="381" t="s">
        <v>429</v>
      </c>
      <c r="H5" s="381" t="s">
        <v>430</v>
      </c>
      <c r="I5" s="381" t="s">
        <v>431</v>
      </c>
      <c r="J5" s="381" t="s">
        <v>432</v>
      </c>
      <c r="K5" s="384" t="s">
        <v>259</v>
      </c>
    </row>
    <row r="6" spans="2:11" ht="15" customHeight="1">
      <c r="B6" s="151" t="s">
        <v>260</v>
      </c>
      <c r="C6" s="530">
        <v>2827</v>
      </c>
      <c r="D6" s="530">
        <v>96</v>
      </c>
      <c r="E6" s="530">
        <v>218</v>
      </c>
      <c r="F6" s="530">
        <v>34</v>
      </c>
      <c r="G6" s="530">
        <v>144</v>
      </c>
      <c r="H6" s="530">
        <v>786</v>
      </c>
      <c r="I6" s="530">
        <v>840</v>
      </c>
      <c r="J6" s="530">
        <v>542</v>
      </c>
      <c r="K6" s="530">
        <v>167</v>
      </c>
    </row>
    <row r="7" spans="2:11" ht="15" customHeight="1">
      <c r="B7" s="153" t="s">
        <v>181</v>
      </c>
      <c r="C7" s="529"/>
      <c r="D7" s="529"/>
      <c r="E7" s="529"/>
      <c r="F7" s="529"/>
      <c r="G7" s="529"/>
      <c r="H7" s="529"/>
      <c r="I7" s="529"/>
      <c r="J7" s="529"/>
      <c r="K7" s="529"/>
    </row>
    <row r="8" spans="2:11" ht="15" customHeight="1">
      <c r="B8" s="153" t="s">
        <v>261</v>
      </c>
      <c r="C8" s="529">
        <v>872</v>
      </c>
      <c r="D8" s="529">
        <v>41</v>
      </c>
      <c r="E8" s="529">
        <v>106</v>
      </c>
      <c r="F8" s="529">
        <v>19</v>
      </c>
      <c r="G8" s="529">
        <v>63</v>
      </c>
      <c r="H8" s="529">
        <v>171</v>
      </c>
      <c r="I8" s="529">
        <v>234</v>
      </c>
      <c r="J8" s="529">
        <v>181</v>
      </c>
      <c r="K8" s="529">
        <v>57</v>
      </c>
    </row>
    <row r="9" spans="2:11" ht="15" customHeight="1">
      <c r="B9" s="160" t="s">
        <v>7</v>
      </c>
      <c r="C9" s="529"/>
      <c r="D9" s="529"/>
      <c r="E9" s="529"/>
      <c r="F9" s="529"/>
      <c r="G9" s="529"/>
      <c r="H9" s="529"/>
      <c r="I9" s="529"/>
      <c r="J9" s="529"/>
      <c r="K9" s="529"/>
    </row>
    <row r="10" spans="2:11" ht="15" customHeight="1">
      <c r="B10" s="160" t="s">
        <v>135</v>
      </c>
      <c r="C10" s="529">
        <v>231</v>
      </c>
      <c r="D10" s="530" t="s">
        <v>137</v>
      </c>
      <c r="E10" s="529">
        <v>19</v>
      </c>
      <c r="F10" s="529">
        <v>5</v>
      </c>
      <c r="G10" s="529">
        <v>19</v>
      </c>
      <c r="H10" s="529">
        <v>43</v>
      </c>
      <c r="I10" s="529">
        <v>62</v>
      </c>
      <c r="J10" s="529">
        <v>51</v>
      </c>
      <c r="K10" s="529">
        <v>24</v>
      </c>
    </row>
    <row r="11" spans="2:11" ht="15" customHeight="1">
      <c r="B11" s="160" t="s">
        <v>192</v>
      </c>
      <c r="C11" s="529">
        <v>41</v>
      </c>
      <c r="D11" s="530" t="s">
        <v>137</v>
      </c>
      <c r="E11" s="529">
        <v>3</v>
      </c>
      <c r="F11" s="530" t="s">
        <v>137</v>
      </c>
      <c r="G11" s="530" t="s">
        <v>137</v>
      </c>
      <c r="H11" s="529">
        <v>6</v>
      </c>
      <c r="I11" s="529">
        <v>10</v>
      </c>
      <c r="J11" s="529">
        <v>14</v>
      </c>
      <c r="K11" s="530" t="s">
        <v>137</v>
      </c>
    </row>
    <row r="12" spans="2:11" ht="15" customHeight="1">
      <c r="B12" s="153" t="s">
        <v>262</v>
      </c>
      <c r="C12" s="529">
        <v>1955</v>
      </c>
      <c r="D12" s="529">
        <v>55</v>
      </c>
      <c r="E12" s="529">
        <v>112</v>
      </c>
      <c r="F12" s="529">
        <v>15</v>
      </c>
      <c r="G12" s="529">
        <v>81</v>
      </c>
      <c r="H12" s="529">
        <v>615</v>
      </c>
      <c r="I12" s="529">
        <v>606</v>
      </c>
      <c r="J12" s="529">
        <v>361</v>
      </c>
      <c r="K12" s="529">
        <v>110</v>
      </c>
    </row>
    <row r="13" spans="2:11" ht="15" customHeight="1">
      <c r="B13" s="160" t="s">
        <v>7</v>
      </c>
      <c r="C13" s="529"/>
      <c r="D13" s="529"/>
      <c r="E13" s="529"/>
      <c r="F13" s="529"/>
      <c r="G13" s="529"/>
      <c r="H13" s="529"/>
      <c r="I13" s="529"/>
      <c r="J13" s="529"/>
      <c r="K13" s="529"/>
    </row>
    <row r="14" spans="2:11" ht="15" customHeight="1">
      <c r="B14" s="160" t="s">
        <v>134</v>
      </c>
      <c r="C14" s="529">
        <v>602</v>
      </c>
      <c r="D14" s="529">
        <v>9</v>
      </c>
      <c r="E14" s="529">
        <v>33</v>
      </c>
      <c r="F14" s="529">
        <v>4</v>
      </c>
      <c r="G14" s="529">
        <v>27</v>
      </c>
      <c r="H14" s="529">
        <v>204</v>
      </c>
      <c r="I14" s="529">
        <v>189</v>
      </c>
      <c r="J14" s="529">
        <v>111</v>
      </c>
      <c r="K14" s="529">
        <v>25</v>
      </c>
    </row>
    <row r="15" spans="2:11" ht="15" customHeight="1">
      <c r="B15" s="160" t="s">
        <v>214</v>
      </c>
      <c r="C15" s="529">
        <v>524</v>
      </c>
      <c r="D15" s="529">
        <v>8</v>
      </c>
      <c r="E15" s="529">
        <v>33</v>
      </c>
      <c r="F15" s="529">
        <v>4</v>
      </c>
      <c r="G15" s="529">
        <v>21</v>
      </c>
      <c r="H15" s="529">
        <v>111</v>
      </c>
      <c r="I15" s="529">
        <v>186</v>
      </c>
      <c r="J15" s="529">
        <v>122</v>
      </c>
      <c r="K15" s="529">
        <v>39</v>
      </c>
    </row>
    <row r="16" spans="2:11" ht="15" customHeight="1">
      <c r="B16" s="160" t="s">
        <v>216</v>
      </c>
      <c r="C16" s="529">
        <v>272</v>
      </c>
      <c r="D16" s="529">
        <v>11</v>
      </c>
      <c r="E16" s="529">
        <v>14</v>
      </c>
      <c r="F16" s="530" t="s">
        <v>137</v>
      </c>
      <c r="G16" s="529">
        <v>15</v>
      </c>
      <c r="H16" s="529">
        <v>90</v>
      </c>
      <c r="I16" s="529">
        <v>83</v>
      </c>
      <c r="J16" s="529">
        <v>41</v>
      </c>
      <c r="K16" s="530" t="s">
        <v>137</v>
      </c>
    </row>
    <row r="17" spans="2:11" ht="15" customHeight="1">
      <c r="B17" s="151" t="s">
        <v>217</v>
      </c>
      <c r="C17" s="530">
        <v>1189</v>
      </c>
      <c r="D17" s="530">
        <v>85</v>
      </c>
      <c r="E17" s="530">
        <v>167</v>
      </c>
      <c r="F17" s="530">
        <v>21</v>
      </c>
      <c r="G17" s="530">
        <v>58</v>
      </c>
      <c r="H17" s="530">
        <v>324</v>
      </c>
      <c r="I17" s="530">
        <v>289</v>
      </c>
      <c r="J17" s="530">
        <v>201</v>
      </c>
      <c r="K17" s="530">
        <v>44</v>
      </c>
    </row>
    <row r="18" spans="2:11" ht="15" customHeight="1">
      <c r="B18" s="153" t="s">
        <v>7</v>
      </c>
      <c r="C18" s="529"/>
      <c r="D18" s="529"/>
      <c r="E18" s="529"/>
      <c r="F18" s="529"/>
      <c r="G18" s="529"/>
      <c r="H18" s="529"/>
      <c r="I18" s="529"/>
      <c r="J18" s="529"/>
      <c r="K18" s="529"/>
    </row>
    <row r="19" spans="2:11" ht="15" customHeight="1">
      <c r="B19" s="153" t="s">
        <v>221</v>
      </c>
      <c r="C19" s="529">
        <v>284</v>
      </c>
      <c r="D19" s="529">
        <v>23</v>
      </c>
      <c r="E19" s="529">
        <v>55</v>
      </c>
      <c r="F19" s="529">
        <v>4</v>
      </c>
      <c r="G19" s="529">
        <v>13</v>
      </c>
      <c r="H19" s="529">
        <v>34</v>
      </c>
      <c r="I19" s="529">
        <v>62</v>
      </c>
      <c r="J19" s="529">
        <v>68</v>
      </c>
      <c r="K19" s="529">
        <v>25</v>
      </c>
    </row>
    <row r="20" spans="2:11" ht="15" customHeight="1">
      <c r="B20" s="151" t="s">
        <v>227</v>
      </c>
      <c r="C20" s="530">
        <v>399</v>
      </c>
      <c r="D20" s="530">
        <v>7</v>
      </c>
      <c r="E20" s="530">
        <v>14</v>
      </c>
      <c r="F20" s="532" t="s">
        <v>136</v>
      </c>
      <c r="G20" s="530">
        <v>10</v>
      </c>
      <c r="H20" s="530">
        <v>129</v>
      </c>
      <c r="I20" s="530">
        <v>145</v>
      </c>
      <c r="J20" s="530">
        <v>57</v>
      </c>
      <c r="K20" s="530">
        <v>37</v>
      </c>
    </row>
    <row r="21" spans="2:11" ht="15" customHeight="1">
      <c r="B21" s="151" t="s">
        <v>236</v>
      </c>
      <c r="C21" s="530">
        <v>4998</v>
      </c>
      <c r="D21" s="530">
        <v>383</v>
      </c>
      <c r="E21" s="530">
        <v>737</v>
      </c>
      <c r="F21" s="530">
        <v>132</v>
      </c>
      <c r="G21" s="530">
        <v>389</v>
      </c>
      <c r="H21" s="530">
        <v>1556</v>
      </c>
      <c r="I21" s="530">
        <v>1096</v>
      </c>
      <c r="J21" s="530">
        <v>489</v>
      </c>
      <c r="K21" s="530">
        <v>216</v>
      </c>
    </row>
    <row r="22" spans="2:11" ht="15" customHeight="1">
      <c r="B22" s="153" t="s">
        <v>7</v>
      </c>
      <c r="C22" s="529"/>
      <c r="D22" s="529"/>
      <c r="E22" s="529"/>
      <c r="F22" s="529"/>
      <c r="G22" s="529"/>
      <c r="H22" s="529"/>
      <c r="I22" s="529"/>
      <c r="J22" s="529"/>
      <c r="K22" s="529"/>
    </row>
    <row r="23" spans="2:11" ht="15" customHeight="1">
      <c r="B23" s="153" t="s">
        <v>237</v>
      </c>
      <c r="C23" s="529">
        <v>1184</v>
      </c>
      <c r="D23" s="529">
        <v>78</v>
      </c>
      <c r="E23" s="529">
        <v>188</v>
      </c>
      <c r="F23" s="529">
        <v>37</v>
      </c>
      <c r="G23" s="529">
        <v>136</v>
      </c>
      <c r="H23" s="529">
        <v>431</v>
      </c>
      <c r="I23" s="529">
        <v>176</v>
      </c>
      <c r="J23" s="529">
        <v>70</v>
      </c>
      <c r="K23" s="529">
        <v>68</v>
      </c>
    </row>
    <row r="24" spans="2:11" ht="15" customHeight="1">
      <c r="B24" s="153" t="s">
        <v>243</v>
      </c>
      <c r="C24" s="529">
        <v>770</v>
      </c>
      <c r="D24" s="529">
        <v>34</v>
      </c>
      <c r="E24" s="529">
        <v>56</v>
      </c>
      <c r="F24" s="529">
        <v>19</v>
      </c>
      <c r="G24" s="529">
        <v>37</v>
      </c>
      <c r="H24" s="529">
        <v>127</v>
      </c>
      <c r="I24" s="529">
        <v>285</v>
      </c>
      <c r="J24" s="529">
        <v>150</v>
      </c>
      <c r="K24" s="529">
        <v>62</v>
      </c>
    </row>
    <row r="25" spans="2:11" ht="15" customHeight="1">
      <c r="B25" s="151" t="s">
        <v>252</v>
      </c>
      <c r="C25" s="530" t="s">
        <v>137</v>
      </c>
      <c r="D25" s="532" t="s">
        <v>136</v>
      </c>
      <c r="E25" s="532" t="s">
        <v>136</v>
      </c>
      <c r="F25" s="532" t="s">
        <v>136</v>
      </c>
      <c r="G25" s="532" t="s">
        <v>136</v>
      </c>
      <c r="H25" s="530" t="s">
        <v>137</v>
      </c>
      <c r="I25" s="532" t="s">
        <v>137</v>
      </c>
      <c r="J25" s="530" t="s">
        <v>137</v>
      </c>
      <c r="K25" s="530" t="s">
        <v>137</v>
      </c>
    </row>
    <row r="26" spans="2:11" ht="27" customHeight="1">
      <c r="B26" s="147" t="s">
        <v>263</v>
      </c>
      <c r="C26" s="530" t="s">
        <v>137</v>
      </c>
      <c r="D26" s="531" t="s">
        <v>136</v>
      </c>
      <c r="E26" s="530" t="s">
        <v>137</v>
      </c>
      <c r="F26" s="530" t="s">
        <v>137</v>
      </c>
      <c r="G26" s="530" t="s">
        <v>137</v>
      </c>
      <c r="H26" s="530" t="s">
        <v>137</v>
      </c>
      <c r="I26" s="530" t="s">
        <v>137</v>
      </c>
      <c r="J26" s="530" t="s">
        <v>137</v>
      </c>
      <c r="K26" s="530" t="s">
        <v>137</v>
      </c>
    </row>
    <row r="27" spans="2:11" ht="15" customHeight="1">
      <c r="B27" s="252" t="s">
        <v>0</v>
      </c>
      <c r="C27" s="533">
        <v>9598</v>
      </c>
      <c r="D27" s="533">
        <v>571</v>
      </c>
      <c r="E27" s="533">
        <v>1146</v>
      </c>
      <c r="F27" s="533">
        <v>196</v>
      </c>
      <c r="G27" s="533">
        <v>618</v>
      </c>
      <c r="H27" s="533">
        <v>2862</v>
      </c>
      <c r="I27" s="533">
        <v>2411</v>
      </c>
      <c r="J27" s="533">
        <v>1320</v>
      </c>
      <c r="K27" s="533">
        <v>474</v>
      </c>
    </row>
    <row r="28" spans="2:11">
      <c r="B28" s="114"/>
      <c r="C28" s="528"/>
      <c r="D28" s="528"/>
      <c r="E28" s="528"/>
      <c r="F28" s="528"/>
      <c r="G28" s="528"/>
      <c r="H28" s="528"/>
      <c r="I28" s="528"/>
      <c r="J28" s="528"/>
      <c r="K28" s="528"/>
    </row>
    <row r="29" spans="2:11">
      <c r="B29" s="389" t="s">
        <v>654</v>
      </c>
    </row>
    <row r="30" spans="2:11">
      <c r="B30" s="389"/>
    </row>
    <row r="31" spans="2:11">
      <c r="K31" s="196" t="s">
        <v>736</v>
      </c>
    </row>
  </sheetData>
  <mergeCells count="4">
    <mergeCell ref="B3:J3"/>
    <mergeCell ref="B4:B5"/>
    <mergeCell ref="C4:C5"/>
    <mergeCell ref="D4:K4"/>
  </mergeCells>
  <conditionalFormatting sqref="C6:K27">
    <cfRule type="cellIs" dxfId="1" priority="1" operator="equal">
      <formula>2</formula>
    </cfRule>
    <cfRule type="cellIs" dxfId="0" priority="2" operator="equal">
      <formula>1</formula>
    </cfRule>
  </conditionalFormatting>
  <hyperlinks>
    <hyperlink ref="K31" location="Inhaltsverzeichnis!A1" display="› Zurück zum Inhaltsverzeichnis" xr:uid="{D54F99BB-5A01-43E0-95BA-C2BB2AB1B810}"/>
  </hyperlinks>
  <pageMargins left="0.7" right="0.7" top="0.78740157499999996" bottom="0.78740157499999996"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33"/>
  <dimension ref="B1:K77"/>
  <sheetViews>
    <sheetView zoomScaleNormal="100" workbookViewId="0">
      <pane ySplit="5" topLeftCell="A59" activePane="bottomLeft" state="frozen"/>
      <selection pane="bottomLeft" activeCell="O67" sqref="O67"/>
    </sheetView>
  </sheetViews>
  <sheetFormatPr baseColWidth="10" defaultColWidth="11.375" defaultRowHeight="11.4"/>
  <cols>
    <col min="1" max="1" width="2.75" style="97" customWidth="1"/>
    <col min="2" max="8" width="12.625" style="97" customWidth="1"/>
    <col min="9" max="9" width="13.375" style="97" customWidth="1"/>
    <col min="10" max="10" width="13.875" style="97" customWidth="1"/>
    <col min="11" max="11" width="13.25" style="97" customWidth="1"/>
    <col min="12" max="16384" width="11.375" style="97"/>
  </cols>
  <sheetData>
    <row r="1" spans="2:11" s="99" customFormat="1" ht="14.1" customHeight="1">
      <c r="B1" s="100"/>
      <c r="C1" s="100"/>
      <c r="D1" s="100"/>
      <c r="E1" s="100"/>
      <c r="F1" s="100"/>
      <c r="G1" s="100"/>
      <c r="H1" s="100"/>
      <c r="I1" s="101"/>
    </row>
    <row r="2" spans="2:11" s="94" customFormat="1" ht="20.100000000000001" customHeight="1">
      <c r="B2" s="93" t="s">
        <v>337</v>
      </c>
      <c r="C2" s="102"/>
      <c r="D2" s="102"/>
      <c r="E2" s="102"/>
      <c r="F2" s="102"/>
      <c r="G2" s="102"/>
      <c r="H2" s="102"/>
      <c r="I2" s="102"/>
    </row>
    <row r="3" spans="2:11" s="83" customFormat="1" ht="50.1" customHeight="1">
      <c r="B3" s="543" t="s">
        <v>829</v>
      </c>
      <c r="C3" s="543"/>
      <c r="D3" s="543"/>
      <c r="E3" s="543"/>
      <c r="F3" s="543"/>
      <c r="G3" s="543"/>
      <c r="H3" s="543"/>
      <c r="I3" s="543"/>
      <c r="J3" s="543"/>
      <c r="K3" s="90"/>
    </row>
    <row r="4" spans="2:11" ht="18" customHeight="1">
      <c r="B4" s="539" t="s">
        <v>24</v>
      </c>
      <c r="C4" s="539" t="s">
        <v>678</v>
      </c>
      <c r="D4" s="545"/>
      <c r="E4" s="545"/>
      <c r="F4" s="545" t="s">
        <v>679</v>
      </c>
      <c r="G4" s="545"/>
      <c r="H4" s="545"/>
      <c r="I4" s="545" t="s">
        <v>264</v>
      </c>
      <c r="J4" s="545"/>
      <c r="K4" s="564"/>
    </row>
    <row r="5" spans="2:11" ht="42.75" customHeight="1">
      <c r="B5" s="539"/>
      <c r="C5" s="181" t="s">
        <v>14</v>
      </c>
      <c r="D5" s="158" t="s">
        <v>265</v>
      </c>
      <c r="E5" s="158" t="s">
        <v>680</v>
      </c>
      <c r="F5" s="158" t="s">
        <v>14</v>
      </c>
      <c r="G5" s="158" t="s">
        <v>266</v>
      </c>
      <c r="H5" s="158" t="s">
        <v>681</v>
      </c>
      <c r="I5" s="158" t="s">
        <v>14</v>
      </c>
      <c r="J5" s="158" t="s">
        <v>267</v>
      </c>
      <c r="K5" s="143" t="s">
        <v>268</v>
      </c>
    </row>
    <row r="6" spans="2:11" ht="15" customHeight="1">
      <c r="B6" s="255">
        <v>1970</v>
      </c>
      <c r="C6" s="141">
        <v>83366</v>
      </c>
      <c r="D6" s="141">
        <v>55065</v>
      </c>
      <c r="E6" s="141">
        <v>28301</v>
      </c>
      <c r="F6" s="141">
        <v>80947</v>
      </c>
      <c r="G6" s="141">
        <v>68516</v>
      </c>
      <c r="H6" s="141">
        <v>12431</v>
      </c>
      <c r="I6" s="534">
        <v>2419</v>
      </c>
      <c r="J6" s="534">
        <v>-13451</v>
      </c>
      <c r="K6" s="534">
        <v>15870</v>
      </c>
    </row>
    <row r="7" spans="2:11" ht="15" customHeight="1">
      <c r="B7" s="255">
        <v>1971</v>
      </c>
      <c r="C7" s="141">
        <v>81548</v>
      </c>
      <c r="D7" s="141">
        <v>54071</v>
      </c>
      <c r="E7" s="141">
        <v>27477</v>
      </c>
      <c r="F7" s="141">
        <v>85304</v>
      </c>
      <c r="G7" s="141">
        <v>71844</v>
      </c>
      <c r="H7" s="141">
        <v>13460</v>
      </c>
      <c r="I7" s="534">
        <v>-3756</v>
      </c>
      <c r="J7" s="534">
        <v>-17773</v>
      </c>
      <c r="K7" s="534">
        <v>14017</v>
      </c>
    </row>
    <row r="8" spans="2:11" ht="15" customHeight="1">
      <c r="B8" s="255">
        <v>1972</v>
      </c>
      <c r="C8" s="141">
        <v>77601</v>
      </c>
      <c r="D8" s="141">
        <v>52387</v>
      </c>
      <c r="E8" s="141">
        <v>25214</v>
      </c>
      <c r="F8" s="141">
        <v>82445</v>
      </c>
      <c r="G8" s="141">
        <v>70675</v>
      </c>
      <c r="H8" s="141">
        <v>11770</v>
      </c>
      <c r="I8" s="534">
        <v>-4844</v>
      </c>
      <c r="J8" s="534">
        <v>-18288</v>
      </c>
      <c r="K8" s="534">
        <v>13444</v>
      </c>
    </row>
    <row r="9" spans="2:11" ht="15" customHeight="1">
      <c r="B9" s="255">
        <v>1973</v>
      </c>
      <c r="C9" s="141">
        <v>76046</v>
      </c>
      <c r="D9" s="141">
        <v>49617</v>
      </c>
      <c r="E9" s="141">
        <v>26429</v>
      </c>
      <c r="F9" s="141">
        <v>78432</v>
      </c>
      <c r="G9" s="141">
        <v>69211</v>
      </c>
      <c r="H9" s="141">
        <v>9221</v>
      </c>
      <c r="I9" s="534">
        <v>-2386</v>
      </c>
      <c r="J9" s="534">
        <v>-19594</v>
      </c>
      <c r="K9" s="534">
        <v>17208</v>
      </c>
    </row>
    <row r="10" spans="2:11" ht="15" customHeight="1">
      <c r="B10" s="255">
        <v>1974</v>
      </c>
      <c r="C10" s="141">
        <v>68958</v>
      </c>
      <c r="D10" s="141">
        <v>49410</v>
      </c>
      <c r="E10" s="141">
        <v>19548</v>
      </c>
      <c r="F10" s="141">
        <v>75021</v>
      </c>
      <c r="G10" s="141">
        <v>59618</v>
      </c>
      <c r="H10" s="141">
        <v>15403</v>
      </c>
      <c r="I10" s="534">
        <v>-6063</v>
      </c>
      <c r="J10" s="534">
        <v>-10208</v>
      </c>
      <c r="K10" s="534">
        <v>4145</v>
      </c>
    </row>
    <row r="11" spans="2:11" ht="15" customHeight="1">
      <c r="B11" s="255"/>
      <c r="C11" s="141"/>
      <c r="D11" s="141"/>
      <c r="E11" s="141"/>
      <c r="F11" s="141"/>
      <c r="G11" s="141"/>
      <c r="H11" s="141"/>
      <c r="I11" s="534"/>
      <c r="J11" s="534"/>
      <c r="K11" s="534"/>
    </row>
    <row r="12" spans="2:11" ht="15" customHeight="1">
      <c r="B12" s="255">
        <v>1975</v>
      </c>
      <c r="C12" s="141">
        <v>66557</v>
      </c>
      <c r="D12" s="141">
        <v>48782</v>
      </c>
      <c r="E12" s="141">
        <v>17775</v>
      </c>
      <c r="F12" s="141">
        <v>70069</v>
      </c>
      <c r="G12" s="141">
        <v>53795</v>
      </c>
      <c r="H12" s="141">
        <v>16274</v>
      </c>
      <c r="I12" s="534">
        <v>-3512</v>
      </c>
      <c r="J12" s="534">
        <v>-5013</v>
      </c>
      <c r="K12" s="534">
        <v>1501</v>
      </c>
    </row>
    <row r="13" spans="2:11" ht="15" customHeight="1">
      <c r="B13" s="255">
        <v>1976</v>
      </c>
      <c r="C13" s="141">
        <v>60587</v>
      </c>
      <c r="D13" s="141">
        <v>44731</v>
      </c>
      <c r="E13" s="141">
        <v>15856</v>
      </c>
      <c r="F13" s="141">
        <v>67656</v>
      </c>
      <c r="G13" s="141">
        <v>51464</v>
      </c>
      <c r="H13" s="141">
        <v>16192</v>
      </c>
      <c r="I13" s="534">
        <v>-7069</v>
      </c>
      <c r="J13" s="534">
        <v>-6733</v>
      </c>
      <c r="K13" s="534">
        <v>-336</v>
      </c>
    </row>
    <row r="14" spans="2:11" ht="15" customHeight="1">
      <c r="B14" s="255">
        <v>1977</v>
      </c>
      <c r="C14" s="141">
        <v>62608</v>
      </c>
      <c r="D14" s="141">
        <v>45316</v>
      </c>
      <c r="E14" s="141">
        <v>17292</v>
      </c>
      <c r="F14" s="141">
        <v>69576</v>
      </c>
      <c r="G14" s="141">
        <v>54628</v>
      </c>
      <c r="H14" s="141">
        <v>14948</v>
      </c>
      <c r="I14" s="534">
        <v>-6968</v>
      </c>
      <c r="J14" s="534">
        <v>-9312</v>
      </c>
      <c r="K14" s="534">
        <v>2344</v>
      </c>
    </row>
    <row r="15" spans="2:11" ht="15" customHeight="1">
      <c r="B15" s="255">
        <v>1978</v>
      </c>
      <c r="C15" s="141">
        <v>60693</v>
      </c>
      <c r="D15" s="141">
        <v>42756</v>
      </c>
      <c r="E15" s="141">
        <v>17937</v>
      </c>
      <c r="F15" s="141">
        <v>65272</v>
      </c>
      <c r="G15" s="141">
        <v>53050</v>
      </c>
      <c r="H15" s="141">
        <v>12222</v>
      </c>
      <c r="I15" s="534">
        <v>-4579</v>
      </c>
      <c r="J15" s="534">
        <v>-10294</v>
      </c>
      <c r="K15" s="534">
        <v>5715</v>
      </c>
    </row>
    <row r="16" spans="2:11" ht="15" customHeight="1">
      <c r="B16" s="255">
        <v>1979</v>
      </c>
      <c r="C16" s="141">
        <v>62699</v>
      </c>
      <c r="D16" s="141">
        <v>41280</v>
      </c>
      <c r="E16" s="141">
        <v>21419</v>
      </c>
      <c r="F16" s="141">
        <v>62923</v>
      </c>
      <c r="G16" s="141">
        <v>51940</v>
      </c>
      <c r="H16" s="141">
        <v>10983</v>
      </c>
      <c r="I16" s="534">
        <v>-224</v>
      </c>
      <c r="J16" s="534">
        <v>-10660</v>
      </c>
      <c r="K16" s="534">
        <v>10436</v>
      </c>
    </row>
    <row r="17" spans="2:11" ht="15" customHeight="1">
      <c r="B17" s="255"/>
      <c r="C17" s="141"/>
      <c r="D17" s="141"/>
      <c r="E17" s="141"/>
      <c r="F17" s="141"/>
      <c r="G17" s="141"/>
      <c r="H17" s="141"/>
      <c r="I17" s="534"/>
      <c r="J17" s="534"/>
      <c r="K17" s="534"/>
    </row>
    <row r="18" spans="2:11" ht="15" customHeight="1">
      <c r="B18" s="255">
        <v>1980</v>
      </c>
      <c r="C18" s="141">
        <v>66496</v>
      </c>
      <c r="D18" s="141">
        <v>41704</v>
      </c>
      <c r="E18" s="141">
        <v>24792</v>
      </c>
      <c r="F18" s="141">
        <v>64298</v>
      </c>
      <c r="G18" s="141">
        <v>52986</v>
      </c>
      <c r="H18" s="141">
        <v>11312</v>
      </c>
      <c r="I18" s="534">
        <v>2198</v>
      </c>
      <c r="J18" s="534">
        <v>-11282</v>
      </c>
      <c r="K18" s="534">
        <v>13480</v>
      </c>
    </row>
    <row r="19" spans="2:11" ht="15" customHeight="1">
      <c r="B19" s="255">
        <v>1981</v>
      </c>
      <c r="C19" s="141">
        <v>65408</v>
      </c>
      <c r="D19" s="141">
        <v>41403</v>
      </c>
      <c r="E19" s="141">
        <v>24005</v>
      </c>
      <c r="F19" s="141">
        <v>63119</v>
      </c>
      <c r="G19" s="141">
        <v>49825</v>
      </c>
      <c r="H19" s="141">
        <v>13294</v>
      </c>
      <c r="I19" s="534">
        <v>2289</v>
      </c>
      <c r="J19" s="534">
        <v>-8422</v>
      </c>
      <c r="K19" s="534">
        <v>10711</v>
      </c>
    </row>
    <row r="20" spans="2:11" ht="15" customHeight="1">
      <c r="B20" s="255">
        <v>1982</v>
      </c>
      <c r="C20" s="141">
        <v>52441</v>
      </c>
      <c r="D20" s="141">
        <v>37318</v>
      </c>
      <c r="E20" s="141">
        <v>15123</v>
      </c>
      <c r="F20" s="141">
        <v>55226</v>
      </c>
      <c r="G20" s="141">
        <v>41004</v>
      </c>
      <c r="H20" s="141">
        <v>14222</v>
      </c>
      <c r="I20" s="534">
        <v>-2785</v>
      </c>
      <c r="J20" s="534">
        <v>-3686</v>
      </c>
      <c r="K20" s="534">
        <v>901</v>
      </c>
    </row>
    <row r="21" spans="2:11" ht="15" customHeight="1">
      <c r="B21" s="255">
        <v>1983</v>
      </c>
      <c r="C21" s="141">
        <v>50087</v>
      </c>
      <c r="D21" s="141">
        <v>35065</v>
      </c>
      <c r="E21" s="141">
        <v>15022</v>
      </c>
      <c r="F21" s="141">
        <v>54685</v>
      </c>
      <c r="G21" s="141">
        <v>39037</v>
      </c>
      <c r="H21" s="141">
        <v>15648</v>
      </c>
      <c r="I21" s="534">
        <v>-4598</v>
      </c>
      <c r="J21" s="534">
        <v>-3972</v>
      </c>
      <c r="K21" s="534">
        <v>-626</v>
      </c>
    </row>
    <row r="22" spans="2:11" ht="15" customHeight="1">
      <c r="B22" s="255">
        <v>1984</v>
      </c>
      <c r="C22" s="141">
        <v>57098</v>
      </c>
      <c r="D22" s="141">
        <v>37137</v>
      </c>
      <c r="E22" s="141">
        <v>19961</v>
      </c>
      <c r="F22" s="141">
        <v>64568</v>
      </c>
      <c r="G22" s="141">
        <v>40990</v>
      </c>
      <c r="H22" s="141">
        <v>23578</v>
      </c>
      <c r="I22" s="534">
        <v>-7470</v>
      </c>
      <c r="J22" s="534">
        <v>-3853</v>
      </c>
      <c r="K22" s="534">
        <v>-3617</v>
      </c>
    </row>
    <row r="23" spans="2:11" ht="15" customHeight="1">
      <c r="B23" s="255">
        <v>1985</v>
      </c>
      <c r="C23" s="141">
        <v>56784</v>
      </c>
      <c r="D23" s="141">
        <v>36042</v>
      </c>
      <c r="E23" s="141">
        <v>20742</v>
      </c>
      <c r="F23" s="141">
        <v>59792</v>
      </c>
      <c r="G23" s="141">
        <v>42424</v>
      </c>
      <c r="H23" s="141">
        <v>17368</v>
      </c>
      <c r="I23" s="534">
        <v>-3008</v>
      </c>
      <c r="J23" s="534">
        <v>-6382</v>
      </c>
      <c r="K23" s="534">
        <v>3374</v>
      </c>
    </row>
    <row r="24" spans="2:11" ht="15" customHeight="1">
      <c r="B24" s="255"/>
      <c r="C24" s="141"/>
      <c r="D24" s="141"/>
      <c r="E24" s="141"/>
      <c r="F24" s="141"/>
      <c r="G24" s="141"/>
      <c r="H24" s="141"/>
      <c r="I24" s="534"/>
      <c r="J24" s="534"/>
      <c r="K24" s="534"/>
    </row>
    <row r="25" spans="2:11" ht="15" customHeight="1">
      <c r="B25" s="255">
        <v>1986</v>
      </c>
      <c r="C25" s="141">
        <v>59825</v>
      </c>
      <c r="D25" s="141">
        <v>36120</v>
      </c>
      <c r="E25" s="141">
        <v>23705</v>
      </c>
      <c r="F25" s="141">
        <v>59873</v>
      </c>
      <c r="G25" s="141">
        <v>43251</v>
      </c>
      <c r="H25" s="141">
        <v>16622</v>
      </c>
      <c r="I25" s="534">
        <v>-48</v>
      </c>
      <c r="J25" s="534">
        <v>-7131</v>
      </c>
      <c r="K25" s="534">
        <v>7083</v>
      </c>
    </row>
    <row r="26" spans="2:11" ht="15" customHeight="1">
      <c r="B26" s="255">
        <v>1987</v>
      </c>
      <c r="C26" s="141">
        <v>62753</v>
      </c>
      <c r="D26" s="141">
        <v>36208</v>
      </c>
      <c r="E26" s="141">
        <v>26545</v>
      </c>
      <c r="F26" s="141">
        <v>57240</v>
      </c>
      <c r="G26" s="141">
        <v>41518</v>
      </c>
      <c r="H26" s="141">
        <v>15722</v>
      </c>
      <c r="I26" s="534">
        <v>5513</v>
      </c>
      <c r="J26" s="534">
        <v>-5310</v>
      </c>
      <c r="K26" s="534">
        <v>10823</v>
      </c>
    </row>
    <row r="27" spans="2:11" ht="15" customHeight="1">
      <c r="B27" s="255">
        <v>1988</v>
      </c>
      <c r="C27" s="141">
        <v>75560</v>
      </c>
      <c r="D27" s="141">
        <v>41086</v>
      </c>
      <c r="E27" s="141">
        <v>34474</v>
      </c>
      <c r="F27" s="141">
        <v>60853</v>
      </c>
      <c r="G27" s="141">
        <v>41590</v>
      </c>
      <c r="H27" s="141">
        <v>19263</v>
      </c>
      <c r="I27" s="534">
        <v>14707</v>
      </c>
      <c r="J27" s="534">
        <v>-504</v>
      </c>
      <c r="K27" s="534">
        <v>15211</v>
      </c>
    </row>
    <row r="28" spans="2:11" ht="15" customHeight="1">
      <c r="B28" s="255">
        <v>1989</v>
      </c>
      <c r="C28" s="141">
        <v>92288</v>
      </c>
      <c r="D28" s="141">
        <v>45555</v>
      </c>
      <c r="E28" s="141">
        <v>46733</v>
      </c>
      <c r="F28" s="141">
        <v>63232</v>
      </c>
      <c r="G28" s="141">
        <v>42953</v>
      </c>
      <c r="H28" s="141">
        <v>20279</v>
      </c>
      <c r="I28" s="534">
        <v>29056</v>
      </c>
      <c r="J28" s="534">
        <v>2602</v>
      </c>
      <c r="K28" s="534">
        <v>26454</v>
      </c>
    </row>
    <row r="29" spans="2:11" ht="15" customHeight="1">
      <c r="B29" s="255"/>
      <c r="C29" s="141"/>
      <c r="D29" s="141"/>
      <c r="E29" s="141"/>
      <c r="F29" s="141"/>
      <c r="G29" s="141"/>
      <c r="H29" s="141"/>
      <c r="I29" s="534"/>
      <c r="J29" s="534"/>
      <c r="K29" s="534"/>
    </row>
    <row r="30" spans="2:11" ht="15" customHeight="1">
      <c r="B30" s="255">
        <v>1990</v>
      </c>
      <c r="C30" s="141">
        <v>94215</v>
      </c>
      <c r="D30" s="141">
        <v>45421</v>
      </c>
      <c r="E30" s="141">
        <v>48794</v>
      </c>
      <c r="F30" s="141">
        <v>63566</v>
      </c>
      <c r="G30" s="141">
        <v>43547</v>
      </c>
      <c r="H30" s="141">
        <v>20019</v>
      </c>
      <c r="I30" s="534">
        <v>30649</v>
      </c>
      <c r="J30" s="534">
        <v>1874</v>
      </c>
      <c r="K30" s="534">
        <v>28775</v>
      </c>
    </row>
    <row r="31" spans="2:11" ht="15" customHeight="1">
      <c r="B31" s="255">
        <v>1991</v>
      </c>
      <c r="C31" s="141">
        <v>79052</v>
      </c>
      <c r="D31" s="141">
        <v>46819</v>
      </c>
      <c r="E31" s="141">
        <v>32233</v>
      </c>
      <c r="F31" s="141">
        <v>57727</v>
      </c>
      <c r="G31" s="141">
        <v>42090</v>
      </c>
      <c r="H31" s="141">
        <v>15637</v>
      </c>
      <c r="I31" s="534">
        <v>21325</v>
      </c>
      <c r="J31" s="534">
        <v>4729</v>
      </c>
      <c r="K31" s="534">
        <v>16596</v>
      </c>
    </row>
    <row r="32" spans="2:11" ht="15" customHeight="1">
      <c r="B32" s="255">
        <v>1992</v>
      </c>
      <c r="C32" s="141">
        <v>91383</v>
      </c>
      <c r="D32" s="141">
        <v>45038</v>
      </c>
      <c r="E32" s="141">
        <v>46345</v>
      </c>
      <c r="F32" s="141">
        <v>67408</v>
      </c>
      <c r="G32" s="141">
        <v>44592</v>
      </c>
      <c r="H32" s="141">
        <v>22816</v>
      </c>
      <c r="I32" s="534">
        <v>23975</v>
      </c>
      <c r="J32" s="534">
        <v>446</v>
      </c>
      <c r="K32" s="534">
        <v>23529</v>
      </c>
    </row>
    <row r="33" spans="2:11" ht="15" customHeight="1">
      <c r="B33" s="255">
        <v>1993</v>
      </c>
      <c r="C33" s="141">
        <v>89208</v>
      </c>
      <c r="D33" s="141">
        <v>50704</v>
      </c>
      <c r="E33" s="141">
        <v>38504</v>
      </c>
      <c r="F33" s="141">
        <v>70660</v>
      </c>
      <c r="G33" s="141">
        <v>46912</v>
      </c>
      <c r="H33" s="141">
        <v>23748</v>
      </c>
      <c r="I33" s="534">
        <v>18548</v>
      </c>
      <c r="J33" s="534">
        <v>3792</v>
      </c>
      <c r="K33" s="534">
        <v>14756</v>
      </c>
    </row>
    <row r="34" spans="2:11" ht="15" customHeight="1">
      <c r="B34" s="255">
        <v>1994</v>
      </c>
      <c r="C34" s="141">
        <v>77523</v>
      </c>
      <c r="D34" s="141">
        <v>49449</v>
      </c>
      <c r="E34" s="141">
        <v>28074</v>
      </c>
      <c r="F34" s="141">
        <v>70498</v>
      </c>
      <c r="G34" s="141">
        <v>49696</v>
      </c>
      <c r="H34" s="141">
        <v>20802</v>
      </c>
      <c r="I34" s="534">
        <v>7025</v>
      </c>
      <c r="J34" s="534">
        <v>-247</v>
      </c>
      <c r="K34" s="534">
        <v>7272</v>
      </c>
    </row>
    <row r="35" spans="2:11" ht="15" customHeight="1">
      <c r="B35" s="255"/>
      <c r="C35" s="141"/>
      <c r="D35" s="141"/>
      <c r="E35" s="141"/>
      <c r="F35" s="141"/>
      <c r="G35" s="141"/>
      <c r="H35" s="141"/>
      <c r="I35" s="534"/>
      <c r="J35" s="534"/>
      <c r="K35" s="534"/>
    </row>
    <row r="36" spans="2:11" ht="15" customHeight="1">
      <c r="B36" s="255">
        <v>1995</v>
      </c>
      <c r="C36" s="141">
        <v>75104</v>
      </c>
      <c r="D36" s="141">
        <v>49540</v>
      </c>
      <c r="E36" s="141">
        <v>25564</v>
      </c>
      <c r="F36" s="141">
        <v>68671</v>
      </c>
      <c r="G36" s="141">
        <v>50094</v>
      </c>
      <c r="H36" s="141">
        <v>18577</v>
      </c>
      <c r="I36" s="534">
        <v>6433</v>
      </c>
      <c r="J36" s="534">
        <v>-554</v>
      </c>
      <c r="K36" s="534">
        <v>6987</v>
      </c>
    </row>
    <row r="37" spans="2:11" ht="15" customHeight="1">
      <c r="B37" s="255">
        <v>1996</v>
      </c>
      <c r="C37" s="141">
        <v>73908</v>
      </c>
      <c r="D37" s="141">
        <v>49251</v>
      </c>
      <c r="E37" s="141">
        <v>24657</v>
      </c>
      <c r="F37" s="141">
        <v>70221</v>
      </c>
      <c r="G37" s="141">
        <v>51846</v>
      </c>
      <c r="H37" s="141">
        <v>18375</v>
      </c>
      <c r="I37" s="534">
        <v>3687</v>
      </c>
      <c r="J37" s="534">
        <v>-2595</v>
      </c>
      <c r="K37" s="534">
        <v>6282</v>
      </c>
    </row>
    <row r="38" spans="2:11" ht="15" customHeight="1">
      <c r="B38" s="255">
        <v>1997</v>
      </c>
      <c r="C38" s="141">
        <v>73648</v>
      </c>
      <c r="D38" s="141">
        <v>50974</v>
      </c>
      <c r="E38" s="141">
        <v>22674</v>
      </c>
      <c r="F38" s="141">
        <v>74545</v>
      </c>
      <c r="G38" s="141">
        <v>52068</v>
      </c>
      <c r="H38" s="141">
        <v>22477</v>
      </c>
      <c r="I38" s="534">
        <v>-897</v>
      </c>
      <c r="J38" s="534">
        <v>-1094</v>
      </c>
      <c r="K38" s="534">
        <v>197</v>
      </c>
    </row>
    <row r="39" spans="2:11" ht="15" customHeight="1">
      <c r="B39" s="255">
        <v>1998</v>
      </c>
      <c r="C39" s="141">
        <v>74880</v>
      </c>
      <c r="D39" s="141">
        <v>52413</v>
      </c>
      <c r="E39" s="141">
        <v>22467</v>
      </c>
      <c r="F39" s="141">
        <v>76529</v>
      </c>
      <c r="G39" s="141">
        <v>53524</v>
      </c>
      <c r="H39" s="141">
        <v>23005</v>
      </c>
      <c r="I39" s="534">
        <v>-1649</v>
      </c>
      <c r="J39" s="534">
        <v>-1111</v>
      </c>
      <c r="K39" s="534">
        <v>-538</v>
      </c>
    </row>
    <row r="40" spans="2:11" ht="15" customHeight="1">
      <c r="B40" s="255">
        <v>1999</v>
      </c>
      <c r="C40" s="141">
        <v>78652</v>
      </c>
      <c r="D40" s="141">
        <v>55341</v>
      </c>
      <c r="E40" s="141">
        <v>23311</v>
      </c>
      <c r="F40" s="141">
        <v>71479</v>
      </c>
      <c r="G40" s="141">
        <v>54485</v>
      </c>
      <c r="H40" s="141">
        <v>16994</v>
      </c>
      <c r="I40" s="534">
        <v>7173</v>
      </c>
      <c r="J40" s="534">
        <v>856</v>
      </c>
      <c r="K40" s="534">
        <v>6317</v>
      </c>
    </row>
    <row r="41" spans="2:11" ht="15" customHeight="1">
      <c r="B41" s="255"/>
      <c r="C41" s="141"/>
      <c r="D41" s="141"/>
      <c r="E41" s="141"/>
      <c r="F41" s="141"/>
      <c r="G41" s="141"/>
      <c r="H41" s="141"/>
      <c r="I41" s="534"/>
      <c r="J41" s="534"/>
      <c r="K41" s="534"/>
    </row>
    <row r="42" spans="2:11" ht="15" customHeight="1">
      <c r="B42" s="255">
        <v>2000</v>
      </c>
      <c r="C42" s="141">
        <v>82424</v>
      </c>
      <c r="D42" s="141">
        <v>57239</v>
      </c>
      <c r="E42" s="141">
        <v>25185</v>
      </c>
      <c r="F42" s="141">
        <v>69716</v>
      </c>
      <c r="G42" s="141">
        <v>51780</v>
      </c>
      <c r="H42" s="141">
        <v>17936</v>
      </c>
      <c r="I42" s="534">
        <v>12708</v>
      </c>
      <c r="J42" s="534">
        <v>5459</v>
      </c>
      <c r="K42" s="534">
        <v>7249</v>
      </c>
    </row>
    <row r="43" spans="2:11" ht="15" customHeight="1">
      <c r="B43" s="255">
        <v>2001</v>
      </c>
      <c r="C43" s="141">
        <v>82352</v>
      </c>
      <c r="D43" s="141">
        <v>58129</v>
      </c>
      <c r="E43" s="141">
        <v>24223</v>
      </c>
      <c r="F43" s="141">
        <v>68916</v>
      </c>
      <c r="G43" s="141">
        <v>51501</v>
      </c>
      <c r="H43" s="141">
        <v>17415</v>
      </c>
      <c r="I43" s="534">
        <v>13436</v>
      </c>
      <c r="J43" s="534">
        <v>6628</v>
      </c>
      <c r="K43" s="534">
        <v>6808</v>
      </c>
    </row>
    <row r="44" spans="2:11" ht="15" customHeight="1">
      <c r="B44" s="255">
        <v>2002</v>
      </c>
      <c r="C44" s="141">
        <v>80335</v>
      </c>
      <c r="D44" s="141">
        <v>57974</v>
      </c>
      <c r="E44" s="141">
        <v>22361</v>
      </c>
      <c r="F44" s="141">
        <v>74921</v>
      </c>
      <c r="G44" s="141">
        <v>52818</v>
      </c>
      <c r="H44" s="141">
        <v>22103</v>
      </c>
      <c r="I44" s="534">
        <v>5414</v>
      </c>
      <c r="J44" s="534">
        <v>5156</v>
      </c>
      <c r="K44" s="534">
        <v>258</v>
      </c>
    </row>
    <row r="45" spans="2:11" ht="15" customHeight="1">
      <c r="B45" s="255">
        <v>2003</v>
      </c>
      <c r="C45" s="141">
        <v>79481</v>
      </c>
      <c r="D45" s="141">
        <v>57719</v>
      </c>
      <c r="E45" s="141">
        <v>21762</v>
      </c>
      <c r="F45" s="141">
        <v>71829</v>
      </c>
      <c r="G45" s="141">
        <v>52417</v>
      </c>
      <c r="H45" s="141">
        <v>19412</v>
      </c>
      <c r="I45" s="534">
        <v>7652</v>
      </c>
      <c r="J45" s="534">
        <v>5302</v>
      </c>
      <c r="K45" s="534">
        <v>2350</v>
      </c>
    </row>
    <row r="46" spans="2:11" ht="15" customHeight="1">
      <c r="B46" s="255">
        <v>2004</v>
      </c>
      <c r="C46" s="141">
        <v>84590</v>
      </c>
      <c r="D46" s="141">
        <v>60852</v>
      </c>
      <c r="E46" s="141">
        <v>23738</v>
      </c>
      <c r="F46" s="141">
        <v>82139</v>
      </c>
      <c r="G46" s="141">
        <v>54146</v>
      </c>
      <c r="H46" s="141">
        <v>27993</v>
      </c>
      <c r="I46" s="534">
        <v>2451</v>
      </c>
      <c r="J46" s="534">
        <v>6706</v>
      </c>
      <c r="K46" s="534">
        <v>-4255</v>
      </c>
    </row>
    <row r="47" spans="2:11" ht="15" customHeight="1">
      <c r="B47" s="255"/>
      <c r="C47" s="141"/>
      <c r="D47" s="141"/>
      <c r="E47" s="141"/>
      <c r="F47" s="141"/>
      <c r="G47" s="141"/>
      <c r="H47" s="141"/>
      <c r="I47" s="534"/>
      <c r="J47" s="534"/>
      <c r="K47" s="534"/>
    </row>
    <row r="48" spans="2:11" ht="15" customHeight="1">
      <c r="B48" s="255">
        <v>2005</v>
      </c>
      <c r="C48" s="141">
        <v>81726</v>
      </c>
      <c r="D48" s="141">
        <v>57636</v>
      </c>
      <c r="E48" s="141">
        <v>24090</v>
      </c>
      <c r="F48" s="141">
        <v>71602</v>
      </c>
      <c r="G48" s="141">
        <v>52997</v>
      </c>
      <c r="H48" s="141">
        <v>18605</v>
      </c>
      <c r="I48" s="534">
        <v>10124</v>
      </c>
      <c r="J48" s="534">
        <v>4639</v>
      </c>
      <c r="K48" s="534">
        <v>5485</v>
      </c>
    </row>
    <row r="49" spans="2:11" ht="15" customHeight="1">
      <c r="B49" s="255">
        <v>2006</v>
      </c>
      <c r="C49" s="141">
        <v>82443</v>
      </c>
      <c r="D49" s="141">
        <v>59231</v>
      </c>
      <c r="E49" s="141">
        <v>23212</v>
      </c>
      <c r="F49" s="141">
        <v>70713</v>
      </c>
      <c r="G49" s="141">
        <v>50356</v>
      </c>
      <c r="H49" s="141">
        <v>20357</v>
      </c>
      <c r="I49" s="534">
        <v>11730</v>
      </c>
      <c r="J49" s="534">
        <v>8875</v>
      </c>
      <c r="K49" s="534">
        <v>2855</v>
      </c>
    </row>
    <row r="50" spans="2:11" ht="15" customHeight="1">
      <c r="B50" s="255" t="s">
        <v>693</v>
      </c>
      <c r="C50" s="141">
        <v>82103</v>
      </c>
      <c r="D50" s="141">
        <v>62413</v>
      </c>
      <c r="E50" s="141">
        <v>19690</v>
      </c>
      <c r="F50" s="141">
        <v>65324</v>
      </c>
      <c r="G50" s="141">
        <v>51085</v>
      </c>
      <c r="H50" s="141">
        <v>14239</v>
      </c>
      <c r="I50" s="534">
        <v>16779</v>
      </c>
      <c r="J50" s="534">
        <v>11328</v>
      </c>
      <c r="K50" s="534">
        <v>5451</v>
      </c>
    </row>
    <row r="51" spans="2:11" ht="15" customHeight="1">
      <c r="B51" s="255">
        <v>2008</v>
      </c>
      <c r="C51" s="141">
        <v>85859</v>
      </c>
      <c r="D51" s="141">
        <v>64345</v>
      </c>
      <c r="E51" s="141">
        <v>21514</v>
      </c>
      <c r="F51" s="141">
        <v>84108</v>
      </c>
      <c r="G51" s="141">
        <v>53147</v>
      </c>
      <c r="H51" s="141">
        <v>30961</v>
      </c>
      <c r="I51" s="534">
        <v>1751</v>
      </c>
      <c r="J51" s="534">
        <v>11198</v>
      </c>
      <c r="K51" s="534">
        <v>-9447</v>
      </c>
    </row>
    <row r="52" spans="2:11" ht="15" customHeight="1">
      <c r="B52" s="255">
        <v>2009</v>
      </c>
      <c r="C52" s="141">
        <v>86879</v>
      </c>
      <c r="D52" s="141">
        <v>61767</v>
      </c>
      <c r="E52" s="141">
        <v>25112</v>
      </c>
      <c r="F52" s="141">
        <v>84411</v>
      </c>
      <c r="G52" s="141">
        <v>54349</v>
      </c>
      <c r="H52" s="141">
        <v>30062</v>
      </c>
      <c r="I52" s="534">
        <v>2468</v>
      </c>
      <c r="J52" s="534">
        <v>7418</v>
      </c>
      <c r="K52" s="534">
        <v>-4950</v>
      </c>
    </row>
    <row r="53" spans="2:11" ht="15" customHeight="1">
      <c r="B53" s="255"/>
      <c r="C53" s="141"/>
      <c r="D53" s="141"/>
      <c r="E53" s="141"/>
      <c r="F53" s="141"/>
      <c r="G53" s="141"/>
      <c r="H53" s="141"/>
      <c r="I53" s="534"/>
      <c r="J53" s="534"/>
      <c r="K53" s="534"/>
    </row>
    <row r="54" spans="2:11" ht="15" customHeight="1">
      <c r="B54" s="255">
        <v>2010</v>
      </c>
      <c r="C54" s="141">
        <v>87538</v>
      </c>
      <c r="D54" s="141">
        <v>61214</v>
      </c>
      <c r="E54" s="141">
        <v>26324</v>
      </c>
      <c r="F54" s="141">
        <v>75668</v>
      </c>
      <c r="G54" s="141">
        <v>54590</v>
      </c>
      <c r="H54" s="141">
        <v>21078</v>
      </c>
      <c r="I54" s="534">
        <v>11870</v>
      </c>
      <c r="J54" s="534">
        <v>6624</v>
      </c>
      <c r="K54" s="534">
        <v>5246</v>
      </c>
    </row>
    <row r="55" spans="2:11" ht="15" customHeight="1">
      <c r="B55" s="255">
        <v>2011</v>
      </c>
      <c r="C55" s="141">
        <v>93466</v>
      </c>
      <c r="D55" s="141">
        <v>62418</v>
      </c>
      <c r="E55" s="141">
        <v>31048</v>
      </c>
      <c r="F55" s="141">
        <v>81231</v>
      </c>
      <c r="G55" s="141">
        <v>58557</v>
      </c>
      <c r="H55" s="141">
        <v>22674</v>
      </c>
      <c r="I55" s="534">
        <v>12235</v>
      </c>
      <c r="J55" s="534">
        <v>3861</v>
      </c>
      <c r="K55" s="534">
        <v>8374</v>
      </c>
    </row>
    <row r="56" spans="2:11" ht="15" customHeight="1">
      <c r="B56" s="255">
        <v>2012</v>
      </c>
      <c r="C56" s="141">
        <v>94346</v>
      </c>
      <c r="D56" s="141">
        <v>61934</v>
      </c>
      <c r="E56" s="141">
        <v>32412</v>
      </c>
      <c r="F56" s="141">
        <v>79335</v>
      </c>
      <c r="G56" s="141">
        <v>58356</v>
      </c>
      <c r="H56" s="141">
        <v>20979</v>
      </c>
      <c r="I56" s="534">
        <v>15011</v>
      </c>
      <c r="J56" s="534">
        <v>3578</v>
      </c>
      <c r="K56" s="534">
        <v>11433</v>
      </c>
    </row>
    <row r="57" spans="2:11" ht="15" customHeight="1">
      <c r="B57" s="255" t="s">
        <v>694</v>
      </c>
      <c r="C57" s="141">
        <v>96782</v>
      </c>
      <c r="D57" s="141">
        <v>61943</v>
      </c>
      <c r="E57" s="141">
        <v>34839</v>
      </c>
      <c r="F57" s="141">
        <v>84823</v>
      </c>
      <c r="G57" s="141">
        <v>59698</v>
      </c>
      <c r="H57" s="141">
        <v>25125</v>
      </c>
      <c r="I57" s="534">
        <v>11959</v>
      </c>
      <c r="J57" s="534">
        <v>2245</v>
      </c>
      <c r="K57" s="534">
        <v>9714</v>
      </c>
    </row>
    <row r="58" spans="2:11" ht="15" customHeight="1">
      <c r="B58" s="255">
        <v>2014</v>
      </c>
      <c r="C58" s="141">
        <v>91594</v>
      </c>
      <c r="D58" s="141">
        <v>58463</v>
      </c>
      <c r="E58" s="141">
        <v>33131</v>
      </c>
      <c r="F58" s="141">
        <v>78218</v>
      </c>
      <c r="G58" s="141">
        <v>59127</v>
      </c>
      <c r="H58" s="141">
        <v>19091</v>
      </c>
      <c r="I58" s="534">
        <v>13376</v>
      </c>
      <c r="J58" s="534">
        <v>-664</v>
      </c>
      <c r="K58" s="534">
        <v>14040</v>
      </c>
    </row>
    <row r="59" spans="2:11" ht="15" customHeight="1">
      <c r="B59" s="255"/>
      <c r="C59" s="141"/>
      <c r="D59" s="141"/>
      <c r="E59" s="141"/>
      <c r="F59" s="141"/>
      <c r="G59" s="141"/>
      <c r="H59" s="141"/>
      <c r="I59" s="534"/>
      <c r="J59" s="534"/>
      <c r="K59" s="534"/>
    </row>
    <row r="60" spans="2:11" ht="15" customHeight="1">
      <c r="B60" s="255">
        <v>2015</v>
      </c>
      <c r="C60" s="141">
        <v>110069</v>
      </c>
      <c r="D60" s="141">
        <v>61896</v>
      </c>
      <c r="E60" s="141">
        <v>48173</v>
      </c>
      <c r="F60" s="141">
        <v>90072</v>
      </c>
      <c r="G60" s="141">
        <v>59315</v>
      </c>
      <c r="H60" s="141">
        <v>30757</v>
      </c>
      <c r="I60" s="534">
        <v>19997</v>
      </c>
      <c r="J60" s="534">
        <v>2581</v>
      </c>
      <c r="K60" s="534">
        <v>17416</v>
      </c>
    </row>
    <row r="61" spans="2:11" ht="15" customHeight="1">
      <c r="B61" s="255">
        <v>2016</v>
      </c>
      <c r="C61" s="141">
        <v>115115</v>
      </c>
      <c r="D61" s="141">
        <v>60677</v>
      </c>
      <c r="E61" s="141">
        <v>54438</v>
      </c>
      <c r="F61" s="141">
        <v>94914</v>
      </c>
      <c r="G61" s="141">
        <v>61327</v>
      </c>
      <c r="H61" s="141">
        <v>33587</v>
      </c>
      <c r="I61" s="534">
        <v>20201</v>
      </c>
      <c r="J61" s="534">
        <v>-650</v>
      </c>
      <c r="K61" s="534">
        <v>20851</v>
      </c>
    </row>
    <row r="62" spans="2:11" ht="15" customHeight="1">
      <c r="B62" s="255">
        <v>2017</v>
      </c>
      <c r="C62" s="141">
        <v>100534</v>
      </c>
      <c r="D62" s="141">
        <v>56725</v>
      </c>
      <c r="E62" s="141">
        <v>43809</v>
      </c>
      <c r="F62" s="141">
        <v>82525</v>
      </c>
      <c r="G62" s="141">
        <v>57184</v>
      </c>
      <c r="H62" s="141">
        <v>25341</v>
      </c>
      <c r="I62" s="534">
        <v>18009</v>
      </c>
      <c r="J62" s="534">
        <v>-459</v>
      </c>
      <c r="K62" s="534">
        <v>18468</v>
      </c>
    </row>
    <row r="63" spans="2:11" ht="15" customHeight="1">
      <c r="B63" s="255">
        <v>2018</v>
      </c>
      <c r="C63" s="156">
        <v>95790</v>
      </c>
      <c r="D63" s="156">
        <v>56398</v>
      </c>
      <c r="E63" s="156">
        <v>39392</v>
      </c>
      <c r="F63" s="156">
        <v>87811</v>
      </c>
      <c r="G63" s="156">
        <v>57548</v>
      </c>
      <c r="H63" s="156">
        <v>30263</v>
      </c>
      <c r="I63" s="535">
        <v>7979</v>
      </c>
      <c r="J63" s="535">
        <v>-1150</v>
      </c>
      <c r="K63" s="535">
        <v>9129</v>
      </c>
    </row>
    <row r="64" spans="2:11" ht="15" customHeight="1">
      <c r="B64" s="256">
        <v>2019</v>
      </c>
      <c r="C64" s="156">
        <v>97239</v>
      </c>
      <c r="D64" s="156">
        <v>57891</v>
      </c>
      <c r="E64" s="156">
        <v>39348</v>
      </c>
      <c r="F64" s="156">
        <v>92236</v>
      </c>
      <c r="G64" s="156">
        <v>57752</v>
      </c>
      <c r="H64" s="156">
        <v>34484</v>
      </c>
      <c r="I64" s="535">
        <v>5003</v>
      </c>
      <c r="J64" s="535">
        <v>139</v>
      </c>
      <c r="K64" s="535">
        <v>4864</v>
      </c>
    </row>
    <row r="65" spans="2:11" ht="15" customHeight="1">
      <c r="B65" s="255"/>
      <c r="C65" s="156"/>
      <c r="D65" s="156"/>
      <c r="E65" s="156"/>
      <c r="F65" s="156"/>
      <c r="G65" s="156"/>
      <c r="H65" s="156"/>
      <c r="I65" s="535"/>
      <c r="J65" s="535"/>
      <c r="K65" s="535"/>
    </row>
    <row r="66" spans="2:11" ht="15" customHeight="1">
      <c r="B66" s="255">
        <v>2020</v>
      </c>
      <c r="C66" s="156">
        <v>85885</v>
      </c>
      <c r="D66" s="156">
        <v>54478</v>
      </c>
      <c r="E66" s="156">
        <v>31407</v>
      </c>
      <c r="F66" s="156">
        <v>81828</v>
      </c>
      <c r="G66" s="156">
        <v>58061</v>
      </c>
      <c r="H66" s="156">
        <v>23767</v>
      </c>
      <c r="I66" s="535">
        <v>4057</v>
      </c>
      <c r="J66" s="535">
        <v>-3583</v>
      </c>
      <c r="K66" s="535">
        <v>7640</v>
      </c>
    </row>
    <row r="67" spans="2:11" ht="15" customHeight="1">
      <c r="B67" s="255">
        <v>2021</v>
      </c>
      <c r="C67" s="156">
        <v>87108</v>
      </c>
      <c r="D67" s="156">
        <v>53112</v>
      </c>
      <c r="E67" s="156">
        <v>33996</v>
      </c>
      <c r="F67" s="156">
        <v>87178</v>
      </c>
      <c r="G67" s="156">
        <v>62437</v>
      </c>
      <c r="H67" s="156">
        <v>24741</v>
      </c>
      <c r="I67" s="535">
        <v>-70</v>
      </c>
      <c r="J67" s="535">
        <v>-9325</v>
      </c>
      <c r="K67" s="535">
        <v>9255</v>
      </c>
    </row>
    <row r="68" spans="2:11" ht="15" customHeight="1">
      <c r="B68" s="255">
        <v>2022</v>
      </c>
      <c r="C68" s="156">
        <v>124493</v>
      </c>
      <c r="D68" s="156">
        <v>54585</v>
      </c>
      <c r="E68" s="156">
        <v>69908</v>
      </c>
      <c r="F68" s="156">
        <v>85065</v>
      </c>
      <c r="G68" s="156">
        <v>59248</v>
      </c>
      <c r="H68" s="156">
        <v>25817</v>
      </c>
      <c r="I68" s="535">
        <v>39428</v>
      </c>
      <c r="J68" s="535">
        <v>-4663</v>
      </c>
      <c r="K68" s="535">
        <v>44091</v>
      </c>
    </row>
    <row r="69" spans="2:11" ht="15" customHeight="1">
      <c r="B69" s="255">
        <v>2023</v>
      </c>
      <c r="C69" s="156">
        <v>105665</v>
      </c>
      <c r="D69" s="156">
        <v>53405</v>
      </c>
      <c r="E69" s="156">
        <v>52260</v>
      </c>
      <c r="F69" s="156">
        <v>85778</v>
      </c>
      <c r="G69" s="156">
        <v>55621</v>
      </c>
      <c r="H69" s="156">
        <v>30157</v>
      </c>
      <c r="I69" s="535">
        <v>19887</v>
      </c>
      <c r="J69" s="535">
        <v>-2216</v>
      </c>
      <c r="K69" s="535">
        <v>22103</v>
      </c>
    </row>
    <row r="70" spans="2:11" s="114" customFormat="1" ht="15" customHeight="1">
      <c r="B70" s="422">
        <v>2024</v>
      </c>
      <c r="C70" s="161">
        <v>95603</v>
      </c>
      <c r="D70" s="161" t="s">
        <v>785</v>
      </c>
      <c r="E70" s="161">
        <v>44698</v>
      </c>
      <c r="F70" s="161">
        <v>83138</v>
      </c>
      <c r="G70" s="161" t="s">
        <v>786</v>
      </c>
      <c r="H70" s="161">
        <v>29814</v>
      </c>
      <c r="I70" s="536">
        <v>12465</v>
      </c>
      <c r="J70" s="536">
        <v>-2419</v>
      </c>
      <c r="K70" s="536">
        <v>14884</v>
      </c>
    </row>
    <row r="71" spans="2:11">
      <c r="B71" s="550"/>
      <c r="C71" s="550"/>
      <c r="D71" s="550"/>
      <c r="E71" s="550"/>
      <c r="F71" s="550"/>
      <c r="G71" s="550"/>
      <c r="H71" s="550"/>
      <c r="I71" s="550"/>
      <c r="J71" s="550"/>
      <c r="K71" s="550"/>
    </row>
    <row r="72" spans="2:11">
      <c r="B72" s="582" t="s">
        <v>695</v>
      </c>
      <c r="C72" s="582"/>
      <c r="D72" s="582"/>
      <c r="E72" s="582"/>
      <c r="F72" s="582"/>
      <c r="G72" s="582"/>
      <c r="H72" s="582"/>
      <c r="I72" s="582"/>
      <c r="J72" s="582"/>
      <c r="K72" s="582"/>
    </row>
    <row r="73" spans="2:11">
      <c r="B73" s="110" t="s">
        <v>696</v>
      </c>
      <c r="C73" s="110"/>
      <c r="D73" s="110"/>
      <c r="E73" s="110"/>
      <c r="F73" s="110"/>
      <c r="G73" s="110"/>
      <c r="H73" s="110"/>
      <c r="I73" s="110"/>
      <c r="J73" s="110"/>
      <c r="K73" s="110"/>
    </row>
    <row r="74" spans="2:11">
      <c r="B74" s="110" t="s">
        <v>697</v>
      </c>
      <c r="C74" s="110"/>
      <c r="D74" s="110"/>
      <c r="E74" s="110"/>
      <c r="F74" s="110"/>
      <c r="G74" s="110"/>
      <c r="H74" s="110"/>
      <c r="I74" s="110"/>
      <c r="J74" s="110"/>
      <c r="K74" s="110"/>
    </row>
    <row r="75" spans="2:11">
      <c r="B75" s="110" t="s">
        <v>698</v>
      </c>
      <c r="C75" s="110"/>
      <c r="D75" s="110"/>
      <c r="E75" s="110"/>
      <c r="F75" s="110"/>
      <c r="G75" s="110"/>
      <c r="H75" s="110"/>
      <c r="I75" s="110"/>
      <c r="J75" s="110"/>
      <c r="K75" s="110"/>
    </row>
    <row r="76" spans="2:11">
      <c r="B76" s="110"/>
      <c r="C76" s="110"/>
      <c r="D76" s="110"/>
      <c r="E76" s="110"/>
      <c r="F76" s="110"/>
      <c r="G76" s="110"/>
      <c r="H76" s="110"/>
      <c r="I76" s="110"/>
      <c r="J76" s="110"/>
      <c r="K76" s="110"/>
    </row>
    <row r="77" spans="2:11">
      <c r="K77" s="196" t="s">
        <v>736</v>
      </c>
    </row>
  </sheetData>
  <mergeCells count="7">
    <mergeCell ref="B3:J3"/>
    <mergeCell ref="B72:K72"/>
    <mergeCell ref="B4:B5"/>
    <mergeCell ref="C4:E4"/>
    <mergeCell ref="F4:H4"/>
    <mergeCell ref="I4:K4"/>
    <mergeCell ref="B71:K71"/>
  </mergeCells>
  <hyperlinks>
    <hyperlink ref="K77" location="Inhaltsverzeichnis!A1" display="› Zurück zum Inhaltsverzeichnis" xr:uid="{00B0394B-8B47-4892-AD4C-6A1876F127D6}"/>
  </hyperlinks>
  <pageMargins left="0.7" right="0.7" top="0.78740157499999996" bottom="0.78740157499999996"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34"/>
  <dimension ref="B1:W37"/>
  <sheetViews>
    <sheetView zoomScaleNormal="100" workbookViewId="0">
      <pane ySplit="5" topLeftCell="A17" activePane="bottomLeft" state="frozen"/>
      <selection pane="bottomLeft" activeCell="W37" sqref="W37"/>
    </sheetView>
  </sheetViews>
  <sheetFormatPr baseColWidth="10" defaultColWidth="11.375" defaultRowHeight="11.4"/>
  <cols>
    <col min="1" max="1" width="2.75" style="97" customWidth="1"/>
    <col min="2" max="2" width="25.75" style="97" customWidth="1"/>
    <col min="3" max="10" width="9.75" style="97" customWidth="1"/>
    <col min="11" max="11" width="12" style="97" customWidth="1"/>
    <col min="12" max="13" width="9.75" style="97" customWidth="1"/>
    <col min="14" max="14" width="10.625" style="97" customWidth="1"/>
    <col min="15" max="16384" width="11.375" style="97"/>
  </cols>
  <sheetData>
    <row r="1" spans="2:23" s="99" customFormat="1" ht="14.1" customHeight="1">
      <c r="B1" s="100"/>
      <c r="C1" s="100"/>
      <c r="D1" s="100"/>
      <c r="E1" s="100"/>
      <c r="F1" s="100"/>
      <c r="G1" s="100"/>
      <c r="H1" s="100"/>
      <c r="I1" s="101"/>
    </row>
    <row r="2" spans="2:23" s="94" customFormat="1" ht="20.100000000000001" customHeight="1">
      <c r="B2" s="93" t="s">
        <v>337</v>
      </c>
      <c r="C2" s="102"/>
      <c r="D2" s="102"/>
      <c r="E2" s="102"/>
      <c r="F2" s="102"/>
      <c r="G2" s="102"/>
      <c r="H2" s="102"/>
      <c r="I2" s="102"/>
    </row>
    <row r="3" spans="2:23" s="83" customFormat="1" ht="50.1" customHeight="1">
      <c r="B3" s="543" t="s">
        <v>830</v>
      </c>
      <c r="C3" s="543"/>
      <c r="D3" s="543"/>
      <c r="E3" s="543"/>
      <c r="F3" s="543"/>
      <c r="G3" s="543"/>
      <c r="H3" s="543"/>
      <c r="I3" s="543"/>
      <c r="J3" s="543"/>
      <c r="K3" s="543"/>
      <c r="L3" s="543"/>
      <c r="M3" s="543"/>
      <c r="N3" s="543"/>
      <c r="O3" s="543"/>
      <c r="P3" s="543"/>
      <c r="Q3" s="543"/>
      <c r="R3" s="90"/>
      <c r="S3" s="90"/>
      <c r="T3" s="90"/>
      <c r="U3" s="90"/>
      <c r="V3" s="90"/>
      <c r="W3" s="90"/>
    </row>
    <row r="4" spans="2:23" ht="18" customHeight="1">
      <c r="B4" s="572" t="s">
        <v>748</v>
      </c>
      <c r="C4" s="539">
        <v>2018</v>
      </c>
      <c r="D4" s="545"/>
      <c r="E4" s="545"/>
      <c r="F4" s="573">
        <v>2019</v>
      </c>
      <c r="G4" s="573"/>
      <c r="H4" s="573"/>
      <c r="I4" s="545">
        <v>2020</v>
      </c>
      <c r="J4" s="545"/>
      <c r="K4" s="545"/>
      <c r="L4" s="545">
        <v>2021</v>
      </c>
      <c r="M4" s="545"/>
      <c r="N4" s="545"/>
      <c r="O4" s="545">
        <v>2022</v>
      </c>
      <c r="P4" s="545"/>
      <c r="Q4" s="545"/>
      <c r="R4" s="573">
        <v>2023</v>
      </c>
      <c r="S4" s="573"/>
      <c r="T4" s="544"/>
      <c r="U4" s="573">
        <v>2024</v>
      </c>
      <c r="V4" s="573"/>
      <c r="W4" s="544"/>
    </row>
    <row r="5" spans="2:23" ht="18" customHeight="1">
      <c r="B5" s="596"/>
      <c r="C5" s="181" t="s">
        <v>269</v>
      </c>
      <c r="D5" s="158" t="s">
        <v>270</v>
      </c>
      <c r="E5" s="158" t="s">
        <v>271</v>
      </c>
      <c r="F5" s="158" t="s">
        <v>269</v>
      </c>
      <c r="G5" s="158" t="s">
        <v>270</v>
      </c>
      <c r="H5" s="158" t="s">
        <v>271</v>
      </c>
      <c r="I5" s="158" t="s">
        <v>269</v>
      </c>
      <c r="J5" s="158" t="s">
        <v>270</v>
      </c>
      <c r="K5" s="158" t="s">
        <v>271</v>
      </c>
      <c r="L5" s="158" t="s">
        <v>269</v>
      </c>
      <c r="M5" s="158" t="s">
        <v>270</v>
      </c>
      <c r="N5" s="158" t="s">
        <v>271</v>
      </c>
      <c r="O5" s="158" t="s">
        <v>269</v>
      </c>
      <c r="P5" s="158" t="s">
        <v>270</v>
      </c>
      <c r="Q5" s="158" t="s">
        <v>271</v>
      </c>
      <c r="R5" s="158" t="s">
        <v>269</v>
      </c>
      <c r="S5" s="158" t="s">
        <v>270</v>
      </c>
      <c r="T5" s="143" t="s">
        <v>271</v>
      </c>
      <c r="U5" s="375" t="s">
        <v>269</v>
      </c>
      <c r="V5" s="375" t="s">
        <v>270</v>
      </c>
      <c r="W5" s="374" t="s">
        <v>271</v>
      </c>
    </row>
    <row r="6" spans="2:23" ht="15" customHeight="1">
      <c r="B6" s="246" t="s">
        <v>272</v>
      </c>
      <c r="C6" s="257">
        <v>420</v>
      </c>
      <c r="D6" s="257">
        <v>430</v>
      </c>
      <c r="E6" s="258">
        <v>-10</v>
      </c>
      <c r="F6" s="257">
        <v>483</v>
      </c>
      <c r="G6" s="257">
        <v>502</v>
      </c>
      <c r="H6" s="258">
        <v>-19</v>
      </c>
      <c r="I6" s="259">
        <v>405</v>
      </c>
      <c r="J6" s="259">
        <v>458</v>
      </c>
      <c r="K6" s="258">
        <v>-53</v>
      </c>
      <c r="L6" s="259">
        <v>400</v>
      </c>
      <c r="M6" s="259">
        <v>492</v>
      </c>
      <c r="N6" s="258">
        <v>-92</v>
      </c>
      <c r="O6" s="259">
        <v>372</v>
      </c>
      <c r="P6" s="259">
        <v>459</v>
      </c>
      <c r="Q6" s="258">
        <v>-87</v>
      </c>
      <c r="R6" s="259">
        <v>425</v>
      </c>
      <c r="S6" s="259">
        <v>470</v>
      </c>
      <c r="T6" s="258">
        <v>-45</v>
      </c>
      <c r="U6" s="259">
        <v>353</v>
      </c>
      <c r="V6" s="259">
        <v>373</v>
      </c>
      <c r="W6" s="258">
        <v>-20</v>
      </c>
    </row>
    <row r="7" spans="2:23" ht="15" customHeight="1">
      <c r="B7" s="246" t="s">
        <v>273</v>
      </c>
      <c r="C7" s="257">
        <v>1917</v>
      </c>
      <c r="D7" s="257">
        <v>2845</v>
      </c>
      <c r="E7" s="258">
        <v>-928</v>
      </c>
      <c r="F7" s="257">
        <v>1874</v>
      </c>
      <c r="G7" s="257">
        <v>2675</v>
      </c>
      <c r="H7" s="258">
        <v>-801</v>
      </c>
      <c r="I7" s="259">
        <v>1895</v>
      </c>
      <c r="J7" s="259">
        <v>2998</v>
      </c>
      <c r="K7" s="258">
        <v>-1103</v>
      </c>
      <c r="L7" s="259">
        <v>1661</v>
      </c>
      <c r="M7" s="259">
        <v>3262</v>
      </c>
      <c r="N7" s="258">
        <v>-1601</v>
      </c>
      <c r="O7" s="259">
        <v>1809</v>
      </c>
      <c r="P7" s="259">
        <v>2872</v>
      </c>
      <c r="Q7" s="258">
        <v>-1063</v>
      </c>
      <c r="R7" s="259">
        <v>1744</v>
      </c>
      <c r="S7" s="259">
        <v>2577</v>
      </c>
      <c r="T7" s="258">
        <v>-833</v>
      </c>
      <c r="U7" s="259">
        <v>1656</v>
      </c>
      <c r="V7" s="259">
        <v>2549</v>
      </c>
      <c r="W7" s="258">
        <v>-893</v>
      </c>
    </row>
    <row r="8" spans="2:23" ht="15" customHeight="1">
      <c r="B8" s="246" t="s">
        <v>274</v>
      </c>
      <c r="C8" s="257">
        <v>802</v>
      </c>
      <c r="D8" s="257">
        <v>870</v>
      </c>
      <c r="E8" s="258">
        <v>-68</v>
      </c>
      <c r="F8" s="257">
        <v>943</v>
      </c>
      <c r="G8" s="257">
        <v>760</v>
      </c>
      <c r="H8" s="258">
        <v>183</v>
      </c>
      <c r="I8" s="259">
        <v>856</v>
      </c>
      <c r="J8" s="259">
        <v>882</v>
      </c>
      <c r="K8" s="258">
        <v>-26</v>
      </c>
      <c r="L8" s="259">
        <v>848</v>
      </c>
      <c r="M8" s="259">
        <v>946</v>
      </c>
      <c r="N8" s="258">
        <v>-98</v>
      </c>
      <c r="O8" s="259">
        <v>812</v>
      </c>
      <c r="P8" s="259">
        <v>771</v>
      </c>
      <c r="Q8" s="258">
        <v>41</v>
      </c>
      <c r="R8" s="259">
        <v>868</v>
      </c>
      <c r="S8" s="259">
        <v>806</v>
      </c>
      <c r="T8" s="258">
        <v>62</v>
      </c>
      <c r="U8" s="259">
        <v>867</v>
      </c>
      <c r="V8" s="259">
        <v>895</v>
      </c>
      <c r="W8" s="258">
        <v>-28</v>
      </c>
    </row>
    <row r="9" spans="2:23" ht="15" customHeight="1">
      <c r="B9" s="246" t="s">
        <v>275</v>
      </c>
      <c r="C9" s="257">
        <v>264</v>
      </c>
      <c r="D9" s="257">
        <v>215</v>
      </c>
      <c r="E9" s="258">
        <v>49</v>
      </c>
      <c r="F9" s="257">
        <v>258</v>
      </c>
      <c r="G9" s="257">
        <v>176</v>
      </c>
      <c r="H9" s="258">
        <v>82</v>
      </c>
      <c r="I9" s="259">
        <v>228</v>
      </c>
      <c r="J9" s="259">
        <v>189</v>
      </c>
      <c r="K9" s="258">
        <v>39</v>
      </c>
      <c r="L9" s="259">
        <v>210</v>
      </c>
      <c r="M9" s="259">
        <v>203</v>
      </c>
      <c r="N9" s="258">
        <v>7</v>
      </c>
      <c r="O9" s="259">
        <v>209</v>
      </c>
      <c r="P9" s="259">
        <v>246</v>
      </c>
      <c r="Q9" s="258">
        <v>-37</v>
      </c>
      <c r="R9" s="259">
        <v>243</v>
      </c>
      <c r="S9" s="259">
        <v>226</v>
      </c>
      <c r="T9" s="258">
        <v>17</v>
      </c>
      <c r="U9" s="259">
        <v>229</v>
      </c>
      <c r="V9" s="259">
        <v>245</v>
      </c>
      <c r="W9" s="258">
        <v>-16</v>
      </c>
    </row>
    <row r="10" spans="2:23" ht="15" customHeight="1">
      <c r="B10" s="246" t="s">
        <v>276</v>
      </c>
      <c r="C10" s="257">
        <v>565</v>
      </c>
      <c r="D10" s="257">
        <v>722</v>
      </c>
      <c r="E10" s="258">
        <v>-157</v>
      </c>
      <c r="F10" s="257">
        <v>624</v>
      </c>
      <c r="G10" s="257">
        <v>647</v>
      </c>
      <c r="H10" s="258">
        <v>-23</v>
      </c>
      <c r="I10" s="259">
        <v>526</v>
      </c>
      <c r="J10" s="259">
        <v>938</v>
      </c>
      <c r="K10" s="258">
        <v>-412</v>
      </c>
      <c r="L10" s="259">
        <v>524</v>
      </c>
      <c r="M10" s="259">
        <v>855</v>
      </c>
      <c r="N10" s="258">
        <v>-331</v>
      </c>
      <c r="O10" s="259">
        <v>530</v>
      </c>
      <c r="P10" s="259">
        <v>836</v>
      </c>
      <c r="Q10" s="258">
        <v>-306</v>
      </c>
      <c r="R10" s="259">
        <v>520</v>
      </c>
      <c r="S10" s="259">
        <v>710</v>
      </c>
      <c r="T10" s="258">
        <v>-190</v>
      </c>
      <c r="U10" s="259">
        <v>462</v>
      </c>
      <c r="V10" s="259">
        <v>649</v>
      </c>
      <c r="W10" s="258">
        <v>-187</v>
      </c>
    </row>
    <row r="11" spans="2:23" ht="15" customHeight="1">
      <c r="B11" s="246" t="s">
        <v>277</v>
      </c>
      <c r="C11" s="257">
        <v>4102</v>
      </c>
      <c r="D11" s="257">
        <v>5769</v>
      </c>
      <c r="E11" s="258">
        <v>-1667</v>
      </c>
      <c r="F11" s="257">
        <v>4285</v>
      </c>
      <c r="G11" s="257">
        <v>5906</v>
      </c>
      <c r="H11" s="258">
        <v>-1621</v>
      </c>
      <c r="I11" s="259">
        <v>4011</v>
      </c>
      <c r="J11" s="259">
        <v>5779</v>
      </c>
      <c r="K11" s="258">
        <v>-1768</v>
      </c>
      <c r="L11" s="259">
        <v>3768</v>
      </c>
      <c r="M11" s="259">
        <v>5979</v>
      </c>
      <c r="N11" s="258">
        <v>-2211</v>
      </c>
      <c r="O11" s="259">
        <v>3832</v>
      </c>
      <c r="P11" s="259">
        <v>5372</v>
      </c>
      <c r="Q11" s="258">
        <v>-1540</v>
      </c>
      <c r="R11" s="259">
        <v>3702</v>
      </c>
      <c r="S11" s="259">
        <v>5373</v>
      </c>
      <c r="T11" s="258">
        <v>-1671</v>
      </c>
      <c r="U11" s="259">
        <v>3633</v>
      </c>
      <c r="V11" s="259">
        <v>4875</v>
      </c>
      <c r="W11" s="258">
        <v>-1242</v>
      </c>
    </row>
    <row r="12" spans="2:23" ht="15" customHeight="1">
      <c r="B12" s="246" t="s">
        <v>278</v>
      </c>
      <c r="C12" s="257">
        <v>2513</v>
      </c>
      <c r="D12" s="257">
        <v>3711</v>
      </c>
      <c r="E12" s="258">
        <v>-1198</v>
      </c>
      <c r="F12" s="257">
        <v>2679</v>
      </c>
      <c r="G12" s="257">
        <v>3790</v>
      </c>
      <c r="H12" s="258">
        <v>-1111</v>
      </c>
      <c r="I12" s="259">
        <v>2397</v>
      </c>
      <c r="J12" s="259">
        <v>3846</v>
      </c>
      <c r="K12" s="258">
        <v>-1449</v>
      </c>
      <c r="L12" s="259">
        <v>2369</v>
      </c>
      <c r="M12" s="259">
        <v>4578</v>
      </c>
      <c r="N12" s="258">
        <v>-2209</v>
      </c>
      <c r="O12" s="259">
        <v>2458</v>
      </c>
      <c r="P12" s="259">
        <v>3876</v>
      </c>
      <c r="Q12" s="258">
        <v>-1418</v>
      </c>
      <c r="R12" s="259">
        <v>2490</v>
      </c>
      <c r="S12" s="259">
        <v>3859</v>
      </c>
      <c r="T12" s="258">
        <v>-1369</v>
      </c>
      <c r="U12" s="259">
        <v>2438</v>
      </c>
      <c r="V12" s="259">
        <v>3807</v>
      </c>
      <c r="W12" s="258">
        <v>-1369</v>
      </c>
    </row>
    <row r="13" spans="2:23" ht="15" customHeight="1">
      <c r="B13" s="246" t="s">
        <v>279</v>
      </c>
      <c r="C13" s="257">
        <v>610</v>
      </c>
      <c r="D13" s="257">
        <v>699</v>
      </c>
      <c r="E13" s="258">
        <v>-89</v>
      </c>
      <c r="F13" s="257">
        <v>560</v>
      </c>
      <c r="G13" s="257">
        <v>717</v>
      </c>
      <c r="H13" s="258">
        <v>-157</v>
      </c>
      <c r="I13" s="259">
        <v>548</v>
      </c>
      <c r="J13" s="259">
        <v>761</v>
      </c>
      <c r="K13" s="258">
        <v>-213</v>
      </c>
      <c r="L13" s="259">
        <v>527</v>
      </c>
      <c r="M13" s="259">
        <v>795</v>
      </c>
      <c r="N13" s="258">
        <v>-268</v>
      </c>
      <c r="O13" s="259">
        <v>500</v>
      </c>
      <c r="P13" s="259">
        <v>721</v>
      </c>
      <c r="Q13" s="258">
        <v>-221</v>
      </c>
      <c r="R13" s="259">
        <v>504</v>
      </c>
      <c r="S13" s="259">
        <v>690</v>
      </c>
      <c r="T13" s="258">
        <v>-186</v>
      </c>
      <c r="U13" s="259">
        <v>459</v>
      </c>
      <c r="V13" s="259">
        <v>697</v>
      </c>
      <c r="W13" s="258">
        <v>-238</v>
      </c>
    </row>
    <row r="14" spans="2:23" ht="15" customHeight="1">
      <c r="B14" s="246" t="s">
        <v>334</v>
      </c>
      <c r="C14" s="257">
        <v>3193</v>
      </c>
      <c r="D14" s="257">
        <v>4808</v>
      </c>
      <c r="E14" s="258">
        <v>-1615</v>
      </c>
      <c r="F14" s="257">
        <v>3361</v>
      </c>
      <c r="G14" s="257">
        <v>4962</v>
      </c>
      <c r="H14" s="258">
        <v>-1601</v>
      </c>
      <c r="I14" s="259">
        <v>3218</v>
      </c>
      <c r="J14" s="259">
        <v>5139</v>
      </c>
      <c r="K14" s="258">
        <v>-1921</v>
      </c>
      <c r="L14" s="259">
        <v>3131</v>
      </c>
      <c r="M14" s="259">
        <v>5063</v>
      </c>
      <c r="N14" s="258">
        <v>-1932</v>
      </c>
      <c r="O14" s="259">
        <v>3194</v>
      </c>
      <c r="P14" s="259">
        <v>4778</v>
      </c>
      <c r="Q14" s="258">
        <v>-1584</v>
      </c>
      <c r="R14" s="259">
        <v>3030</v>
      </c>
      <c r="S14" s="259">
        <v>4441</v>
      </c>
      <c r="T14" s="258">
        <v>-1411</v>
      </c>
      <c r="U14" s="259">
        <v>2952</v>
      </c>
      <c r="V14" s="259">
        <v>4377</v>
      </c>
      <c r="W14" s="258">
        <v>-1425</v>
      </c>
    </row>
    <row r="15" spans="2:23" ht="15" customHeight="1">
      <c r="B15" s="246" t="s">
        <v>280</v>
      </c>
      <c r="C15" s="257">
        <v>14386</v>
      </c>
      <c r="D15" s="257">
        <v>20069</v>
      </c>
      <c r="E15" s="258">
        <v>-5683</v>
      </c>
      <c r="F15" s="257">
        <v>15067</v>
      </c>
      <c r="G15" s="257">
        <v>20135</v>
      </c>
      <c r="H15" s="258">
        <v>-5068</v>
      </c>
      <c r="I15" s="259">
        <v>14084</v>
      </c>
      <c r="J15" s="259">
        <v>20990</v>
      </c>
      <c r="K15" s="258">
        <v>-6906</v>
      </c>
      <c r="L15" s="259">
        <v>13438</v>
      </c>
      <c r="M15" s="259">
        <v>22173</v>
      </c>
      <c r="N15" s="258">
        <v>-8735</v>
      </c>
      <c r="O15" s="259">
        <v>13716</v>
      </c>
      <c r="P15" s="259">
        <v>19931</v>
      </c>
      <c r="Q15" s="258">
        <v>-6215</v>
      </c>
      <c r="R15" s="259">
        <v>13526</v>
      </c>
      <c r="S15" s="259">
        <v>19152</v>
      </c>
      <c r="T15" s="258">
        <v>-5626</v>
      </c>
      <c r="U15" s="259">
        <v>13049</v>
      </c>
      <c r="V15" s="259">
        <v>18467</v>
      </c>
      <c r="W15" s="261">
        <v>-5418</v>
      </c>
    </row>
    <row r="16" spans="2:23" ht="15" customHeight="1">
      <c r="B16" s="246"/>
      <c r="C16" s="257"/>
      <c r="D16" s="257"/>
      <c r="E16" s="258"/>
      <c r="F16" s="257"/>
      <c r="G16" s="257"/>
      <c r="H16" s="258"/>
      <c r="I16" s="260"/>
      <c r="J16" s="260"/>
      <c r="K16" s="258"/>
      <c r="L16" s="260"/>
      <c r="M16" s="260"/>
      <c r="N16" s="258"/>
      <c r="O16" s="260"/>
      <c r="P16" s="260"/>
      <c r="Q16" s="258"/>
      <c r="R16" s="260"/>
      <c r="S16" s="260"/>
      <c r="T16" s="258"/>
      <c r="U16" s="260"/>
      <c r="V16" s="260"/>
      <c r="W16" s="258"/>
    </row>
    <row r="17" spans="2:23" ht="15" customHeight="1">
      <c r="B17" s="246" t="s">
        <v>281</v>
      </c>
      <c r="C17" s="257">
        <v>343</v>
      </c>
      <c r="D17" s="257">
        <v>252</v>
      </c>
      <c r="E17" s="258">
        <v>91</v>
      </c>
      <c r="F17" s="257">
        <v>316</v>
      </c>
      <c r="G17" s="257">
        <v>252</v>
      </c>
      <c r="H17" s="258">
        <v>64</v>
      </c>
      <c r="I17" s="259">
        <v>266</v>
      </c>
      <c r="J17" s="259">
        <v>296</v>
      </c>
      <c r="K17" s="258">
        <v>-30</v>
      </c>
      <c r="L17" s="259">
        <v>276</v>
      </c>
      <c r="M17" s="259">
        <v>308</v>
      </c>
      <c r="N17" s="258">
        <v>-32</v>
      </c>
      <c r="O17" s="259">
        <v>269</v>
      </c>
      <c r="P17" s="259">
        <v>324</v>
      </c>
      <c r="Q17" s="258">
        <v>-55</v>
      </c>
      <c r="R17" s="259">
        <v>269</v>
      </c>
      <c r="S17" s="259">
        <v>272</v>
      </c>
      <c r="T17" s="258">
        <v>-3</v>
      </c>
      <c r="U17" s="259">
        <v>293</v>
      </c>
      <c r="V17" s="259">
        <v>251</v>
      </c>
      <c r="W17" s="258">
        <v>42</v>
      </c>
    </row>
    <row r="18" spans="2:23" ht="15" customHeight="1">
      <c r="B18" s="246" t="s">
        <v>117</v>
      </c>
      <c r="C18" s="257">
        <v>2859</v>
      </c>
      <c r="D18" s="257">
        <v>4418</v>
      </c>
      <c r="E18" s="258">
        <v>-1559</v>
      </c>
      <c r="F18" s="257">
        <v>2940</v>
      </c>
      <c r="G18" s="257">
        <v>4651</v>
      </c>
      <c r="H18" s="258">
        <v>-1711</v>
      </c>
      <c r="I18" s="259">
        <v>2770</v>
      </c>
      <c r="J18" s="259">
        <v>4992</v>
      </c>
      <c r="K18" s="258">
        <v>-2222</v>
      </c>
      <c r="L18" s="259">
        <v>2636</v>
      </c>
      <c r="M18" s="259">
        <v>4849</v>
      </c>
      <c r="N18" s="258">
        <v>-2213</v>
      </c>
      <c r="O18" s="259">
        <v>2558</v>
      </c>
      <c r="P18" s="259">
        <v>4613</v>
      </c>
      <c r="Q18" s="258">
        <v>-2055</v>
      </c>
      <c r="R18" s="259">
        <v>2673</v>
      </c>
      <c r="S18" s="259">
        <v>4269</v>
      </c>
      <c r="T18" s="258">
        <v>-1596</v>
      </c>
      <c r="U18" s="259">
        <v>2582</v>
      </c>
      <c r="V18" s="259">
        <v>4167</v>
      </c>
      <c r="W18" s="258">
        <v>-1585</v>
      </c>
    </row>
    <row r="19" spans="2:23" ht="15" customHeight="1">
      <c r="B19" s="246" t="s">
        <v>282</v>
      </c>
      <c r="C19" s="257">
        <v>273</v>
      </c>
      <c r="D19" s="257">
        <v>302</v>
      </c>
      <c r="E19" s="258">
        <v>-29</v>
      </c>
      <c r="F19" s="257">
        <v>334</v>
      </c>
      <c r="G19" s="257">
        <v>365</v>
      </c>
      <c r="H19" s="258">
        <v>-31</v>
      </c>
      <c r="I19" s="259">
        <v>245</v>
      </c>
      <c r="J19" s="259">
        <v>325</v>
      </c>
      <c r="K19" s="258">
        <v>-80</v>
      </c>
      <c r="L19" s="259">
        <v>263</v>
      </c>
      <c r="M19" s="259">
        <v>469</v>
      </c>
      <c r="N19" s="258">
        <v>-206</v>
      </c>
      <c r="O19" s="259">
        <v>272</v>
      </c>
      <c r="P19" s="259">
        <v>354</v>
      </c>
      <c r="Q19" s="258">
        <v>-82</v>
      </c>
      <c r="R19" s="259">
        <v>287</v>
      </c>
      <c r="S19" s="259">
        <v>361</v>
      </c>
      <c r="T19" s="258">
        <v>-74</v>
      </c>
      <c r="U19" s="259">
        <v>295</v>
      </c>
      <c r="V19" s="259">
        <v>319</v>
      </c>
      <c r="W19" s="258">
        <v>-24</v>
      </c>
    </row>
    <row r="20" spans="2:23" ht="15" customHeight="1">
      <c r="B20" s="246" t="s">
        <v>283</v>
      </c>
      <c r="C20" s="257">
        <v>106</v>
      </c>
      <c r="D20" s="257">
        <v>223</v>
      </c>
      <c r="E20" s="258">
        <v>-117</v>
      </c>
      <c r="F20" s="257">
        <v>118</v>
      </c>
      <c r="G20" s="257">
        <v>176</v>
      </c>
      <c r="H20" s="258">
        <v>-58</v>
      </c>
      <c r="I20" s="259">
        <v>106</v>
      </c>
      <c r="J20" s="259">
        <v>218</v>
      </c>
      <c r="K20" s="258">
        <v>-112</v>
      </c>
      <c r="L20" s="259">
        <v>96</v>
      </c>
      <c r="M20" s="259">
        <v>204</v>
      </c>
      <c r="N20" s="258">
        <v>-108</v>
      </c>
      <c r="O20" s="259">
        <v>117</v>
      </c>
      <c r="P20" s="259">
        <v>206</v>
      </c>
      <c r="Q20" s="258">
        <v>-89</v>
      </c>
      <c r="R20" s="259">
        <v>135</v>
      </c>
      <c r="S20" s="259">
        <v>186</v>
      </c>
      <c r="T20" s="258">
        <v>-51</v>
      </c>
      <c r="U20" s="259">
        <v>107</v>
      </c>
      <c r="V20" s="259">
        <v>151</v>
      </c>
      <c r="W20" s="258">
        <v>-44</v>
      </c>
    </row>
    <row r="21" spans="2:23" ht="15" customHeight="1">
      <c r="B21" s="246" t="s">
        <v>284</v>
      </c>
      <c r="C21" s="257">
        <v>1086</v>
      </c>
      <c r="D21" s="257">
        <v>1249</v>
      </c>
      <c r="E21" s="258">
        <v>-163</v>
      </c>
      <c r="F21" s="257">
        <v>1204</v>
      </c>
      <c r="G21" s="257">
        <v>1431</v>
      </c>
      <c r="H21" s="258">
        <v>-227</v>
      </c>
      <c r="I21" s="259">
        <v>1099</v>
      </c>
      <c r="J21" s="259">
        <v>1189</v>
      </c>
      <c r="K21" s="258">
        <v>-90</v>
      </c>
      <c r="L21" s="259">
        <v>985</v>
      </c>
      <c r="M21" s="259">
        <v>1595</v>
      </c>
      <c r="N21" s="258">
        <v>-610</v>
      </c>
      <c r="O21" s="259">
        <v>959</v>
      </c>
      <c r="P21" s="259">
        <v>1360</v>
      </c>
      <c r="Q21" s="258">
        <v>-401</v>
      </c>
      <c r="R21" s="259">
        <v>945</v>
      </c>
      <c r="S21" s="259">
        <v>1255</v>
      </c>
      <c r="T21" s="258">
        <v>-310</v>
      </c>
      <c r="U21" s="259">
        <v>1008</v>
      </c>
      <c r="V21" s="259">
        <v>1144</v>
      </c>
      <c r="W21" s="258">
        <v>-136</v>
      </c>
    </row>
    <row r="22" spans="2:23" ht="15" customHeight="1">
      <c r="B22" s="246" t="s">
        <v>787</v>
      </c>
      <c r="C22" s="257">
        <v>462</v>
      </c>
      <c r="D22" s="257">
        <v>485</v>
      </c>
      <c r="E22" s="258">
        <v>-23</v>
      </c>
      <c r="F22" s="257">
        <v>435</v>
      </c>
      <c r="G22" s="257">
        <v>480</v>
      </c>
      <c r="H22" s="258">
        <v>-45</v>
      </c>
      <c r="I22" s="259">
        <v>356</v>
      </c>
      <c r="J22" s="259">
        <v>492</v>
      </c>
      <c r="K22" s="258">
        <v>-136</v>
      </c>
      <c r="L22" s="259">
        <v>312</v>
      </c>
      <c r="M22" s="259">
        <v>529</v>
      </c>
      <c r="N22" s="258">
        <v>-217</v>
      </c>
      <c r="O22" s="259">
        <v>393</v>
      </c>
      <c r="P22" s="259">
        <v>539</v>
      </c>
      <c r="Q22" s="258">
        <v>-146</v>
      </c>
      <c r="R22" s="259">
        <v>371</v>
      </c>
      <c r="S22" s="259">
        <v>474</v>
      </c>
      <c r="T22" s="258">
        <v>-103</v>
      </c>
      <c r="U22" s="259">
        <v>345</v>
      </c>
      <c r="V22" s="259">
        <v>426</v>
      </c>
      <c r="W22" s="258">
        <v>-81</v>
      </c>
    </row>
    <row r="23" spans="2:23" ht="15" customHeight="1">
      <c r="B23" s="246" t="s">
        <v>285</v>
      </c>
      <c r="C23" s="257">
        <v>1336</v>
      </c>
      <c r="D23" s="257">
        <v>1830</v>
      </c>
      <c r="E23" s="258">
        <v>-494</v>
      </c>
      <c r="F23" s="257">
        <v>1350</v>
      </c>
      <c r="G23" s="257">
        <v>1872</v>
      </c>
      <c r="H23" s="258">
        <v>-522</v>
      </c>
      <c r="I23" s="259">
        <v>1309</v>
      </c>
      <c r="J23" s="259">
        <v>1826</v>
      </c>
      <c r="K23" s="258">
        <v>-517</v>
      </c>
      <c r="L23" s="259">
        <v>1167</v>
      </c>
      <c r="M23" s="259">
        <v>2146</v>
      </c>
      <c r="N23" s="258">
        <v>-979</v>
      </c>
      <c r="O23" s="259">
        <v>1135</v>
      </c>
      <c r="P23" s="259">
        <v>1928</v>
      </c>
      <c r="Q23" s="258">
        <v>-793</v>
      </c>
      <c r="R23" s="259">
        <v>1194</v>
      </c>
      <c r="S23" s="259">
        <v>1764</v>
      </c>
      <c r="T23" s="258">
        <v>-570</v>
      </c>
      <c r="U23" s="259">
        <v>1150</v>
      </c>
      <c r="V23" s="259">
        <v>1639</v>
      </c>
      <c r="W23" s="258">
        <v>-489</v>
      </c>
    </row>
    <row r="24" spans="2:23" ht="15" customHeight="1">
      <c r="B24" s="246" t="s">
        <v>286</v>
      </c>
      <c r="C24" s="257">
        <v>223</v>
      </c>
      <c r="D24" s="257">
        <v>248</v>
      </c>
      <c r="E24" s="258">
        <v>-25</v>
      </c>
      <c r="F24" s="257">
        <v>223</v>
      </c>
      <c r="G24" s="257">
        <v>264</v>
      </c>
      <c r="H24" s="258">
        <v>-41</v>
      </c>
      <c r="I24" s="259">
        <v>221</v>
      </c>
      <c r="J24" s="259">
        <v>294</v>
      </c>
      <c r="K24" s="258">
        <v>-73</v>
      </c>
      <c r="L24" s="259">
        <v>245</v>
      </c>
      <c r="M24" s="259">
        <v>318</v>
      </c>
      <c r="N24" s="258">
        <v>-73</v>
      </c>
      <c r="O24" s="259">
        <v>176</v>
      </c>
      <c r="P24" s="259">
        <v>316</v>
      </c>
      <c r="Q24" s="258">
        <v>-140</v>
      </c>
      <c r="R24" s="259">
        <v>195</v>
      </c>
      <c r="S24" s="259">
        <v>286</v>
      </c>
      <c r="T24" s="258">
        <v>-91</v>
      </c>
      <c r="U24" s="259">
        <v>209</v>
      </c>
      <c r="V24" s="259">
        <v>272</v>
      </c>
      <c r="W24" s="258">
        <v>-63</v>
      </c>
    </row>
    <row r="25" spans="2:23" ht="15" customHeight="1">
      <c r="B25" s="246" t="s">
        <v>287</v>
      </c>
      <c r="C25" s="257">
        <v>6688</v>
      </c>
      <c r="D25" s="257">
        <v>9007</v>
      </c>
      <c r="E25" s="258">
        <v>-2319</v>
      </c>
      <c r="F25" s="257">
        <v>6920</v>
      </c>
      <c r="G25" s="257">
        <v>9491</v>
      </c>
      <c r="H25" s="258">
        <v>-2571</v>
      </c>
      <c r="I25" s="259">
        <v>6372</v>
      </c>
      <c r="J25" s="259">
        <v>9632</v>
      </c>
      <c r="K25" s="258">
        <v>-3260</v>
      </c>
      <c r="L25" s="259">
        <v>5980</v>
      </c>
      <c r="M25" s="259">
        <v>10418</v>
      </c>
      <c r="N25" s="258">
        <v>-4438</v>
      </c>
      <c r="O25" s="259">
        <v>5879</v>
      </c>
      <c r="P25" s="259">
        <v>9640</v>
      </c>
      <c r="Q25" s="258">
        <v>-3761</v>
      </c>
      <c r="R25" s="259">
        <v>6069</v>
      </c>
      <c r="S25" s="259">
        <v>8867</v>
      </c>
      <c r="T25" s="258">
        <v>-2798</v>
      </c>
      <c r="U25" s="259">
        <v>5989</v>
      </c>
      <c r="V25" s="259">
        <v>8369</v>
      </c>
      <c r="W25" s="258">
        <v>-2380</v>
      </c>
    </row>
    <row r="26" spans="2:23" ht="15" customHeight="1">
      <c r="B26" s="246"/>
      <c r="C26" s="257"/>
      <c r="D26" s="257"/>
      <c r="E26" s="258"/>
      <c r="F26" s="257"/>
      <c r="G26" s="257"/>
      <c r="H26" s="258"/>
      <c r="I26" s="260"/>
      <c r="J26" s="260"/>
      <c r="K26" s="258"/>
      <c r="L26" s="260"/>
      <c r="M26" s="260"/>
      <c r="N26" s="258"/>
      <c r="O26" s="260"/>
      <c r="P26" s="260"/>
      <c r="Q26" s="258"/>
      <c r="R26" s="260"/>
      <c r="S26" s="260"/>
      <c r="T26" s="258"/>
      <c r="U26" s="260"/>
      <c r="V26" s="260"/>
      <c r="W26" s="258"/>
    </row>
    <row r="27" spans="2:23" ht="15" customHeight="1">
      <c r="B27" s="267" t="s">
        <v>379</v>
      </c>
      <c r="C27" s="257">
        <v>344</v>
      </c>
      <c r="D27" s="257">
        <v>451</v>
      </c>
      <c r="E27" s="258">
        <v>-107</v>
      </c>
      <c r="F27" s="257">
        <v>368</v>
      </c>
      <c r="G27" s="257">
        <v>437</v>
      </c>
      <c r="H27" s="258">
        <v>-69</v>
      </c>
      <c r="I27" s="259">
        <v>356</v>
      </c>
      <c r="J27" s="259">
        <v>532</v>
      </c>
      <c r="K27" s="258">
        <v>-176</v>
      </c>
      <c r="L27" s="259">
        <v>329</v>
      </c>
      <c r="M27" s="259">
        <v>486</v>
      </c>
      <c r="N27" s="258">
        <v>-157</v>
      </c>
      <c r="O27" s="259">
        <v>323</v>
      </c>
      <c r="P27" s="259">
        <v>571</v>
      </c>
      <c r="Q27" s="258">
        <v>-248</v>
      </c>
      <c r="R27" s="259">
        <v>322</v>
      </c>
      <c r="S27" s="259">
        <v>592</v>
      </c>
      <c r="T27" s="258">
        <v>-270</v>
      </c>
      <c r="U27" s="259">
        <v>308</v>
      </c>
      <c r="V27" s="259">
        <v>419</v>
      </c>
      <c r="W27" s="258">
        <v>-111</v>
      </c>
    </row>
    <row r="28" spans="2:23" ht="15" customHeight="1">
      <c r="B28" s="246" t="s">
        <v>288</v>
      </c>
      <c r="C28" s="257">
        <v>259</v>
      </c>
      <c r="D28" s="257">
        <v>236</v>
      </c>
      <c r="E28" s="258">
        <v>23</v>
      </c>
      <c r="F28" s="257">
        <v>257</v>
      </c>
      <c r="G28" s="257">
        <v>250</v>
      </c>
      <c r="H28" s="258">
        <v>7</v>
      </c>
      <c r="I28" s="259">
        <v>238</v>
      </c>
      <c r="J28" s="259">
        <v>285</v>
      </c>
      <c r="K28" s="258">
        <v>-47</v>
      </c>
      <c r="L28" s="259">
        <v>250</v>
      </c>
      <c r="M28" s="259">
        <v>267</v>
      </c>
      <c r="N28" s="258">
        <v>-17</v>
      </c>
      <c r="O28" s="259">
        <v>228</v>
      </c>
      <c r="P28" s="259">
        <v>282</v>
      </c>
      <c r="Q28" s="258">
        <v>-54</v>
      </c>
      <c r="R28" s="259">
        <v>217</v>
      </c>
      <c r="S28" s="259">
        <v>248</v>
      </c>
      <c r="T28" s="258">
        <v>-31</v>
      </c>
      <c r="U28" s="259">
        <v>209</v>
      </c>
      <c r="V28" s="259">
        <v>235</v>
      </c>
      <c r="W28" s="258">
        <v>-26</v>
      </c>
    </row>
    <row r="29" spans="2:23" ht="15" customHeight="1">
      <c r="B29" s="267" t="s">
        <v>380</v>
      </c>
      <c r="C29" s="259">
        <v>216</v>
      </c>
      <c r="D29" s="259">
        <v>175</v>
      </c>
      <c r="E29" s="261">
        <v>41</v>
      </c>
      <c r="F29" s="259">
        <v>208</v>
      </c>
      <c r="G29" s="259">
        <v>231</v>
      </c>
      <c r="H29" s="261">
        <v>-23</v>
      </c>
      <c r="I29" s="259">
        <v>239</v>
      </c>
      <c r="J29" s="259">
        <v>236</v>
      </c>
      <c r="K29" s="261">
        <v>3</v>
      </c>
      <c r="L29" s="259">
        <v>197</v>
      </c>
      <c r="M29" s="259">
        <v>320</v>
      </c>
      <c r="N29" s="261">
        <v>-123</v>
      </c>
      <c r="O29" s="259">
        <v>208</v>
      </c>
      <c r="P29" s="259">
        <v>312</v>
      </c>
      <c r="Q29" s="261">
        <v>-104</v>
      </c>
      <c r="R29" s="259">
        <v>213</v>
      </c>
      <c r="S29" s="259">
        <v>283</v>
      </c>
      <c r="T29" s="261">
        <v>-70</v>
      </c>
      <c r="U29" s="259">
        <v>270</v>
      </c>
      <c r="V29" s="259">
        <v>252</v>
      </c>
      <c r="W29" s="261">
        <v>18</v>
      </c>
    </row>
    <row r="30" spans="2:23" ht="15" customHeight="1">
      <c r="B30" s="246" t="s">
        <v>289</v>
      </c>
      <c r="C30" s="259">
        <v>819</v>
      </c>
      <c r="D30" s="259">
        <v>862</v>
      </c>
      <c r="E30" s="261">
        <v>-43</v>
      </c>
      <c r="F30" s="259">
        <v>833</v>
      </c>
      <c r="G30" s="259">
        <v>918</v>
      </c>
      <c r="H30" s="261">
        <v>-85</v>
      </c>
      <c r="I30" s="259">
        <v>833</v>
      </c>
      <c r="J30" s="259">
        <v>1053</v>
      </c>
      <c r="K30" s="261">
        <v>-220</v>
      </c>
      <c r="L30" s="259">
        <v>776</v>
      </c>
      <c r="M30" s="259">
        <v>1073</v>
      </c>
      <c r="N30" s="261">
        <v>-297</v>
      </c>
      <c r="O30" s="259">
        <v>759</v>
      </c>
      <c r="P30" s="259">
        <v>1165</v>
      </c>
      <c r="Q30" s="261">
        <v>-406</v>
      </c>
      <c r="R30" s="259">
        <v>752</v>
      </c>
      <c r="S30" s="259">
        <v>1123</v>
      </c>
      <c r="T30" s="261">
        <v>-371</v>
      </c>
      <c r="U30" s="259">
        <v>787</v>
      </c>
      <c r="V30" s="259">
        <v>906</v>
      </c>
      <c r="W30" s="261">
        <v>-119</v>
      </c>
    </row>
    <row r="31" spans="2:23" ht="15" customHeight="1">
      <c r="B31" s="246"/>
      <c r="C31" s="257"/>
      <c r="D31" s="257"/>
      <c r="E31" s="258"/>
      <c r="F31" s="257"/>
      <c r="G31" s="257"/>
      <c r="H31" s="258"/>
      <c r="I31" s="257"/>
      <c r="J31" s="257"/>
      <c r="K31" s="258"/>
      <c r="L31" s="257"/>
      <c r="M31" s="257"/>
      <c r="N31" s="258"/>
      <c r="O31" s="257"/>
      <c r="P31" s="257"/>
      <c r="Q31" s="258"/>
      <c r="R31" s="257"/>
      <c r="S31" s="257"/>
      <c r="T31" s="258"/>
      <c r="U31" s="257"/>
      <c r="V31" s="257"/>
      <c r="W31" s="258"/>
    </row>
    <row r="32" spans="2:23" ht="15" customHeight="1">
      <c r="B32" s="268" t="s">
        <v>0</v>
      </c>
      <c r="C32" s="262">
        <v>21893</v>
      </c>
      <c r="D32" s="262">
        <v>29938</v>
      </c>
      <c r="E32" s="263">
        <v>-8045</v>
      </c>
      <c r="F32" s="262">
        <v>22820</v>
      </c>
      <c r="G32" s="262">
        <v>30544</v>
      </c>
      <c r="H32" s="263">
        <v>-7724</v>
      </c>
      <c r="I32" s="262">
        <v>21289</v>
      </c>
      <c r="J32" s="262">
        <v>31675</v>
      </c>
      <c r="K32" s="263">
        <v>-10386</v>
      </c>
      <c r="L32" s="262" t="s">
        <v>658</v>
      </c>
      <c r="M32" s="262" t="s">
        <v>659</v>
      </c>
      <c r="N32" s="263">
        <v>-13470</v>
      </c>
      <c r="O32" s="262">
        <v>20354</v>
      </c>
      <c r="P32" s="262">
        <v>30736</v>
      </c>
      <c r="Q32" s="263">
        <v>-10382</v>
      </c>
      <c r="R32" s="262">
        <v>20347</v>
      </c>
      <c r="S32" s="262">
        <v>29142</v>
      </c>
      <c r="T32" s="263">
        <v>-8795</v>
      </c>
      <c r="U32" s="262">
        <v>19825</v>
      </c>
      <c r="V32" s="262">
        <v>27742</v>
      </c>
      <c r="W32" s="263">
        <v>-7917</v>
      </c>
    </row>
    <row r="33" spans="2:23" ht="15" customHeight="1">
      <c r="B33" s="269" t="s">
        <v>691</v>
      </c>
      <c r="C33" s="264">
        <v>15920</v>
      </c>
      <c r="D33" s="264">
        <v>23381</v>
      </c>
      <c r="E33" s="265">
        <v>-7461</v>
      </c>
      <c r="F33" s="264">
        <v>16489</v>
      </c>
      <c r="G33" s="264">
        <v>23856</v>
      </c>
      <c r="H33" s="265">
        <v>-7367</v>
      </c>
      <c r="I33" s="266">
        <v>15600</v>
      </c>
      <c r="J33" s="266">
        <v>24580</v>
      </c>
      <c r="K33" s="265">
        <v>-8980</v>
      </c>
      <c r="L33" s="266" t="s">
        <v>656</v>
      </c>
      <c r="M33" s="266" t="s">
        <v>657</v>
      </c>
      <c r="N33" s="265">
        <v>-11145</v>
      </c>
      <c r="O33" s="266">
        <v>14986</v>
      </c>
      <c r="P33" s="266">
        <v>23439</v>
      </c>
      <c r="Q33" s="265">
        <v>-8453</v>
      </c>
      <c r="R33" s="266">
        <v>14833</v>
      </c>
      <c r="S33" s="266">
        <v>22283</v>
      </c>
      <c r="T33" s="265">
        <v>-7450</v>
      </c>
      <c r="U33" s="266">
        <v>14411</v>
      </c>
      <c r="V33" s="266">
        <v>21414</v>
      </c>
      <c r="W33" s="265">
        <v>-7003</v>
      </c>
    </row>
    <row r="34" spans="2:23">
      <c r="B34" s="117"/>
      <c r="C34" s="118"/>
      <c r="D34" s="118"/>
      <c r="E34" s="118"/>
      <c r="F34" s="109"/>
      <c r="G34" s="109"/>
      <c r="H34" s="109"/>
      <c r="I34" s="109"/>
      <c r="J34" s="109"/>
      <c r="K34" s="109"/>
    </row>
    <row r="35" spans="2:23">
      <c r="B35" s="119" t="s">
        <v>692</v>
      </c>
      <c r="C35" s="109"/>
      <c r="D35" s="109"/>
      <c r="E35" s="109"/>
      <c r="F35" s="109"/>
      <c r="G35" s="109"/>
      <c r="H35" s="109"/>
      <c r="I35" s="109"/>
      <c r="J35" s="109"/>
      <c r="K35" s="109"/>
    </row>
    <row r="36" spans="2:23">
      <c r="B36" s="119"/>
      <c r="C36" s="109"/>
      <c r="D36" s="109"/>
      <c r="E36" s="109"/>
      <c r="F36" s="109"/>
      <c r="G36" s="109"/>
      <c r="H36" s="109"/>
      <c r="I36" s="109"/>
      <c r="J36" s="109"/>
      <c r="K36" s="109"/>
    </row>
    <row r="37" spans="2:23">
      <c r="Q37" s="77"/>
      <c r="W37" s="196" t="s">
        <v>736</v>
      </c>
    </row>
  </sheetData>
  <mergeCells count="9">
    <mergeCell ref="U4:W4"/>
    <mergeCell ref="R4:T4"/>
    <mergeCell ref="B4:B5"/>
    <mergeCell ref="B3:Q3"/>
    <mergeCell ref="O4:Q4"/>
    <mergeCell ref="L4:N4"/>
    <mergeCell ref="F4:H4"/>
    <mergeCell ref="I4:K4"/>
    <mergeCell ref="C4:E4"/>
  </mergeCells>
  <hyperlinks>
    <hyperlink ref="W37" location="Inhaltsverzeichnis!A1" display="› Zurück zum Inhaltsverzeichnis" xr:uid="{312F9C4B-5F1F-4A2E-A65C-31EFA2BF8A6F}"/>
  </hyperlinks>
  <pageMargins left="0.7" right="0.7" top="0.78740157499999996" bottom="0.78740157499999996"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35"/>
  <dimension ref="B1:K24"/>
  <sheetViews>
    <sheetView zoomScaleNormal="100" workbookViewId="0">
      <pane ySplit="5" topLeftCell="A6" activePane="bottomLeft" state="frozen"/>
      <selection pane="bottomLeft" activeCell="K24" sqref="K24"/>
    </sheetView>
  </sheetViews>
  <sheetFormatPr baseColWidth="10" defaultColWidth="11.375" defaultRowHeight="11.4"/>
  <cols>
    <col min="1" max="1" width="2.75" style="97" customWidth="1"/>
    <col min="2" max="2" width="15.25" style="116" customWidth="1"/>
    <col min="3" max="8" width="11.75" style="97" customWidth="1"/>
    <col min="9" max="10" width="12" style="97" customWidth="1"/>
    <col min="11" max="11" width="12.375" style="97" customWidth="1"/>
    <col min="12" max="16384" width="11.375" style="97"/>
  </cols>
  <sheetData>
    <row r="1" spans="2:11" s="99" customFormat="1" ht="14.1" customHeight="1">
      <c r="B1" s="100"/>
      <c r="C1" s="100"/>
      <c r="D1" s="100"/>
      <c r="E1" s="100"/>
      <c r="F1" s="100"/>
      <c r="G1" s="100"/>
      <c r="H1" s="100"/>
      <c r="I1" s="101"/>
    </row>
    <row r="2" spans="2:11" s="94" customFormat="1" ht="20.100000000000001" customHeight="1">
      <c r="B2" s="93" t="s">
        <v>337</v>
      </c>
      <c r="C2" s="102"/>
      <c r="D2" s="102"/>
      <c r="E2" s="102"/>
      <c r="F2" s="102"/>
      <c r="G2" s="102"/>
      <c r="H2" s="102"/>
      <c r="I2" s="102"/>
    </row>
    <row r="3" spans="2:11" s="83" customFormat="1" ht="50.1" customHeight="1">
      <c r="B3" s="543" t="s">
        <v>831</v>
      </c>
      <c r="C3" s="543"/>
      <c r="D3" s="543"/>
      <c r="E3" s="543"/>
      <c r="F3" s="543"/>
      <c r="G3" s="543"/>
      <c r="H3" s="543"/>
      <c r="I3" s="543"/>
      <c r="J3" s="543"/>
      <c r="K3" s="543"/>
    </row>
    <row r="4" spans="2:11" ht="23.25" customHeight="1">
      <c r="B4" s="576" t="s">
        <v>446</v>
      </c>
      <c r="C4" s="540" t="s">
        <v>269</v>
      </c>
      <c r="D4" s="541"/>
      <c r="E4" s="541"/>
      <c r="F4" s="541" t="s">
        <v>270</v>
      </c>
      <c r="G4" s="541"/>
      <c r="H4" s="541"/>
      <c r="I4" s="541" t="s">
        <v>290</v>
      </c>
      <c r="J4" s="541"/>
      <c r="K4" s="542"/>
    </row>
    <row r="5" spans="2:11" ht="23.25" customHeight="1">
      <c r="B5" s="576"/>
      <c r="C5" s="146" t="s">
        <v>14</v>
      </c>
      <c r="D5" s="142" t="s">
        <v>19</v>
      </c>
      <c r="E5" s="142" t="s">
        <v>20</v>
      </c>
      <c r="F5" s="142" t="s">
        <v>14</v>
      </c>
      <c r="G5" s="142" t="s">
        <v>19</v>
      </c>
      <c r="H5" s="142" t="s">
        <v>20</v>
      </c>
      <c r="I5" s="142" t="s">
        <v>14</v>
      </c>
      <c r="J5" s="142" t="s">
        <v>19</v>
      </c>
      <c r="K5" s="159" t="s">
        <v>20</v>
      </c>
    </row>
    <row r="6" spans="2:11" ht="15" customHeight="1">
      <c r="B6" s="153" t="s">
        <v>18</v>
      </c>
      <c r="C6" s="318">
        <v>3189</v>
      </c>
      <c r="D6" s="318">
        <v>1649</v>
      </c>
      <c r="E6" s="318">
        <v>1540</v>
      </c>
      <c r="F6" s="318">
        <v>4355</v>
      </c>
      <c r="G6" s="318">
        <v>2277</v>
      </c>
      <c r="H6" s="318">
        <v>2078</v>
      </c>
      <c r="I6" s="319">
        <v>-1166</v>
      </c>
      <c r="J6" s="319">
        <v>-628</v>
      </c>
      <c r="K6" s="319">
        <v>-538</v>
      </c>
    </row>
    <row r="7" spans="2:11" ht="15" customHeight="1">
      <c r="B7" s="250" t="s">
        <v>413</v>
      </c>
      <c r="C7" s="318">
        <v>2573</v>
      </c>
      <c r="D7" s="318">
        <v>1307</v>
      </c>
      <c r="E7" s="318">
        <v>1266</v>
      </c>
      <c r="F7" s="318">
        <v>2997</v>
      </c>
      <c r="G7" s="318">
        <v>1541</v>
      </c>
      <c r="H7" s="318">
        <v>1456</v>
      </c>
      <c r="I7" s="319">
        <v>-424</v>
      </c>
      <c r="J7" s="319">
        <v>-234</v>
      </c>
      <c r="K7" s="319">
        <v>-190</v>
      </c>
    </row>
    <row r="8" spans="2:11" ht="15" customHeight="1">
      <c r="B8" s="251" t="s">
        <v>414</v>
      </c>
      <c r="C8" s="318">
        <v>2485</v>
      </c>
      <c r="D8" s="318">
        <v>1265</v>
      </c>
      <c r="E8" s="318">
        <v>1220</v>
      </c>
      <c r="F8" s="318">
        <v>2006</v>
      </c>
      <c r="G8" s="318">
        <v>986</v>
      </c>
      <c r="H8" s="318">
        <v>1020</v>
      </c>
      <c r="I8" s="319">
        <v>479</v>
      </c>
      <c r="J8" s="319">
        <v>279</v>
      </c>
      <c r="K8" s="319">
        <v>200</v>
      </c>
    </row>
    <row r="9" spans="2:11" ht="15" customHeight="1">
      <c r="B9" s="153" t="s">
        <v>415</v>
      </c>
      <c r="C9" s="318">
        <v>6190</v>
      </c>
      <c r="D9" s="318">
        <v>3179</v>
      </c>
      <c r="E9" s="318">
        <v>3011</v>
      </c>
      <c r="F9" s="318">
        <v>3261</v>
      </c>
      <c r="G9" s="318">
        <v>1550</v>
      </c>
      <c r="H9" s="318">
        <v>1711</v>
      </c>
      <c r="I9" s="319">
        <v>2929</v>
      </c>
      <c r="J9" s="319">
        <v>1629</v>
      </c>
      <c r="K9" s="319">
        <v>1300</v>
      </c>
    </row>
    <row r="10" spans="2:11" ht="15" customHeight="1">
      <c r="B10" s="153" t="s">
        <v>416</v>
      </c>
      <c r="C10" s="318">
        <v>18674</v>
      </c>
      <c r="D10" s="318">
        <v>8615</v>
      </c>
      <c r="E10" s="318">
        <v>10059</v>
      </c>
      <c r="F10" s="318">
        <v>11086</v>
      </c>
      <c r="G10" s="318">
        <v>5318</v>
      </c>
      <c r="H10" s="318">
        <v>5768</v>
      </c>
      <c r="I10" s="319">
        <v>7588</v>
      </c>
      <c r="J10" s="319">
        <v>3297</v>
      </c>
      <c r="K10" s="319">
        <v>4291</v>
      </c>
    </row>
    <row r="11" spans="2:11" ht="15" customHeight="1">
      <c r="B11" s="153" t="s">
        <v>417</v>
      </c>
      <c r="C11" s="318">
        <v>20871</v>
      </c>
      <c r="D11" s="318">
        <v>10946</v>
      </c>
      <c r="E11" s="318">
        <v>9925</v>
      </c>
      <c r="F11" s="318">
        <v>14229</v>
      </c>
      <c r="G11" s="318">
        <v>7382</v>
      </c>
      <c r="H11" s="318">
        <v>6847</v>
      </c>
      <c r="I11" s="319">
        <v>6642</v>
      </c>
      <c r="J11" s="319">
        <v>3564</v>
      </c>
      <c r="K11" s="319">
        <v>3078</v>
      </c>
    </row>
    <row r="12" spans="2:11" ht="15" customHeight="1">
      <c r="B12" s="153" t="s">
        <v>418</v>
      </c>
      <c r="C12" s="318">
        <v>13261</v>
      </c>
      <c r="D12" s="318">
        <v>7670</v>
      </c>
      <c r="E12" s="318">
        <v>5591</v>
      </c>
      <c r="F12" s="318">
        <v>12536</v>
      </c>
      <c r="G12" s="318">
        <v>6999</v>
      </c>
      <c r="H12" s="318">
        <v>5537</v>
      </c>
      <c r="I12" s="319">
        <v>725</v>
      </c>
      <c r="J12" s="319">
        <v>671</v>
      </c>
      <c r="K12" s="319">
        <v>54</v>
      </c>
    </row>
    <row r="13" spans="2:11" ht="15" customHeight="1">
      <c r="B13" s="153" t="s">
        <v>419</v>
      </c>
      <c r="C13" s="318">
        <v>8382</v>
      </c>
      <c r="D13" s="318">
        <v>5122</v>
      </c>
      <c r="E13" s="318">
        <v>3260</v>
      </c>
      <c r="F13" s="318">
        <v>9567</v>
      </c>
      <c r="G13" s="318">
        <v>5594</v>
      </c>
      <c r="H13" s="318">
        <v>3973</v>
      </c>
      <c r="I13" s="319">
        <v>-1185</v>
      </c>
      <c r="J13" s="319">
        <v>-472</v>
      </c>
      <c r="K13" s="319">
        <v>-713</v>
      </c>
    </row>
    <row r="14" spans="2:11" ht="15" customHeight="1">
      <c r="B14" s="153" t="s">
        <v>420</v>
      </c>
      <c r="C14" s="318">
        <v>5715</v>
      </c>
      <c r="D14" s="318">
        <v>3549</v>
      </c>
      <c r="E14" s="318">
        <v>2166</v>
      </c>
      <c r="F14" s="318">
        <v>6237</v>
      </c>
      <c r="G14" s="318">
        <v>3867</v>
      </c>
      <c r="H14" s="318">
        <v>2370</v>
      </c>
      <c r="I14" s="319">
        <v>-522</v>
      </c>
      <c r="J14" s="319">
        <v>-318</v>
      </c>
      <c r="K14" s="319">
        <v>-204</v>
      </c>
    </row>
    <row r="15" spans="2:11" ht="15" customHeight="1">
      <c r="B15" s="153" t="s">
        <v>421</v>
      </c>
      <c r="C15" s="318">
        <v>4171</v>
      </c>
      <c r="D15" s="318">
        <v>2572</v>
      </c>
      <c r="E15" s="318">
        <v>1599</v>
      </c>
      <c r="F15" s="318">
        <v>4296</v>
      </c>
      <c r="G15" s="318">
        <v>2745</v>
      </c>
      <c r="H15" s="318">
        <v>1551</v>
      </c>
      <c r="I15" s="319">
        <v>-125</v>
      </c>
      <c r="J15" s="319">
        <v>-173</v>
      </c>
      <c r="K15" s="319">
        <v>48</v>
      </c>
    </row>
    <row r="16" spans="2:11" ht="15" customHeight="1">
      <c r="B16" s="153" t="s">
        <v>422</v>
      </c>
      <c r="C16" s="318">
        <v>2965</v>
      </c>
      <c r="D16" s="318">
        <v>1794</v>
      </c>
      <c r="E16" s="318">
        <v>1171</v>
      </c>
      <c r="F16" s="318">
        <v>3219</v>
      </c>
      <c r="G16" s="318">
        <v>1994</v>
      </c>
      <c r="H16" s="318">
        <v>1225</v>
      </c>
      <c r="I16" s="319">
        <v>-254</v>
      </c>
      <c r="J16" s="319">
        <v>-200</v>
      </c>
      <c r="K16" s="319">
        <v>-54</v>
      </c>
    </row>
    <row r="17" spans="2:11" ht="15" customHeight="1">
      <c r="B17" s="153" t="s">
        <v>423</v>
      </c>
      <c r="C17" s="318">
        <v>2276</v>
      </c>
      <c r="D17" s="318">
        <v>1279</v>
      </c>
      <c r="E17" s="318">
        <v>997</v>
      </c>
      <c r="F17" s="318">
        <v>2817</v>
      </c>
      <c r="G17" s="318">
        <v>1628</v>
      </c>
      <c r="H17" s="318">
        <v>1189</v>
      </c>
      <c r="I17" s="319">
        <v>-541</v>
      </c>
      <c r="J17" s="319">
        <v>-349</v>
      </c>
      <c r="K17" s="319">
        <v>-192</v>
      </c>
    </row>
    <row r="18" spans="2:11" ht="15" customHeight="1">
      <c r="B18" s="153" t="s">
        <v>424</v>
      </c>
      <c r="C18" s="318">
        <v>1507</v>
      </c>
      <c r="D18" s="318">
        <v>855</v>
      </c>
      <c r="E18" s="318">
        <v>652</v>
      </c>
      <c r="F18" s="318">
        <v>2089</v>
      </c>
      <c r="G18" s="318">
        <v>1174</v>
      </c>
      <c r="H18" s="318">
        <v>915</v>
      </c>
      <c r="I18" s="319">
        <v>-582</v>
      </c>
      <c r="J18" s="319">
        <v>-319</v>
      </c>
      <c r="K18" s="319">
        <v>-263</v>
      </c>
    </row>
    <row r="19" spans="2:11" ht="15" customHeight="1">
      <c r="B19" s="153" t="s">
        <v>425</v>
      </c>
      <c r="C19" s="318">
        <v>1007</v>
      </c>
      <c r="D19" s="318">
        <v>496</v>
      </c>
      <c r="E19" s="318">
        <v>511</v>
      </c>
      <c r="F19" s="318">
        <v>1503</v>
      </c>
      <c r="G19" s="318">
        <v>815</v>
      </c>
      <c r="H19" s="318">
        <v>688</v>
      </c>
      <c r="I19" s="319">
        <v>-496</v>
      </c>
      <c r="J19" s="319">
        <v>-319</v>
      </c>
      <c r="K19" s="319">
        <v>-177</v>
      </c>
    </row>
    <row r="20" spans="2:11" ht="15" customHeight="1">
      <c r="B20" s="153" t="s">
        <v>426</v>
      </c>
      <c r="C20" s="318">
        <v>680</v>
      </c>
      <c r="D20" s="318">
        <v>281</v>
      </c>
      <c r="E20" s="318">
        <v>399</v>
      </c>
      <c r="F20" s="318">
        <v>849</v>
      </c>
      <c r="G20" s="318">
        <v>420</v>
      </c>
      <c r="H20" s="318">
        <v>429</v>
      </c>
      <c r="I20" s="319">
        <v>-169</v>
      </c>
      <c r="J20" s="319">
        <v>-139</v>
      </c>
      <c r="K20" s="319">
        <v>-30</v>
      </c>
    </row>
    <row r="21" spans="2:11" ht="15" customHeight="1">
      <c r="B21" s="153" t="s">
        <v>537</v>
      </c>
      <c r="C21" s="318">
        <v>1657</v>
      </c>
      <c r="D21" s="318">
        <v>584</v>
      </c>
      <c r="E21" s="318">
        <v>1073</v>
      </c>
      <c r="F21" s="318">
        <v>2091</v>
      </c>
      <c r="G21" s="318">
        <v>775</v>
      </c>
      <c r="H21" s="318">
        <v>1316</v>
      </c>
      <c r="I21" s="319">
        <v>-434</v>
      </c>
      <c r="J21" s="319">
        <v>-191</v>
      </c>
      <c r="K21" s="319">
        <v>-243</v>
      </c>
    </row>
    <row r="22" spans="2:11" ht="15" customHeight="1">
      <c r="B22" s="252" t="s">
        <v>0</v>
      </c>
      <c r="C22" s="320">
        <v>95603</v>
      </c>
      <c r="D22" s="320">
        <v>51163</v>
      </c>
      <c r="E22" s="320">
        <v>44440</v>
      </c>
      <c r="F22" s="320">
        <v>83138</v>
      </c>
      <c r="G22" s="320">
        <v>45065</v>
      </c>
      <c r="H22" s="320">
        <v>38073</v>
      </c>
      <c r="I22" s="321">
        <v>12465</v>
      </c>
      <c r="J22" s="321">
        <v>6098</v>
      </c>
      <c r="K22" s="321">
        <v>6367</v>
      </c>
    </row>
    <row r="24" spans="2:11">
      <c r="K24" s="196" t="s">
        <v>736</v>
      </c>
    </row>
  </sheetData>
  <mergeCells count="5">
    <mergeCell ref="B4:B5"/>
    <mergeCell ref="C4:E4"/>
    <mergeCell ref="F4:H4"/>
    <mergeCell ref="I4:K4"/>
    <mergeCell ref="B3:K3"/>
  </mergeCells>
  <hyperlinks>
    <hyperlink ref="K24" location="Inhaltsverzeichnis!A1" display="› Zurück zum Inhaltsverzeichnis" xr:uid="{E2C4703F-4B6C-4FEB-BB42-B77F0863782C}"/>
  </hyperlinks>
  <pageMargins left="0.7" right="0.7" top="0.78740157499999996" bottom="0.78740157499999996"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51"/>
  <sheetViews>
    <sheetView topLeftCell="A34" zoomScaleNormal="100" workbookViewId="0">
      <selection activeCell="G51" sqref="G51"/>
    </sheetView>
  </sheetViews>
  <sheetFormatPr baseColWidth="10" defaultColWidth="11.125" defaultRowHeight="11.4"/>
  <cols>
    <col min="1" max="1" width="2.75" style="99" customWidth="1"/>
    <col min="2" max="2" width="20.75" style="99" customWidth="1"/>
    <col min="3" max="3" width="2.75" style="99" customWidth="1"/>
    <col min="4" max="7" width="26.75" style="99" customWidth="1"/>
    <col min="8" max="16384" width="11.125" style="99"/>
  </cols>
  <sheetData>
    <row r="1" spans="1:7" ht="14.1" customHeight="1">
      <c r="A1" s="27"/>
      <c r="B1" s="27"/>
      <c r="C1" s="27"/>
      <c r="D1" s="27"/>
      <c r="E1" s="27"/>
      <c r="F1" s="27"/>
      <c r="G1" s="27"/>
    </row>
    <row r="2" spans="1:7" s="94" customFormat="1" ht="20.100000000000001" customHeight="1">
      <c r="A2" s="95"/>
      <c r="B2" s="93" t="s">
        <v>337</v>
      </c>
      <c r="C2" s="95"/>
      <c r="D2" s="95"/>
      <c r="E2" s="95"/>
      <c r="F2" s="95"/>
      <c r="G2" s="95"/>
    </row>
    <row r="3" spans="1:7" s="83" customFormat="1" ht="50.1" customHeight="1">
      <c r="A3" s="290"/>
      <c r="B3" s="561" t="s">
        <v>832</v>
      </c>
      <c r="C3" s="561"/>
      <c r="D3" s="561"/>
      <c r="E3" s="561"/>
      <c r="F3" s="561"/>
      <c r="G3" s="561"/>
    </row>
    <row r="5" spans="1:7" ht="30.75" customHeight="1">
      <c r="D5" s="597" t="str">
        <f>B3</f>
        <v>Grafik 8   Saldo der Zu- und Fortzüge nach bzw. aus Hamburg über die Landesgrenze 2024 nach Alter und Geschlecht</v>
      </c>
      <c r="E5" s="597"/>
      <c r="F5" s="597"/>
      <c r="G5" s="597"/>
    </row>
    <row r="7" spans="1:7" ht="13.8">
      <c r="B7" s="183"/>
      <c r="C7" s="106"/>
      <c r="D7" s="106"/>
      <c r="E7" s="106"/>
      <c r="F7" s="106"/>
    </row>
    <row r="8" spans="1:7" ht="13.8">
      <c r="B8" s="183"/>
      <c r="C8" s="106"/>
      <c r="D8" s="106"/>
      <c r="E8" s="106"/>
      <c r="F8" s="106"/>
    </row>
    <row r="9" spans="1:7" ht="13.8">
      <c r="B9" s="183"/>
      <c r="C9" s="106"/>
      <c r="D9" s="106"/>
      <c r="E9" s="106"/>
      <c r="F9" s="106"/>
    </row>
    <row r="10" spans="1:7" ht="13.8">
      <c r="B10" s="183"/>
      <c r="C10" s="106"/>
      <c r="D10" s="106"/>
      <c r="E10" s="106"/>
      <c r="F10" s="106"/>
    </row>
    <row r="11" spans="1:7" ht="13.8">
      <c r="B11" s="183"/>
      <c r="C11" s="106"/>
      <c r="D11" s="106"/>
      <c r="E11" s="106"/>
      <c r="F11" s="106"/>
    </row>
    <row r="12" spans="1:7" ht="13.8">
      <c r="B12" s="183"/>
      <c r="C12" s="106"/>
      <c r="D12" s="106"/>
      <c r="E12" s="106"/>
      <c r="F12" s="106"/>
    </row>
    <row r="13" spans="1:7" ht="13.8">
      <c r="B13" s="183"/>
      <c r="C13" s="106"/>
      <c r="D13" s="106"/>
      <c r="E13" s="106"/>
      <c r="F13" s="106"/>
    </row>
    <row r="14" spans="1:7" ht="13.8">
      <c r="B14" s="183"/>
      <c r="C14" s="106"/>
      <c r="D14" s="106"/>
      <c r="E14" s="106"/>
      <c r="F14" s="106"/>
    </row>
    <row r="15" spans="1:7" ht="13.8">
      <c r="B15" s="183"/>
      <c r="C15" s="106"/>
      <c r="D15" s="106"/>
      <c r="E15" s="106"/>
      <c r="F15" s="106"/>
    </row>
    <row r="16" spans="1:7" ht="13.8">
      <c r="B16" s="183"/>
      <c r="C16" s="106"/>
      <c r="D16" s="106"/>
      <c r="E16" s="106"/>
      <c r="F16" s="106"/>
    </row>
    <row r="17" spans="2:7" ht="13.8">
      <c r="B17" s="183"/>
      <c r="C17" s="106"/>
      <c r="D17" s="106"/>
      <c r="E17" s="106"/>
      <c r="F17" s="106"/>
    </row>
    <row r="18" spans="2:7" ht="13.8">
      <c r="B18" s="183"/>
      <c r="C18" s="106"/>
      <c r="D18" s="106"/>
      <c r="E18" s="106"/>
      <c r="F18" s="106"/>
    </row>
    <row r="19" spans="2:7" ht="13.8">
      <c r="B19" s="183"/>
      <c r="C19" s="106"/>
      <c r="D19" s="106"/>
      <c r="E19" s="106"/>
      <c r="F19" s="106"/>
    </row>
    <row r="20" spans="2:7" ht="13.8">
      <c r="B20" s="183"/>
      <c r="C20" s="106"/>
      <c r="D20" s="106"/>
      <c r="E20" s="106"/>
      <c r="F20" s="106"/>
    </row>
    <row r="21" spans="2:7" ht="13.8">
      <c r="B21" s="183"/>
      <c r="C21" s="106"/>
      <c r="D21" s="106"/>
      <c r="E21" s="106"/>
      <c r="F21" s="106"/>
    </row>
    <row r="22" spans="2:7" ht="13.8">
      <c r="B22" s="183"/>
      <c r="C22" s="106"/>
      <c r="D22" s="106"/>
      <c r="E22" s="106"/>
      <c r="F22" s="106"/>
    </row>
    <row r="23" spans="2:7" ht="13.8">
      <c r="B23" s="183"/>
      <c r="C23" s="106"/>
      <c r="D23" s="106"/>
      <c r="E23" s="106"/>
      <c r="F23" s="106"/>
    </row>
    <row r="24" spans="2:7" ht="13.8">
      <c r="B24" s="183"/>
      <c r="C24" s="106"/>
      <c r="D24" s="106"/>
      <c r="E24" s="106"/>
      <c r="F24" s="106"/>
    </row>
    <row r="25" spans="2:7" ht="13.8">
      <c r="B25" s="183"/>
      <c r="C25" s="106"/>
      <c r="D25" s="106"/>
      <c r="E25" s="106"/>
      <c r="F25" s="106"/>
    </row>
    <row r="26" spans="2:7" ht="13.8">
      <c r="B26" s="183"/>
      <c r="C26" s="106"/>
      <c r="D26" s="106"/>
      <c r="E26" s="106"/>
      <c r="F26" s="106"/>
    </row>
    <row r="27" spans="2:7" ht="13.8">
      <c r="B27" s="183"/>
      <c r="C27" s="106"/>
      <c r="D27" s="106"/>
      <c r="E27" s="106"/>
      <c r="F27" s="106"/>
    </row>
    <row r="28" spans="2:7" ht="13.8">
      <c r="B28" s="183"/>
      <c r="C28" s="106"/>
      <c r="D28" s="106"/>
      <c r="E28" s="106"/>
      <c r="F28" s="106"/>
    </row>
    <row r="29" spans="2:7" ht="13.8">
      <c r="B29" s="183"/>
      <c r="C29" s="106"/>
      <c r="D29" s="106"/>
      <c r="E29" s="106"/>
      <c r="F29" s="106"/>
    </row>
    <row r="30" spans="2:7" ht="13.8">
      <c r="B30" s="183"/>
      <c r="C30" s="106"/>
      <c r="D30" s="106"/>
      <c r="E30" s="106"/>
      <c r="F30" s="106"/>
    </row>
    <row r="31" spans="2:7" ht="30.75" customHeight="1">
      <c r="D31" s="597" t="str">
        <f>B3</f>
        <v>Grafik 8   Saldo der Zu- und Fortzüge nach bzw. aus Hamburg über die Landesgrenze 2024 nach Alter und Geschlecht</v>
      </c>
      <c r="E31" s="597"/>
      <c r="F31" s="597"/>
      <c r="G31" s="597"/>
    </row>
    <row r="32" spans="2:7" ht="13.8">
      <c r="B32" s="183"/>
      <c r="C32" s="106"/>
      <c r="D32" s="184"/>
      <c r="E32" s="185"/>
      <c r="F32" s="185"/>
    </row>
    <row r="33" spans="2:6" ht="19.5" customHeight="1">
      <c r="B33" s="183"/>
      <c r="C33" s="106"/>
      <c r="D33" s="209" t="s">
        <v>538</v>
      </c>
      <c r="E33" s="98" t="s">
        <v>526</v>
      </c>
      <c r="F33" s="235" t="s">
        <v>527</v>
      </c>
    </row>
    <row r="34" spans="2:6" ht="15" customHeight="1">
      <c r="B34" s="183"/>
      <c r="C34" s="106"/>
      <c r="D34" s="315" t="s">
        <v>540</v>
      </c>
      <c r="E34" s="319">
        <v>-538</v>
      </c>
      <c r="F34" s="319">
        <v>-628</v>
      </c>
    </row>
    <row r="35" spans="2:6" ht="15" customHeight="1">
      <c r="B35" s="183"/>
      <c r="C35" s="106"/>
      <c r="D35" s="210" t="s">
        <v>539</v>
      </c>
      <c r="E35" s="319">
        <v>-190</v>
      </c>
      <c r="F35" s="319">
        <v>-234</v>
      </c>
    </row>
    <row r="36" spans="2:6" ht="15" customHeight="1">
      <c r="B36" s="183"/>
      <c r="C36" s="106"/>
      <c r="D36" s="210" t="s">
        <v>414</v>
      </c>
      <c r="E36" s="319">
        <v>200</v>
      </c>
      <c r="F36" s="319">
        <v>279</v>
      </c>
    </row>
    <row r="37" spans="2:6" ht="15" customHeight="1">
      <c r="B37" s="183"/>
      <c r="C37" s="106"/>
      <c r="D37" s="210" t="s">
        <v>415</v>
      </c>
      <c r="E37" s="319">
        <v>1300</v>
      </c>
      <c r="F37" s="319">
        <v>1629</v>
      </c>
    </row>
    <row r="38" spans="2:6" ht="15" customHeight="1">
      <c r="B38" s="183"/>
      <c r="C38" s="106"/>
      <c r="D38" s="210" t="s">
        <v>416</v>
      </c>
      <c r="E38" s="319">
        <v>4291</v>
      </c>
      <c r="F38" s="319">
        <v>3297</v>
      </c>
    </row>
    <row r="39" spans="2:6" ht="15" customHeight="1">
      <c r="B39" s="183"/>
      <c r="C39" s="106"/>
      <c r="D39" s="210" t="s">
        <v>417</v>
      </c>
      <c r="E39" s="319">
        <v>3078</v>
      </c>
      <c r="F39" s="319">
        <v>3564</v>
      </c>
    </row>
    <row r="40" spans="2:6" ht="15" customHeight="1">
      <c r="B40" s="183"/>
      <c r="C40" s="106"/>
      <c r="D40" s="210" t="s">
        <v>418</v>
      </c>
      <c r="E40" s="319">
        <v>54</v>
      </c>
      <c r="F40" s="319">
        <v>671</v>
      </c>
    </row>
    <row r="41" spans="2:6" ht="15" customHeight="1">
      <c r="B41" s="183"/>
      <c r="C41" s="106"/>
      <c r="D41" s="210" t="s">
        <v>419</v>
      </c>
      <c r="E41" s="319">
        <v>-713</v>
      </c>
      <c r="F41" s="319">
        <v>-472</v>
      </c>
    </row>
    <row r="42" spans="2:6" ht="15" customHeight="1">
      <c r="B42" s="183"/>
      <c r="C42" s="106"/>
      <c r="D42" s="210" t="s">
        <v>420</v>
      </c>
      <c r="E42" s="319">
        <v>-204</v>
      </c>
      <c r="F42" s="319">
        <v>-318</v>
      </c>
    </row>
    <row r="43" spans="2:6" ht="15" customHeight="1">
      <c r="B43" s="183"/>
      <c r="C43" s="106"/>
      <c r="D43" s="210" t="s">
        <v>421</v>
      </c>
      <c r="E43" s="319">
        <v>48</v>
      </c>
      <c r="F43" s="319">
        <v>-173</v>
      </c>
    </row>
    <row r="44" spans="2:6" ht="15" customHeight="1">
      <c r="B44" s="183"/>
      <c r="C44" s="106"/>
      <c r="D44" s="210" t="s">
        <v>422</v>
      </c>
      <c r="E44" s="319">
        <v>-54</v>
      </c>
      <c r="F44" s="319">
        <v>-200</v>
      </c>
    </row>
    <row r="45" spans="2:6" ht="15" customHeight="1">
      <c r="B45" s="183"/>
      <c r="C45" s="106"/>
      <c r="D45" s="210" t="s">
        <v>423</v>
      </c>
      <c r="E45" s="319">
        <v>-192</v>
      </c>
      <c r="F45" s="319">
        <v>-349</v>
      </c>
    </row>
    <row r="46" spans="2:6" ht="15" customHeight="1">
      <c r="B46" s="183"/>
      <c r="C46" s="106"/>
      <c r="D46" s="210" t="s">
        <v>424</v>
      </c>
      <c r="E46" s="319">
        <v>-263</v>
      </c>
      <c r="F46" s="319">
        <v>-319</v>
      </c>
    </row>
    <row r="47" spans="2:6" ht="15" customHeight="1">
      <c r="B47" s="183"/>
      <c r="C47" s="106"/>
      <c r="D47" s="210" t="s">
        <v>425</v>
      </c>
      <c r="E47" s="319">
        <v>-177</v>
      </c>
      <c r="F47" s="319">
        <v>-319</v>
      </c>
    </row>
    <row r="48" spans="2:6" ht="15" customHeight="1">
      <c r="B48" s="183"/>
      <c r="C48" s="106"/>
      <c r="D48" s="210" t="s">
        <v>426</v>
      </c>
      <c r="E48" s="319">
        <v>-30</v>
      </c>
      <c r="F48" s="319">
        <v>-139</v>
      </c>
    </row>
    <row r="49" spans="2:8" ht="15" customHeight="1">
      <c r="B49" s="183"/>
      <c r="C49" s="106"/>
      <c r="D49" s="193" t="s">
        <v>537</v>
      </c>
      <c r="E49" s="372">
        <v>-243</v>
      </c>
      <c r="F49" s="373">
        <v>-191</v>
      </c>
    </row>
    <row r="51" spans="2:8">
      <c r="G51" s="196" t="s">
        <v>736</v>
      </c>
      <c r="H51" s="97"/>
    </row>
  </sheetData>
  <mergeCells count="3">
    <mergeCell ref="B3:G3"/>
    <mergeCell ref="D5:G5"/>
    <mergeCell ref="D31:G31"/>
  </mergeCells>
  <hyperlinks>
    <hyperlink ref="G51" location="Inhaltsverzeichnis!A1" display="› Zurück zum Inhaltsverzeichnis" xr:uid="{39FA5D73-8E25-40E7-8658-DDCD2081E8F9}"/>
  </hyperlinks>
  <pageMargins left="0.7" right="0.7" top="0.78740157499999996" bottom="0.78740157499999996"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8"/>
  <dimension ref="B1:O69"/>
  <sheetViews>
    <sheetView zoomScaleNormal="100" workbookViewId="0">
      <pane ySplit="5" topLeftCell="A6" activePane="bottomLeft" state="frozen"/>
      <selection pane="bottomLeft" activeCell="H68" sqref="H68"/>
    </sheetView>
  </sheetViews>
  <sheetFormatPr baseColWidth="10" defaultColWidth="11.375" defaultRowHeight="11.4"/>
  <cols>
    <col min="1" max="1" width="2.75" style="97" customWidth="1"/>
    <col min="2" max="2" width="29.375" style="97" customWidth="1"/>
    <col min="3" max="8" width="13.75" style="97" customWidth="1"/>
    <col min="9" max="16384" width="11.375" style="97"/>
  </cols>
  <sheetData>
    <row r="1" spans="2:15" s="99" customFormat="1" ht="14.1" customHeight="1">
      <c r="B1" s="100"/>
      <c r="C1" s="100"/>
      <c r="D1" s="100"/>
      <c r="E1" s="100"/>
      <c r="F1" s="100"/>
      <c r="G1" s="100"/>
      <c r="H1" s="100"/>
      <c r="I1" s="101"/>
    </row>
    <row r="2" spans="2:15" s="94" customFormat="1" ht="20.100000000000001" customHeight="1">
      <c r="B2" s="93" t="s">
        <v>337</v>
      </c>
      <c r="C2" s="102"/>
      <c r="D2" s="102"/>
      <c r="E2" s="102"/>
      <c r="F2" s="102"/>
      <c r="G2" s="102"/>
      <c r="H2" s="102"/>
      <c r="I2" s="102"/>
    </row>
    <row r="3" spans="2:15" s="83" customFormat="1" ht="50.1" customHeight="1">
      <c r="B3" s="543" t="s">
        <v>833</v>
      </c>
      <c r="C3" s="543"/>
      <c r="D3" s="543"/>
      <c r="E3" s="543"/>
      <c r="F3" s="543"/>
      <c r="G3" s="543"/>
      <c r="H3" s="543"/>
      <c r="I3" s="85"/>
      <c r="J3" s="85"/>
      <c r="K3" s="85"/>
    </row>
    <row r="4" spans="2:15" ht="18" customHeight="1">
      <c r="B4" s="540" t="s">
        <v>291</v>
      </c>
      <c r="C4" s="545" t="s">
        <v>678</v>
      </c>
      <c r="D4" s="545"/>
      <c r="E4" s="545" t="s">
        <v>679</v>
      </c>
      <c r="F4" s="545"/>
      <c r="G4" s="545" t="s">
        <v>271</v>
      </c>
      <c r="H4" s="564"/>
    </row>
    <row r="5" spans="2:15" ht="34.200000000000003">
      <c r="B5" s="540"/>
      <c r="C5" s="158" t="s">
        <v>14</v>
      </c>
      <c r="D5" s="158" t="s">
        <v>533</v>
      </c>
      <c r="E5" s="158" t="s">
        <v>14</v>
      </c>
      <c r="F5" s="158" t="s">
        <v>533</v>
      </c>
      <c r="G5" s="158" t="s">
        <v>14</v>
      </c>
      <c r="H5" s="143" t="s">
        <v>533</v>
      </c>
    </row>
    <row r="6" spans="2:15" ht="15" customHeight="1">
      <c r="B6" s="270" t="s">
        <v>292</v>
      </c>
      <c r="C6" s="346">
        <v>50905</v>
      </c>
      <c r="D6" s="346">
        <v>12312</v>
      </c>
      <c r="E6" s="346">
        <v>53324</v>
      </c>
      <c r="F6" s="346">
        <v>11273</v>
      </c>
      <c r="G6" s="347" t="s">
        <v>788</v>
      </c>
      <c r="H6" s="347">
        <v>1039</v>
      </c>
    </row>
    <row r="7" spans="2:15" ht="15" customHeight="1">
      <c r="B7" s="153" t="s">
        <v>293</v>
      </c>
      <c r="C7" s="348">
        <v>2904</v>
      </c>
      <c r="D7" s="348">
        <v>725</v>
      </c>
      <c r="E7" s="348">
        <v>2487</v>
      </c>
      <c r="F7" s="348">
        <v>595</v>
      </c>
      <c r="G7" s="319">
        <v>417</v>
      </c>
      <c r="H7" s="319">
        <v>130</v>
      </c>
      <c r="K7" s="376"/>
      <c r="M7" s="378"/>
      <c r="O7" s="379"/>
    </row>
    <row r="8" spans="2:15" ht="15" customHeight="1">
      <c r="B8" s="153" t="s">
        <v>294</v>
      </c>
      <c r="C8" s="349">
        <v>3163</v>
      </c>
      <c r="D8" s="349">
        <v>867</v>
      </c>
      <c r="E8" s="349">
        <v>3086</v>
      </c>
      <c r="F8" s="349">
        <v>832</v>
      </c>
      <c r="G8" s="319">
        <v>77</v>
      </c>
      <c r="H8" s="319">
        <v>35</v>
      </c>
      <c r="K8" s="376"/>
      <c r="M8" s="378"/>
      <c r="O8" s="379"/>
    </row>
    <row r="9" spans="2:15" ht="15" customHeight="1">
      <c r="B9" s="153" t="s">
        <v>295</v>
      </c>
      <c r="C9" s="349">
        <v>2315</v>
      </c>
      <c r="D9" s="349">
        <v>712</v>
      </c>
      <c r="E9" s="349">
        <v>2595</v>
      </c>
      <c r="F9" s="349">
        <v>688</v>
      </c>
      <c r="G9" s="319">
        <v>-280</v>
      </c>
      <c r="H9" s="319">
        <v>24</v>
      </c>
      <c r="K9" s="376"/>
      <c r="M9" s="378"/>
      <c r="O9" s="379"/>
    </row>
    <row r="10" spans="2:15" ht="15" customHeight="1">
      <c r="B10" s="153" t="s">
        <v>296</v>
      </c>
      <c r="C10" s="349">
        <v>677</v>
      </c>
      <c r="D10" s="349">
        <v>216</v>
      </c>
      <c r="E10" s="349">
        <v>633</v>
      </c>
      <c r="F10" s="349">
        <v>129</v>
      </c>
      <c r="G10" s="319">
        <v>44</v>
      </c>
      <c r="H10" s="319">
        <v>87</v>
      </c>
      <c r="K10" s="376"/>
      <c r="M10" s="378"/>
      <c r="O10" s="379"/>
    </row>
    <row r="11" spans="2:15" ht="15" customHeight="1">
      <c r="B11" s="153" t="s">
        <v>297</v>
      </c>
      <c r="C11" s="349">
        <v>1142</v>
      </c>
      <c r="D11" s="349">
        <v>302</v>
      </c>
      <c r="E11" s="349">
        <v>920</v>
      </c>
      <c r="F11" s="349">
        <v>241</v>
      </c>
      <c r="G11" s="319">
        <v>222</v>
      </c>
      <c r="H11" s="319">
        <v>61</v>
      </c>
      <c r="K11" s="376"/>
      <c r="M11" s="378"/>
      <c r="O11" s="379"/>
    </row>
    <row r="12" spans="2:15" ht="15" customHeight="1">
      <c r="B12" s="153" t="s">
        <v>298</v>
      </c>
      <c r="C12" s="349">
        <v>2199</v>
      </c>
      <c r="D12" s="349">
        <v>510</v>
      </c>
      <c r="E12" s="349">
        <v>1670</v>
      </c>
      <c r="F12" s="349">
        <v>471</v>
      </c>
      <c r="G12" s="319">
        <v>529</v>
      </c>
      <c r="H12" s="319">
        <v>39</v>
      </c>
      <c r="K12" s="376"/>
      <c r="M12" s="378"/>
      <c r="O12" s="379"/>
    </row>
    <row r="13" spans="2:15" ht="15" customHeight="1">
      <c r="B13" s="153" t="s">
        <v>299</v>
      </c>
      <c r="C13" s="349">
        <v>1828</v>
      </c>
      <c r="D13" s="349">
        <v>555</v>
      </c>
      <c r="E13" s="349">
        <v>1778</v>
      </c>
      <c r="F13" s="349">
        <v>254</v>
      </c>
      <c r="G13" s="319">
        <v>50</v>
      </c>
      <c r="H13" s="319">
        <v>301</v>
      </c>
      <c r="K13" s="376"/>
      <c r="M13" s="378"/>
      <c r="O13" s="379"/>
    </row>
    <row r="14" spans="2:15" ht="15" customHeight="1">
      <c r="B14" s="153" t="s">
        <v>300</v>
      </c>
      <c r="C14" s="349">
        <v>11353</v>
      </c>
      <c r="D14" s="349">
        <v>2282</v>
      </c>
      <c r="E14" s="349">
        <v>12121</v>
      </c>
      <c r="F14" s="349">
        <v>2389</v>
      </c>
      <c r="G14" s="319">
        <v>-768</v>
      </c>
      <c r="H14" s="319">
        <v>-107</v>
      </c>
      <c r="K14" s="376"/>
      <c r="M14" s="378"/>
      <c r="O14" s="379"/>
    </row>
    <row r="15" spans="2:15" ht="15" customHeight="1">
      <c r="B15" s="153" t="s">
        <v>301</v>
      </c>
      <c r="C15" s="349">
        <v>5948</v>
      </c>
      <c r="D15" s="349">
        <v>1441</v>
      </c>
      <c r="E15" s="349">
        <v>4535</v>
      </c>
      <c r="F15" s="349">
        <v>1093</v>
      </c>
      <c r="G15" s="319">
        <v>1413</v>
      </c>
      <c r="H15" s="319">
        <v>348</v>
      </c>
      <c r="K15" s="376"/>
      <c r="M15" s="378"/>
      <c r="O15" s="379"/>
    </row>
    <row r="16" spans="2:15" ht="15" customHeight="1">
      <c r="B16" s="153" t="s">
        <v>302</v>
      </c>
      <c r="C16" s="349">
        <v>898</v>
      </c>
      <c r="D16" s="349">
        <v>279</v>
      </c>
      <c r="E16" s="349">
        <v>681</v>
      </c>
      <c r="F16" s="349">
        <v>180</v>
      </c>
      <c r="G16" s="319">
        <v>217</v>
      </c>
      <c r="H16" s="319">
        <v>99</v>
      </c>
      <c r="K16" s="376"/>
      <c r="M16" s="378"/>
      <c r="O16" s="379"/>
    </row>
    <row r="17" spans="2:15" ht="15" customHeight="1">
      <c r="B17" s="153" t="s">
        <v>303</v>
      </c>
      <c r="C17" s="349">
        <v>164</v>
      </c>
      <c r="D17" s="349">
        <v>63</v>
      </c>
      <c r="E17" s="349">
        <v>133</v>
      </c>
      <c r="F17" s="349">
        <v>40</v>
      </c>
      <c r="G17" s="319">
        <v>31</v>
      </c>
      <c r="H17" s="319">
        <v>23</v>
      </c>
      <c r="K17" s="376"/>
      <c r="M17" s="378"/>
      <c r="O17" s="379"/>
    </row>
    <row r="18" spans="2:15" ht="15" customHeight="1">
      <c r="B18" s="153" t="s">
        <v>304</v>
      </c>
      <c r="C18" s="349">
        <v>907</v>
      </c>
      <c r="D18" s="349">
        <v>314</v>
      </c>
      <c r="E18" s="349">
        <v>760</v>
      </c>
      <c r="F18" s="349">
        <v>165</v>
      </c>
      <c r="G18" s="319">
        <v>147</v>
      </c>
      <c r="H18" s="319">
        <v>149</v>
      </c>
      <c r="K18" s="376"/>
      <c r="M18" s="378"/>
      <c r="O18" s="379"/>
    </row>
    <row r="19" spans="2:15" ht="15" customHeight="1">
      <c r="B19" s="153" t="s">
        <v>305</v>
      </c>
      <c r="C19" s="349">
        <v>699</v>
      </c>
      <c r="D19" s="349">
        <v>307</v>
      </c>
      <c r="E19" s="349">
        <v>479</v>
      </c>
      <c r="F19" s="349">
        <v>122</v>
      </c>
      <c r="G19" s="319">
        <v>220</v>
      </c>
      <c r="H19" s="319">
        <v>185</v>
      </c>
      <c r="K19" s="376"/>
      <c r="M19" s="378"/>
      <c r="O19" s="379"/>
    </row>
    <row r="20" spans="2:15" ht="15" customHeight="1">
      <c r="B20" s="153" t="s">
        <v>306</v>
      </c>
      <c r="C20" s="349">
        <v>16145</v>
      </c>
      <c r="D20" s="349">
        <v>3518</v>
      </c>
      <c r="E20" s="349">
        <v>21166</v>
      </c>
      <c r="F20" s="349">
        <v>4005</v>
      </c>
      <c r="G20" s="319" t="s">
        <v>790</v>
      </c>
      <c r="H20" s="319">
        <v>-487</v>
      </c>
      <c r="K20" s="376"/>
      <c r="M20" s="378"/>
      <c r="O20" s="379"/>
    </row>
    <row r="21" spans="2:15" ht="15" customHeight="1">
      <c r="B21" s="153" t="s">
        <v>307</v>
      </c>
      <c r="C21" s="349">
        <v>563</v>
      </c>
      <c r="D21" s="349">
        <v>221</v>
      </c>
      <c r="E21" s="349">
        <v>280</v>
      </c>
      <c r="F21" s="349">
        <v>69</v>
      </c>
      <c r="G21" s="319">
        <v>283</v>
      </c>
      <c r="H21" s="319">
        <v>152</v>
      </c>
      <c r="K21" s="376"/>
      <c r="M21" s="378"/>
      <c r="O21" s="379"/>
    </row>
    <row r="22" spans="2:15" ht="15" customHeight="1">
      <c r="B22" s="151" t="s">
        <v>308</v>
      </c>
      <c r="C22" s="350">
        <v>44698</v>
      </c>
      <c r="D22" s="350">
        <v>39828</v>
      </c>
      <c r="E22" s="350">
        <v>29814</v>
      </c>
      <c r="F22" s="350">
        <v>22424</v>
      </c>
      <c r="G22" s="347">
        <v>14884</v>
      </c>
      <c r="H22" s="347">
        <v>17404</v>
      </c>
      <c r="K22" s="376"/>
      <c r="M22" s="378"/>
      <c r="O22" s="379"/>
    </row>
    <row r="23" spans="2:15" ht="15" customHeight="1">
      <c r="B23" s="147" t="s">
        <v>260</v>
      </c>
      <c r="C23" s="349">
        <v>24687</v>
      </c>
      <c r="D23" s="349">
        <v>23160</v>
      </c>
      <c r="E23" s="349">
        <v>18254</v>
      </c>
      <c r="F23" s="349">
        <v>15398</v>
      </c>
      <c r="G23" s="319">
        <v>6433</v>
      </c>
      <c r="H23" s="319">
        <v>7762</v>
      </c>
      <c r="K23" s="128"/>
    </row>
    <row r="24" spans="2:15" ht="15" customHeight="1">
      <c r="B24" s="153" t="s">
        <v>309</v>
      </c>
      <c r="C24" s="349">
        <v>11194</v>
      </c>
      <c r="D24" s="348">
        <v>10288</v>
      </c>
      <c r="E24" s="349">
        <v>11431</v>
      </c>
      <c r="F24" s="348">
        <v>9603</v>
      </c>
      <c r="G24" s="319" t="s">
        <v>789</v>
      </c>
      <c r="H24" s="319">
        <v>685</v>
      </c>
    </row>
    <row r="25" spans="2:15" ht="15" customHeight="1">
      <c r="B25" s="160" t="s">
        <v>183</v>
      </c>
      <c r="C25" s="349">
        <v>163</v>
      </c>
      <c r="D25" s="349">
        <v>127</v>
      </c>
      <c r="E25" s="349">
        <v>163</v>
      </c>
      <c r="F25" s="349">
        <v>104</v>
      </c>
      <c r="G25" s="377">
        <v>0</v>
      </c>
      <c r="H25" s="319">
        <v>23</v>
      </c>
    </row>
    <row r="26" spans="2:15" ht="15" customHeight="1">
      <c r="B26" s="160" t="s">
        <v>184</v>
      </c>
      <c r="C26" s="349">
        <v>1114</v>
      </c>
      <c r="D26" s="349">
        <v>1105</v>
      </c>
      <c r="E26" s="349">
        <v>1104</v>
      </c>
      <c r="F26" s="349">
        <v>1079</v>
      </c>
      <c r="G26" s="319">
        <v>10</v>
      </c>
      <c r="H26" s="319">
        <v>26</v>
      </c>
    </row>
    <row r="27" spans="2:15" ht="15" customHeight="1">
      <c r="B27" s="160" t="s">
        <v>185</v>
      </c>
      <c r="C27" s="349">
        <v>245</v>
      </c>
      <c r="D27" s="349">
        <v>182</v>
      </c>
      <c r="E27" s="349">
        <v>396</v>
      </c>
      <c r="F27" s="349">
        <v>188</v>
      </c>
      <c r="G27" s="319">
        <v>-151</v>
      </c>
      <c r="H27" s="319">
        <v>-6</v>
      </c>
    </row>
    <row r="28" spans="2:15" ht="15" customHeight="1">
      <c r="B28" s="160" t="s">
        <v>186</v>
      </c>
      <c r="C28" s="349">
        <v>33</v>
      </c>
      <c r="D28" s="349">
        <v>28</v>
      </c>
      <c r="E28" s="349">
        <v>32</v>
      </c>
      <c r="F28" s="349">
        <v>31</v>
      </c>
      <c r="G28" s="319">
        <v>1</v>
      </c>
      <c r="H28" s="319">
        <v>-3</v>
      </c>
    </row>
    <row r="29" spans="2:15" ht="15" customHeight="1">
      <c r="B29" s="160" t="s">
        <v>187</v>
      </c>
      <c r="C29" s="349">
        <v>93</v>
      </c>
      <c r="D29" s="349">
        <v>79</v>
      </c>
      <c r="E29" s="349">
        <v>84</v>
      </c>
      <c r="F29" s="349">
        <v>67</v>
      </c>
      <c r="G29" s="319">
        <v>9</v>
      </c>
      <c r="H29" s="319">
        <v>12</v>
      </c>
    </row>
    <row r="30" spans="2:15" ht="15" customHeight="1">
      <c r="B30" s="160" t="s">
        <v>188</v>
      </c>
      <c r="C30" s="349">
        <v>740</v>
      </c>
      <c r="D30" s="349">
        <v>641</v>
      </c>
      <c r="E30" s="349">
        <v>687</v>
      </c>
      <c r="F30" s="349">
        <v>551</v>
      </c>
      <c r="G30" s="319">
        <v>53</v>
      </c>
      <c r="H30" s="319">
        <v>90</v>
      </c>
    </row>
    <row r="31" spans="2:15" ht="15" customHeight="1">
      <c r="B31" s="160" t="s">
        <v>189</v>
      </c>
      <c r="C31" s="349">
        <v>300</v>
      </c>
      <c r="D31" s="349">
        <v>282</v>
      </c>
      <c r="E31" s="349">
        <v>320</v>
      </c>
      <c r="F31" s="349">
        <v>274</v>
      </c>
      <c r="G31" s="319">
        <v>-20</v>
      </c>
      <c r="H31" s="319">
        <v>8</v>
      </c>
    </row>
    <row r="32" spans="2:15" ht="15" customHeight="1">
      <c r="B32" s="160" t="s">
        <v>190</v>
      </c>
      <c r="C32" s="349">
        <v>110</v>
      </c>
      <c r="D32" s="349">
        <v>86</v>
      </c>
      <c r="E32" s="349">
        <v>79</v>
      </c>
      <c r="F32" s="349">
        <v>54</v>
      </c>
      <c r="G32" s="319">
        <v>31</v>
      </c>
      <c r="H32" s="319">
        <v>32</v>
      </c>
    </row>
    <row r="33" spans="2:8" ht="15" customHeight="1">
      <c r="B33" s="160" t="s">
        <v>191</v>
      </c>
      <c r="C33" s="349">
        <v>998</v>
      </c>
      <c r="D33" s="349">
        <v>959</v>
      </c>
      <c r="E33" s="349">
        <v>719</v>
      </c>
      <c r="F33" s="349">
        <v>620</v>
      </c>
      <c r="G33" s="319">
        <v>279</v>
      </c>
      <c r="H33" s="319">
        <v>339</v>
      </c>
    </row>
    <row r="34" spans="2:8" ht="15" customHeight="1">
      <c r="B34" s="160" t="s">
        <v>192</v>
      </c>
      <c r="C34" s="349">
        <v>155</v>
      </c>
      <c r="D34" s="349">
        <v>153</v>
      </c>
      <c r="E34" s="349">
        <v>285</v>
      </c>
      <c r="F34" s="349">
        <v>270</v>
      </c>
      <c r="G34" s="319">
        <v>-130</v>
      </c>
      <c r="H34" s="319">
        <v>-117</v>
      </c>
    </row>
    <row r="35" spans="2:8" ht="15" customHeight="1">
      <c r="B35" s="160" t="s">
        <v>193</v>
      </c>
      <c r="C35" s="349">
        <v>140</v>
      </c>
      <c r="D35" s="349">
        <v>135</v>
      </c>
      <c r="E35" s="349">
        <v>107</v>
      </c>
      <c r="F35" s="349">
        <v>101</v>
      </c>
      <c r="G35" s="319">
        <v>33</v>
      </c>
      <c r="H35" s="319">
        <v>34</v>
      </c>
    </row>
    <row r="36" spans="2:8" ht="15" customHeight="1">
      <c r="B36" s="160" t="s">
        <v>194</v>
      </c>
      <c r="C36" s="349">
        <v>104</v>
      </c>
      <c r="D36" s="349">
        <v>104</v>
      </c>
      <c r="E36" s="349">
        <v>122</v>
      </c>
      <c r="F36" s="349">
        <v>119</v>
      </c>
      <c r="G36" s="319">
        <v>-18</v>
      </c>
      <c r="H36" s="319">
        <v>-15</v>
      </c>
    </row>
    <row r="37" spans="2:8" ht="15" customHeight="1">
      <c r="B37" s="160" t="s">
        <v>195</v>
      </c>
      <c r="C37" s="349">
        <v>50</v>
      </c>
      <c r="D37" s="349">
        <v>43</v>
      </c>
      <c r="E37" s="349">
        <v>38</v>
      </c>
      <c r="F37" s="349">
        <v>22</v>
      </c>
      <c r="G37" s="319">
        <v>12</v>
      </c>
      <c r="H37" s="319">
        <v>21</v>
      </c>
    </row>
    <row r="38" spans="2:8" ht="15" customHeight="1">
      <c r="B38" s="160" t="s">
        <v>196</v>
      </c>
      <c r="C38" s="349">
        <v>21</v>
      </c>
      <c r="D38" s="349">
        <v>19</v>
      </c>
      <c r="E38" s="349">
        <v>18</v>
      </c>
      <c r="F38" s="349">
        <v>9</v>
      </c>
      <c r="G38" s="319">
        <v>3</v>
      </c>
      <c r="H38" s="319">
        <v>10</v>
      </c>
    </row>
    <row r="39" spans="2:8" ht="15" customHeight="1">
      <c r="B39" s="160" t="s">
        <v>197</v>
      </c>
      <c r="C39" s="349">
        <v>493</v>
      </c>
      <c r="D39" s="349">
        <v>385</v>
      </c>
      <c r="E39" s="349">
        <v>462</v>
      </c>
      <c r="F39" s="349">
        <v>335</v>
      </c>
      <c r="G39" s="319">
        <v>31</v>
      </c>
      <c r="H39" s="319">
        <v>50</v>
      </c>
    </row>
    <row r="40" spans="2:8" ht="15" customHeight="1">
      <c r="B40" s="160" t="s">
        <v>198</v>
      </c>
      <c r="C40" s="349">
        <v>513</v>
      </c>
      <c r="D40" s="349">
        <v>356</v>
      </c>
      <c r="E40" s="349">
        <v>658</v>
      </c>
      <c r="F40" s="349">
        <v>379</v>
      </c>
      <c r="G40" s="319">
        <v>-145</v>
      </c>
      <c r="H40" s="319">
        <v>-23</v>
      </c>
    </row>
    <row r="41" spans="2:8" ht="15" customHeight="1">
      <c r="B41" s="160" t="s">
        <v>135</v>
      </c>
      <c r="C41" s="349">
        <v>1643</v>
      </c>
      <c r="D41" s="349">
        <v>1596</v>
      </c>
      <c r="E41" s="349">
        <v>1916</v>
      </c>
      <c r="F41" s="349">
        <v>1808</v>
      </c>
      <c r="G41" s="319">
        <v>-273</v>
      </c>
      <c r="H41" s="319">
        <v>-212</v>
      </c>
    </row>
    <row r="42" spans="2:8" ht="15" customHeight="1">
      <c r="B42" s="160" t="s">
        <v>199</v>
      </c>
      <c r="C42" s="349">
        <v>729</v>
      </c>
      <c r="D42" s="349">
        <v>682</v>
      </c>
      <c r="E42" s="349">
        <v>514</v>
      </c>
      <c r="F42" s="349">
        <v>424</v>
      </c>
      <c r="G42" s="319">
        <v>215</v>
      </c>
      <c r="H42" s="319">
        <v>258</v>
      </c>
    </row>
    <row r="43" spans="2:8" ht="15" customHeight="1">
      <c r="B43" s="160" t="s">
        <v>200</v>
      </c>
      <c r="C43" s="349">
        <v>1711</v>
      </c>
      <c r="D43" s="349">
        <v>1701</v>
      </c>
      <c r="E43" s="349">
        <v>1905</v>
      </c>
      <c r="F43" s="349">
        <v>1886</v>
      </c>
      <c r="G43" s="319">
        <v>-194</v>
      </c>
      <c r="H43" s="319">
        <v>-185</v>
      </c>
    </row>
    <row r="44" spans="2:8" ht="15" customHeight="1">
      <c r="B44" s="160" t="s">
        <v>201</v>
      </c>
      <c r="C44" s="349">
        <v>260</v>
      </c>
      <c r="D44" s="349">
        <v>216</v>
      </c>
      <c r="E44" s="349">
        <v>238</v>
      </c>
      <c r="F44" s="349">
        <v>152</v>
      </c>
      <c r="G44" s="319">
        <v>22</v>
      </c>
      <c r="H44" s="319">
        <v>64</v>
      </c>
    </row>
    <row r="45" spans="2:8" ht="15" customHeight="1">
      <c r="B45" s="160" t="s">
        <v>202</v>
      </c>
      <c r="C45" s="349">
        <v>100</v>
      </c>
      <c r="D45" s="349">
        <v>100</v>
      </c>
      <c r="E45" s="349">
        <v>63</v>
      </c>
      <c r="F45" s="349">
        <v>60</v>
      </c>
      <c r="G45" s="319">
        <v>37</v>
      </c>
      <c r="H45" s="319">
        <v>40</v>
      </c>
    </row>
    <row r="46" spans="2:8" ht="15" customHeight="1">
      <c r="B46" s="160" t="s">
        <v>203</v>
      </c>
      <c r="C46" s="349">
        <v>51</v>
      </c>
      <c r="D46" s="349">
        <v>50</v>
      </c>
      <c r="E46" s="349">
        <v>22</v>
      </c>
      <c r="F46" s="349">
        <v>21</v>
      </c>
      <c r="G46" s="319">
        <v>29</v>
      </c>
      <c r="H46" s="319">
        <v>29</v>
      </c>
    </row>
    <row r="47" spans="2:8" ht="15" customHeight="1">
      <c r="B47" s="160" t="s">
        <v>204</v>
      </c>
      <c r="C47" s="349">
        <v>1070</v>
      </c>
      <c r="D47" s="349">
        <v>920</v>
      </c>
      <c r="E47" s="349">
        <v>1189</v>
      </c>
      <c r="F47" s="349">
        <v>795</v>
      </c>
      <c r="G47" s="319">
        <v>-119</v>
      </c>
      <c r="H47" s="319">
        <v>125</v>
      </c>
    </row>
    <row r="48" spans="2:8" ht="15" customHeight="1">
      <c r="B48" s="160" t="s">
        <v>310</v>
      </c>
      <c r="C48" s="349">
        <v>131</v>
      </c>
      <c r="D48" s="349">
        <v>126</v>
      </c>
      <c r="E48" s="349">
        <v>88</v>
      </c>
      <c r="F48" s="349">
        <v>76</v>
      </c>
      <c r="G48" s="319">
        <v>43</v>
      </c>
      <c r="H48" s="319">
        <v>50</v>
      </c>
    </row>
    <row r="49" spans="2:8" ht="15" customHeight="1">
      <c r="B49" s="160" t="s">
        <v>206</v>
      </c>
      <c r="C49" s="349">
        <v>205</v>
      </c>
      <c r="D49" s="349">
        <v>199</v>
      </c>
      <c r="E49" s="349">
        <v>173</v>
      </c>
      <c r="F49" s="349">
        <v>160</v>
      </c>
      <c r="G49" s="319">
        <v>32</v>
      </c>
      <c r="H49" s="319">
        <v>39</v>
      </c>
    </row>
    <row r="50" spans="2:8" ht="15" customHeight="1">
      <c r="B50" s="160" t="s">
        <v>207</v>
      </c>
      <c r="C50" s="349">
        <v>22</v>
      </c>
      <c r="D50" s="349">
        <v>14</v>
      </c>
      <c r="E50" s="349">
        <v>49</v>
      </c>
      <c r="F50" s="349">
        <v>18</v>
      </c>
      <c r="G50" s="319">
        <v>-27</v>
      </c>
      <c r="H50" s="319">
        <v>-4</v>
      </c>
    </row>
    <row r="51" spans="2:8" ht="15" customHeight="1">
      <c r="B51" s="160"/>
      <c r="C51" s="349"/>
      <c r="D51" s="349"/>
      <c r="E51" s="349"/>
      <c r="F51" s="349"/>
      <c r="G51" s="319"/>
      <c r="H51" s="319"/>
    </row>
    <row r="52" spans="2:8" ht="15" customHeight="1">
      <c r="B52" s="153" t="s">
        <v>311</v>
      </c>
      <c r="C52" s="349">
        <v>13493</v>
      </c>
      <c r="D52" s="349">
        <v>12872</v>
      </c>
      <c r="E52" s="349">
        <v>6823</v>
      </c>
      <c r="F52" s="349">
        <v>5795</v>
      </c>
      <c r="G52" s="319">
        <v>6196</v>
      </c>
      <c r="H52" s="319">
        <v>7077</v>
      </c>
    </row>
    <row r="53" spans="2:8" ht="15" customHeight="1">
      <c r="B53" s="160" t="s">
        <v>312</v>
      </c>
      <c r="C53" s="349"/>
      <c r="D53" s="349"/>
      <c r="E53" s="349"/>
      <c r="F53" s="349"/>
      <c r="G53" s="319"/>
      <c r="H53" s="319"/>
    </row>
    <row r="54" spans="2:8" ht="15" customHeight="1">
      <c r="B54" s="160" t="s">
        <v>214</v>
      </c>
      <c r="C54" s="349">
        <v>473</v>
      </c>
      <c r="D54" s="349">
        <v>448</v>
      </c>
      <c r="E54" s="349">
        <v>328</v>
      </c>
      <c r="F54" s="349">
        <v>249</v>
      </c>
      <c r="G54" s="319">
        <v>145</v>
      </c>
      <c r="H54" s="319">
        <v>199</v>
      </c>
    </row>
    <row r="55" spans="2:8" ht="15" customHeight="1">
      <c r="B55" s="160" t="s">
        <v>211</v>
      </c>
      <c r="C55" s="349">
        <v>233</v>
      </c>
      <c r="D55" s="349">
        <v>230</v>
      </c>
      <c r="E55" s="349">
        <v>58</v>
      </c>
      <c r="F55" s="349">
        <v>56</v>
      </c>
      <c r="G55" s="319">
        <v>175</v>
      </c>
      <c r="H55" s="319">
        <v>174</v>
      </c>
    </row>
    <row r="56" spans="2:8" ht="15" customHeight="1">
      <c r="B56" s="160" t="s">
        <v>313</v>
      </c>
      <c r="C56" s="349">
        <v>487</v>
      </c>
      <c r="D56" s="349">
        <v>482</v>
      </c>
      <c r="E56" s="349">
        <v>324</v>
      </c>
      <c r="F56" s="349">
        <v>320</v>
      </c>
      <c r="G56" s="319">
        <v>163</v>
      </c>
      <c r="H56" s="319">
        <v>162</v>
      </c>
    </row>
    <row r="57" spans="2:8" ht="15" customHeight="1">
      <c r="B57" s="160" t="s">
        <v>314</v>
      </c>
      <c r="C57" s="349">
        <v>69</v>
      </c>
      <c r="D57" s="349">
        <v>69</v>
      </c>
      <c r="E57" s="349">
        <v>48</v>
      </c>
      <c r="F57" s="349">
        <v>45</v>
      </c>
      <c r="G57" s="319">
        <v>21</v>
      </c>
      <c r="H57" s="319">
        <v>24</v>
      </c>
    </row>
    <row r="58" spans="2:8" ht="15" customHeight="1">
      <c r="B58" s="160" t="s">
        <v>134</v>
      </c>
      <c r="C58" s="349">
        <v>2859</v>
      </c>
      <c r="D58" s="349">
        <v>2699</v>
      </c>
      <c r="E58" s="349">
        <v>1260</v>
      </c>
      <c r="F58" s="349">
        <v>1129</v>
      </c>
      <c r="G58" s="319">
        <v>1599</v>
      </c>
      <c r="H58" s="319">
        <v>1570</v>
      </c>
    </row>
    <row r="59" spans="2:8" ht="15" customHeight="1">
      <c r="B59" s="147" t="s">
        <v>217</v>
      </c>
      <c r="C59" s="349">
        <v>2940</v>
      </c>
      <c r="D59" s="349">
        <v>2783</v>
      </c>
      <c r="E59" s="349">
        <v>986</v>
      </c>
      <c r="F59" s="349">
        <v>820</v>
      </c>
      <c r="G59" s="319">
        <v>1954</v>
      </c>
      <c r="H59" s="319">
        <v>1963</v>
      </c>
    </row>
    <row r="60" spans="2:8" ht="15" customHeight="1">
      <c r="B60" s="147" t="s">
        <v>227</v>
      </c>
      <c r="C60" s="349">
        <v>2285</v>
      </c>
      <c r="D60" s="349">
        <v>1883</v>
      </c>
      <c r="E60" s="349">
        <v>1778</v>
      </c>
      <c r="F60" s="349">
        <v>1190</v>
      </c>
      <c r="G60" s="319">
        <v>507</v>
      </c>
      <c r="H60" s="319">
        <v>693</v>
      </c>
    </row>
    <row r="61" spans="2:8" ht="15" customHeight="1">
      <c r="B61" s="147" t="s">
        <v>236</v>
      </c>
      <c r="C61" s="349">
        <v>11555</v>
      </c>
      <c r="D61" s="349">
        <v>11132</v>
      </c>
      <c r="E61" s="349">
        <v>4278</v>
      </c>
      <c r="F61" s="349">
        <v>3670</v>
      </c>
      <c r="G61" s="319">
        <v>7277</v>
      </c>
      <c r="H61" s="319">
        <v>7462</v>
      </c>
    </row>
    <row r="62" spans="2:8" ht="15" customHeight="1">
      <c r="B62" s="147" t="s">
        <v>252</v>
      </c>
      <c r="C62" s="349">
        <v>202</v>
      </c>
      <c r="D62" s="349">
        <v>111</v>
      </c>
      <c r="E62" s="349">
        <v>224</v>
      </c>
      <c r="F62" s="349">
        <v>72</v>
      </c>
      <c r="G62" s="319">
        <v>-22</v>
      </c>
      <c r="H62" s="319">
        <v>39</v>
      </c>
    </row>
    <row r="63" spans="2:8" ht="15" customHeight="1">
      <c r="B63" s="147" t="s">
        <v>688</v>
      </c>
      <c r="C63" s="349">
        <v>3029</v>
      </c>
      <c r="D63" s="349">
        <v>759</v>
      </c>
      <c r="E63" s="349">
        <v>4294</v>
      </c>
      <c r="F63" s="349">
        <v>1274</v>
      </c>
      <c r="G63" s="319" t="s">
        <v>791</v>
      </c>
      <c r="H63" s="319" t="s">
        <v>792</v>
      </c>
    </row>
    <row r="64" spans="2:8" ht="15" customHeight="1">
      <c r="B64" s="252" t="s">
        <v>0</v>
      </c>
      <c r="C64" s="351">
        <v>95603</v>
      </c>
      <c r="D64" s="351">
        <v>52140</v>
      </c>
      <c r="E64" s="351">
        <v>83138</v>
      </c>
      <c r="F64" s="351">
        <v>33697</v>
      </c>
      <c r="G64" s="321">
        <v>12465</v>
      </c>
      <c r="H64" s="321">
        <v>18443</v>
      </c>
    </row>
    <row r="65" spans="2:8">
      <c r="B65" s="598"/>
      <c r="C65" s="598"/>
      <c r="D65" s="598"/>
      <c r="E65" s="598"/>
      <c r="F65" s="598"/>
      <c r="G65" s="598"/>
      <c r="H65" s="598"/>
    </row>
    <row r="66" spans="2:8">
      <c r="B66" s="582" t="s">
        <v>689</v>
      </c>
      <c r="C66" s="582"/>
      <c r="D66" s="582"/>
      <c r="E66" s="582"/>
      <c r="F66" s="582"/>
      <c r="G66" s="582"/>
      <c r="H66" s="582"/>
    </row>
    <row r="67" spans="2:8">
      <c r="B67" s="110" t="s">
        <v>690</v>
      </c>
      <c r="C67" s="110"/>
      <c r="D67" s="110"/>
      <c r="E67" s="110"/>
      <c r="F67" s="110"/>
      <c r="G67" s="110"/>
      <c r="H67" s="110"/>
    </row>
    <row r="68" spans="2:8">
      <c r="B68" s="110"/>
      <c r="C68" s="110"/>
      <c r="D68" s="110"/>
      <c r="E68" s="110"/>
      <c r="F68" s="110"/>
      <c r="G68" s="110"/>
      <c r="H68" s="196" t="s">
        <v>736</v>
      </c>
    </row>
    <row r="69" spans="2:8">
      <c r="H69" s="77"/>
    </row>
  </sheetData>
  <mergeCells count="7">
    <mergeCell ref="B3:H3"/>
    <mergeCell ref="B66:H66"/>
    <mergeCell ref="B4:B5"/>
    <mergeCell ref="C4:D4"/>
    <mergeCell ref="E4:F4"/>
    <mergeCell ref="G4:H4"/>
    <mergeCell ref="B65:H65"/>
  </mergeCells>
  <hyperlinks>
    <hyperlink ref="H68" location="Inhaltsverzeichnis!A1" display="› Zurück zum Inhaltsverzeichnis" xr:uid="{D3BA0724-A368-4411-810A-C0DDAB2C9928}"/>
  </hyperlinks>
  <pageMargins left="0.7" right="0.7" top="0.78740157499999996" bottom="0.78740157499999996"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807F4-8055-4302-8B39-F4155EB3349C}">
  <dimension ref="B1:S72"/>
  <sheetViews>
    <sheetView zoomScaleNormal="100" workbookViewId="0">
      <pane ySplit="6" topLeftCell="A7" activePane="bottomLeft" state="frozen"/>
      <selection activeCell="G70" sqref="G70"/>
      <selection pane="bottomLeft" activeCell="I72" sqref="I72"/>
    </sheetView>
  </sheetViews>
  <sheetFormatPr baseColWidth="10" defaultColWidth="11.375" defaultRowHeight="11.4"/>
  <cols>
    <col min="1" max="1" width="2.75" style="2" customWidth="1"/>
    <col min="2" max="2" width="14.625" style="2" customWidth="1"/>
    <col min="3" max="8" width="13.75" style="2" customWidth="1"/>
    <col min="9" max="9" width="15" style="2" customWidth="1"/>
    <col min="10" max="16384" width="11.375" style="2"/>
  </cols>
  <sheetData>
    <row r="1" spans="2:11" s="5" customFormat="1" ht="14.1" customHeight="1">
      <c r="B1" s="450"/>
      <c r="C1" s="450"/>
      <c r="D1" s="450"/>
      <c r="E1" s="450"/>
      <c r="F1" s="450"/>
      <c r="G1" s="450"/>
      <c r="H1" s="450"/>
      <c r="I1" s="101"/>
    </row>
    <row r="2" spans="2:11" s="94" customFormat="1" ht="20.100000000000001" customHeight="1">
      <c r="B2" s="451" t="s">
        <v>337</v>
      </c>
      <c r="C2" s="102"/>
      <c r="D2" s="102"/>
      <c r="E2" s="102"/>
      <c r="F2" s="102"/>
      <c r="G2" s="102"/>
      <c r="H2" s="102"/>
      <c r="I2" s="102"/>
    </row>
    <row r="3" spans="2:11" s="83" customFormat="1" ht="50.1" customHeight="1">
      <c r="B3" s="600" t="s">
        <v>840</v>
      </c>
      <c r="C3" s="600"/>
      <c r="D3" s="600"/>
      <c r="E3" s="600"/>
      <c r="F3" s="600"/>
      <c r="G3" s="600"/>
      <c r="H3" s="600"/>
      <c r="I3" s="600"/>
      <c r="J3" s="85"/>
      <c r="K3" s="85"/>
    </row>
    <row r="4" spans="2:11" ht="25.2" customHeight="1">
      <c r="B4" s="572" t="s">
        <v>24</v>
      </c>
      <c r="C4" s="573" t="s">
        <v>315</v>
      </c>
      <c r="D4" s="573" t="s">
        <v>841</v>
      </c>
      <c r="E4" s="573"/>
      <c r="F4" s="573"/>
      <c r="G4" s="573"/>
      <c r="H4" s="573"/>
      <c r="I4" s="544" t="s">
        <v>842</v>
      </c>
    </row>
    <row r="5" spans="2:11" ht="18" customHeight="1">
      <c r="B5" s="572"/>
      <c r="C5" s="573"/>
      <c r="D5" s="438">
        <v>1</v>
      </c>
      <c r="E5" s="438">
        <v>2</v>
      </c>
      <c r="F5" s="438">
        <v>3</v>
      </c>
      <c r="G5" s="438">
        <v>4</v>
      </c>
      <c r="H5" s="438" t="s">
        <v>843</v>
      </c>
      <c r="I5" s="544"/>
    </row>
    <row r="6" spans="2:11" ht="18" customHeight="1">
      <c r="B6" s="572"/>
      <c r="C6" s="601">
        <v>1000</v>
      </c>
      <c r="D6" s="601"/>
      <c r="E6" s="601"/>
      <c r="F6" s="601"/>
      <c r="G6" s="601"/>
      <c r="H6" s="601"/>
      <c r="I6" s="544"/>
    </row>
    <row r="7" spans="2:11" ht="15" customHeight="1">
      <c r="B7" s="452">
        <v>1970</v>
      </c>
      <c r="C7" s="453">
        <v>796</v>
      </c>
      <c r="D7" s="453">
        <v>285</v>
      </c>
      <c r="E7" s="453">
        <v>240</v>
      </c>
      <c r="F7" s="453">
        <v>137</v>
      </c>
      <c r="G7" s="453">
        <v>92</v>
      </c>
      <c r="H7" s="453">
        <v>43</v>
      </c>
      <c r="I7" s="454">
        <v>2.25</v>
      </c>
    </row>
    <row r="8" spans="2:11" ht="15" customHeight="1">
      <c r="B8" s="455"/>
      <c r="C8" s="453"/>
      <c r="D8" s="453"/>
      <c r="E8" s="453"/>
      <c r="F8" s="453"/>
      <c r="G8" s="453"/>
      <c r="H8" s="453"/>
      <c r="I8" s="454"/>
    </row>
    <row r="9" spans="2:11" ht="15" customHeight="1">
      <c r="B9" s="455">
        <v>1976</v>
      </c>
      <c r="C9" s="453">
        <v>809</v>
      </c>
      <c r="D9" s="453">
        <v>321</v>
      </c>
      <c r="E9" s="453">
        <v>255</v>
      </c>
      <c r="F9" s="453">
        <v>115</v>
      </c>
      <c r="G9" s="453">
        <v>89</v>
      </c>
      <c r="H9" s="453">
        <v>30</v>
      </c>
      <c r="I9" s="454">
        <v>2.09</v>
      </c>
    </row>
    <row r="10" spans="2:11" ht="15" customHeight="1">
      <c r="B10" s="455">
        <v>1977</v>
      </c>
      <c r="C10" s="453">
        <v>818</v>
      </c>
      <c r="D10" s="453">
        <v>333</v>
      </c>
      <c r="E10" s="453">
        <v>249</v>
      </c>
      <c r="F10" s="453">
        <v>121</v>
      </c>
      <c r="G10" s="453">
        <v>87</v>
      </c>
      <c r="H10" s="453">
        <v>29</v>
      </c>
      <c r="I10" s="454">
        <v>2.0699999999999998</v>
      </c>
    </row>
    <row r="11" spans="2:11" ht="15" customHeight="1">
      <c r="B11" s="455">
        <v>1978</v>
      </c>
      <c r="C11" s="453">
        <v>819</v>
      </c>
      <c r="D11" s="453">
        <v>337</v>
      </c>
      <c r="E11" s="453">
        <v>256</v>
      </c>
      <c r="F11" s="453">
        <v>115</v>
      </c>
      <c r="G11" s="453">
        <v>85</v>
      </c>
      <c r="H11" s="453">
        <v>26</v>
      </c>
      <c r="I11" s="454">
        <v>2.04</v>
      </c>
    </row>
    <row r="12" spans="2:11" ht="15" customHeight="1">
      <c r="B12" s="455">
        <v>1979</v>
      </c>
      <c r="C12" s="453">
        <v>801</v>
      </c>
      <c r="D12" s="453">
        <v>328</v>
      </c>
      <c r="E12" s="453">
        <v>250</v>
      </c>
      <c r="F12" s="453">
        <v>111</v>
      </c>
      <c r="G12" s="453">
        <v>83</v>
      </c>
      <c r="H12" s="453">
        <v>29</v>
      </c>
      <c r="I12" s="454">
        <v>2.06</v>
      </c>
    </row>
    <row r="13" spans="2:11" ht="15" customHeight="1">
      <c r="B13" s="455"/>
      <c r="C13" s="453"/>
      <c r="D13" s="453"/>
      <c r="E13" s="453"/>
      <c r="F13" s="453"/>
      <c r="G13" s="453"/>
      <c r="H13" s="453"/>
      <c r="I13" s="454"/>
    </row>
    <row r="14" spans="2:11" ht="15" customHeight="1">
      <c r="B14" s="455">
        <v>1980</v>
      </c>
      <c r="C14" s="453">
        <v>808</v>
      </c>
      <c r="D14" s="453">
        <v>334</v>
      </c>
      <c r="E14" s="453">
        <v>255</v>
      </c>
      <c r="F14" s="453">
        <v>111</v>
      </c>
      <c r="G14" s="453">
        <v>80</v>
      </c>
      <c r="H14" s="453">
        <v>27</v>
      </c>
      <c r="I14" s="454">
        <v>2.0099999999999998</v>
      </c>
    </row>
    <row r="15" spans="2:11" ht="15" customHeight="1">
      <c r="B15" s="455">
        <v>1981</v>
      </c>
      <c r="C15" s="453">
        <v>794</v>
      </c>
      <c r="D15" s="453">
        <v>327</v>
      </c>
      <c r="E15" s="453">
        <v>252</v>
      </c>
      <c r="F15" s="453">
        <v>106</v>
      </c>
      <c r="G15" s="453">
        <v>77</v>
      </c>
      <c r="H15" s="453">
        <v>32</v>
      </c>
      <c r="I15" s="454">
        <v>2.0499999999999998</v>
      </c>
    </row>
    <row r="16" spans="2:11" ht="15" customHeight="1">
      <c r="B16" s="455">
        <v>1982</v>
      </c>
      <c r="C16" s="453">
        <v>790</v>
      </c>
      <c r="D16" s="453">
        <v>321</v>
      </c>
      <c r="E16" s="453">
        <v>250</v>
      </c>
      <c r="F16" s="453">
        <v>112</v>
      </c>
      <c r="G16" s="453">
        <v>76</v>
      </c>
      <c r="H16" s="453">
        <v>30</v>
      </c>
      <c r="I16" s="454">
        <v>2.06</v>
      </c>
    </row>
    <row r="17" spans="2:9" ht="15" customHeight="1">
      <c r="B17" s="455" t="s">
        <v>844</v>
      </c>
      <c r="C17" s="456" t="s">
        <v>137</v>
      </c>
      <c r="D17" s="456" t="s">
        <v>137</v>
      </c>
      <c r="E17" s="456" t="s">
        <v>137</v>
      </c>
      <c r="F17" s="456" t="s">
        <v>137</v>
      </c>
      <c r="G17" s="456" t="s">
        <v>137</v>
      </c>
      <c r="H17" s="456" t="s">
        <v>137</v>
      </c>
      <c r="I17" s="457" t="s">
        <v>137</v>
      </c>
    </row>
    <row r="18" spans="2:9" ht="15" customHeight="1">
      <c r="B18" s="455" t="s">
        <v>845</v>
      </c>
      <c r="C18" s="456" t="s">
        <v>137</v>
      </c>
      <c r="D18" s="456" t="s">
        <v>137</v>
      </c>
      <c r="E18" s="456" t="s">
        <v>137</v>
      </c>
      <c r="F18" s="456" t="s">
        <v>137</v>
      </c>
      <c r="G18" s="456" t="s">
        <v>137</v>
      </c>
      <c r="H18" s="456" t="s">
        <v>137</v>
      </c>
      <c r="I18" s="457" t="s">
        <v>137</v>
      </c>
    </row>
    <row r="19" spans="2:9" ht="15" customHeight="1">
      <c r="B19" s="455"/>
      <c r="C19" s="453"/>
      <c r="D19" s="453"/>
      <c r="E19" s="453"/>
      <c r="F19" s="453"/>
      <c r="G19" s="453"/>
      <c r="H19" s="453"/>
      <c r="I19" s="454"/>
    </row>
    <row r="20" spans="2:9" ht="15" customHeight="1">
      <c r="B20" s="455">
        <v>1985</v>
      </c>
      <c r="C20" s="453">
        <v>816</v>
      </c>
      <c r="D20" s="453">
        <v>365</v>
      </c>
      <c r="E20" s="453">
        <v>253</v>
      </c>
      <c r="F20" s="453">
        <v>106</v>
      </c>
      <c r="G20" s="453">
        <v>69</v>
      </c>
      <c r="H20" s="453">
        <v>22</v>
      </c>
      <c r="I20" s="454">
        <v>1.94</v>
      </c>
    </row>
    <row r="21" spans="2:9" ht="15" customHeight="1">
      <c r="B21" s="455">
        <v>1986</v>
      </c>
      <c r="C21" s="453">
        <v>826</v>
      </c>
      <c r="D21" s="453">
        <v>378</v>
      </c>
      <c r="E21" s="453">
        <v>249</v>
      </c>
      <c r="F21" s="453">
        <v>109</v>
      </c>
      <c r="G21" s="453">
        <v>69</v>
      </c>
      <c r="H21" s="453">
        <v>21</v>
      </c>
      <c r="I21" s="454">
        <v>1.93</v>
      </c>
    </row>
    <row r="22" spans="2:9" ht="15" customHeight="1">
      <c r="B22" s="455">
        <v>1987</v>
      </c>
      <c r="C22" s="453">
        <v>843</v>
      </c>
      <c r="D22" s="453">
        <v>399</v>
      </c>
      <c r="E22" s="453">
        <v>251</v>
      </c>
      <c r="F22" s="453">
        <v>110</v>
      </c>
      <c r="G22" s="453">
        <v>63</v>
      </c>
      <c r="H22" s="453">
        <v>20</v>
      </c>
      <c r="I22" s="454">
        <v>1.88</v>
      </c>
    </row>
    <row r="23" spans="2:9" ht="15" customHeight="1">
      <c r="B23" s="455">
        <v>1988</v>
      </c>
      <c r="C23" s="453">
        <v>866</v>
      </c>
      <c r="D23" s="453">
        <v>412</v>
      </c>
      <c r="E23" s="453">
        <v>268</v>
      </c>
      <c r="F23" s="453">
        <v>104</v>
      </c>
      <c r="G23" s="453">
        <v>63</v>
      </c>
      <c r="H23" s="453">
        <v>20</v>
      </c>
      <c r="I23" s="454">
        <v>1.85</v>
      </c>
    </row>
    <row r="24" spans="2:9" ht="15" customHeight="1">
      <c r="B24" s="455">
        <v>1989</v>
      </c>
      <c r="C24" s="453">
        <v>889</v>
      </c>
      <c r="D24" s="453">
        <v>433</v>
      </c>
      <c r="E24" s="453">
        <v>270</v>
      </c>
      <c r="F24" s="453">
        <v>107</v>
      </c>
      <c r="G24" s="453">
        <v>60</v>
      </c>
      <c r="H24" s="453">
        <v>19</v>
      </c>
      <c r="I24" s="454">
        <v>1.84</v>
      </c>
    </row>
    <row r="25" spans="2:9" ht="15" customHeight="1">
      <c r="B25" s="455"/>
      <c r="C25" s="453"/>
      <c r="D25" s="453"/>
      <c r="E25" s="453"/>
      <c r="F25" s="453"/>
      <c r="G25" s="453"/>
      <c r="H25" s="453"/>
      <c r="I25" s="454"/>
    </row>
    <row r="26" spans="2:9" ht="15" customHeight="1">
      <c r="B26" s="455">
        <v>1990</v>
      </c>
      <c r="C26" s="453">
        <v>864</v>
      </c>
      <c r="D26" s="453">
        <v>400</v>
      </c>
      <c r="E26" s="453">
        <v>269</v>
      </c>
      <c r="F26" s="453">
        <v>105</v>
      </c>
      <c r="G26" s="453">
        <v>67</v>
      </c>
      <c r="H26" s="453">
        <v>23</v>
      </c>
      <c r="I26" s="454">
        <v>1.9</v>
      </c>
    </row>
    <row r="27" spans="2:9" ht="15" customHeight="1">
      <c r="B27" s="455">
        <v>1991</v>
      </c>
      <c r="C27" s="453">
        <v>868</v>
      </c>
      <c r="D27" s="453">
        <v>391</v>
      </c>
      <c r="E27" s="453">
        <v>279</v>
      </c>
      <c r="F27" s="453">
        <v>104</v>
      </c>
      <c r="G27" s="453">
        <v>69</v>
      </c>
      <c r="H27" s="453">
        <v>24</v>
      </c>
      <c r="I27" s="454">
        <v>1.92</v>
      </c>
    </row>
    <row r="28" spans="2:9" ht="15" customHeight="1">
      <c r="B28" s="455">
        <v>1992</v>
      </c>
      <c r="C28" s="453">
        <v>877</v>
      </c>
      <c r="D28" s="453">
        <v>394</v>
      </c>
      <c r="E28" s="453">
        <v>283</v>
      </c>
      <c r="F28" s="453">
        <v>109</v>
      </c>
      <c r="G28" s="453">
        <v>68</v>
      </c>
      <c r="H28" s="453">
        <v>24</v>
      </c>
      <c r="I28" s="454">
        <v>1.95</v>
      </c>
    </row>
    <row r="29" spans="2:9" ht="15" customHeight="1">
      <c r="B29" s="455">
        <v>1993</v>
      </c>
      <c r="C29" s="453">
        <v>896</v>
      </c>
      <c r="D29" s="453">
        <v>417</v>
      </c>
      <c r="E29" s="453">
        <v>280</v>
      </c>
      <c r="F29" s="453">
        <v>105</v>
      </c>
      <c r="G29" s="453">
        <v>66</v>
      </c>
      <c r="H29" s="453">
        <v>28</v>
      </c>
      <c r="I29" s="454">
        <v>1.91</v>
      </c>
    </row>
    <row r="30" spans="2:9" ht="15" customHeight="1">
      <c r="B30" s="455">
        <v>1994</v>
      </c>
      <c r="C30" s="453">
        <v>881</v>
      </c>
      <c r="D30" s="453">
        <v>401</v>
      </c>
      <c r="E30" s="453">
        <v>278</v>
      </c>
      <c r="F30" s="453">
        <v>107</v>
      </c>
      <c r="G30" s="453">
        <v>69</v>
      </c>
      <c r="H30" s="453">
        <v>25</v>
      </c>
      <c r="I30" s="454">
        <v>1.92</v>
      </c>
    </row>
    <row r="31" spans="2:9" ht="15" customHeight="1">
      <c r="B31" s="455"/>
      <c r="C31" s="453"/>
      <c r="D31" s="453"/>
      <c r="E31" s="453"/>
      <c r="F31" s="453"/>
      <c r="G31" s="453"/>
      <c r="H31" s="453"/>
      <c r="I31" s="454"/>
    </row>
    <row r="32" spans="2:9" ht="15" customHeight="1">
      <c r="B32" s="455">
        <v>1995</v>
      </c>
      <c r="C32" s="458">
        <v>882</v>
      </c>
      <c r="D32" s="453">
        <v>403</v>
      </c>
      <c r="E32" s="458">
        <v>278</v>
      </c>
      <c r="F32" s="458">
        <v>104</v>
      </c>
      <c r="G32" s="458">
        <v>70</v>
      </c>
      <c r="H32" s="458">
        <v>27</v>
      </c>
      <c r="I32" s="459">
        <v>1.93</v>
      </c>
    </row>
    <row r="33" spans="2:9" ht="15" customHeight="1">
      <c r="B33" s="455">
        <v>1996</v>
      </c>
      <c r="C33" s="453">
        <v>909</v>
      </c>
      <c r="D33" s="453">
        <v>436</v>
      </c>
      <c r="E33" s="453">
        <v>278</v>
      </c>
      <c r="F33" s="453">
        <v>100</v>
      </c>
      <c r="G33" s="453">
        <v>67</v>
      </c>
      <c r="H33" s="453">
        <v>29</v>
      </c>
      <c r="I33" s="454">
        <v>1.88</v>
      </c>
    </row>
    <row r="34" spans="2:9" ht="15" customHeight="1">
      <c r="B34" s="455">
        <v>1997</v>
      </c>
      <c r="C34" s="453">
        <v>916</v>
      </c>
      <c r="D34" s="453">
        <v>442</v>
      </c>
      <c r="E34" s="453">
        <v>281</v>
      </c>
      <c r="F34" s="453">
        <v>99</v>
      </c>
      <c r="G34" s="453">
        <v>66</v>
      </c>
      <c r="H34" s="453">
        <v>28</v>
      </c>
      <c r="I34" s="454">
        <v>1.87</v>
      </c>
    </row>
    <row r="35" spans="2:9" ht="15" customHeight="1">
      <c r="B35" s="455">
        <v>1998</v>
      </c>
      <c r="C35" s="453">
        <v>912</v>
      </c>
      <c r="D35" s="453">
        <v>440</v>
      </c>
      <c r="E35" s="453">
        <v>276</v>
      </c>
      <c r="F35" s="453">
        <v>97</v>
      </c>
      <c r="G35" s="453">
        <v>71</v>
      </c>
      <c r="H35" s="453">
        <v>27</v>
      </c>
      <c r="I35" s="454">
        <v>1.88</v>
      </c>
    </row>
    <row r="36" spans="2:9" ht="15" customHeight="1">
      <c r="B36" s="455">
        <v>1999</v>
      </c>
      <c r="C36" s="453">
        <v>916</v>
      </c>
      <c r="D36" s="453">
        <v>450</v>
      </c>
      <c r="E36" s="453">
        <v>277</v>
      </c>
      <c r="F36" s="453">
        <v>93</v>
      </c>
      <c r="G36" s="453">
        <v>70</v>
      </c>
      <c r="H36" s="453">
        <v>27</v>
      </c>
      <c r="I36" s="454">
        <v>1.86</v>
      </c>
    </row>
    <row r="37" spans="2:9" ht="15" customHeight="1">
      <c r="B37" s="455"/>
      <c r="C37" s="453"/>
      <c r="D37" s="453"/>
      <c r="E37" s="453"/>
      <c r="F37" s="453"/>
      <c r="G37" s="453"/>
      <c r="H37" s="453"/>
      <c r="I37" s="454"/>
    </row>
    <row r="38" spans="2:9" ht="15" customHeight="1">
      <c r="B38" s="455">
        <v>2000</v>
      </c>
      <c r="C38" s="458">
        <v>910</v>
      </c>
      <c r="D38" s="453">
        <v>434</v>
      </c>
      <c r="E38" s="458">
        <v>283</v>
      </c>
      <c r="F38" s="458">
        <v>98</v>
      </c>
      <c r="G38" s="458">
        <v>68</v>
      </c>
      <c r="H38" s="458">
        <v>27</v>
      </c>
      <c r="I38" s="459">
        <v>1.88</v>
      </c>
    </row>
    <row r="39" spans="2:9" ht="15" customHeight="1">
      <c r="B39" s="455">
        <v>2001</v>
      </c>
      <c r="C39" s="458">
        <v>924</v>
      </c>
      <c r="D39" s="453">
        <v>447</v>
      </c>
      <c r="E39" s="458">
        <v>284</v>
      </c>
      <c r="F39" s="458">
        <v>97</v>
      </c>
      <c r="G39" s="458">
        <v>68</v>
      </c>
      <c r="H39" s="458">
        <v>27</v>
      </c>
      <c r="I39" s="459">
        <v>1.86</v>
      </c>
    </row>
    <row r="40" spans="2:9" ht="15" customHeight="1">
      <c r="B40" s="455">
        <v>2002</v>
      </c>
      <c r="C40" s="458">
        <v>923</v>
      </c>
      <c r="D40" s="453">
        <v>443</v>
      </c>
      <c r="E40" s="458">
        <v>293</v>
      </c>
      <c r="F40" s="458">
        <v>91</v>
      </c>
      <c r="G40" s="458">
        <v>69</v>
      </c>
      <c r="H40" s="458">
        <v>27</v>
      </c>
      <c r="I40" s="459">
        <v>1.86</v>
      </c>
    </row>
    <row r="41" spans="2:9" ht="15" customHeight="1">
      <c r="B41" s="455">
        <v>2003</v>
      </c>
      <c r="C41" s="458">
        <v>927</v>
      </c>
      <c r="D41" s="453">
        <v>450</v>
      </c>
      <c r="E41" s="458">
        <v>289</v>
      </c>
      <c r="F41" s="458">
        <v>93</v>
      </c>
      <c r="G41" s="458">
        <v>69</v>
      </c>
      <c r="H41" s="458">
        <v>27</v>
      </c>
      <c r="I41" s="459">
        <v>1.87</v>
      </c>
    </row>
    <row r="42" spans="2:9" ht="15" customHeight="1">
      <c r="B42" s="455">
        <v>2004</v>
      </c>
      <c r="C42" s="458">
        <v>930</v>
      </c>
      <c r="D42" s="453">
        <v>451</v>
      </c>
      <c r="E42" s="458">
        <v>290</v>
      </c>
      <c r="F42" s="458">
        <v>93</v>
      </c>
      <c r="G42" s="458">
        <v>68</v>
      </c>
      <c r="H42" s="458">
        <v>28</v>
      </c>
      <c r="I42" s="459">
        <v>1.86</v>
      </c>
    </row>
    <row r="43" spans="2:9" ht="15" customHeight="1">
      <c r="B43" s="455"/>
      <c r="C43" s="458"/>
      <c r="D43" s="453"/>
      <c r="E43" s="453"/>
      <c r="F43" s="453"/>
      <c r="G43" s="453"/>
      <c r="H43" s="453"/>
      <c r="I43" s="454"/>
    </row>
    <row r="44" spans="2:9" ht="15" customHeight="1">
      <c r="B44" s="455">
        <v>2005</v>
      </c>
      <c r="C44" s="458">
        <v>939</v>
      </c>
      <c r="D44" s="453">
        <v>457</v>
      </c>
      <c r="E44" s="458">
        <v>292</v>
      </c>
      <c r="F44" s="458">
        <v>97</v>
      </c>
      <c r="G44" s="458">
        <v>67</v>
      </c>
      <c r="H44" s="458">
        <v>26</v>
      </c>
      <c r="I44" s="459">
        <v>1.85</v>
      </c>
    </row>
    <row r="45" spans="2:9" ht="15" customHeight="1">
      <c r="B45" s="455">
        <v>2006</v>
      </c>
      <c r="C45" s="458">
        <v>957</v>
      </c>
      <c r="D45" s="453">
        <v>479</v>
      </c>
      <c r="E45" s="458">
        <v>287</v>
      </c>
      <c r="F45" s="458">
        <v>98</v>
      </c>
      <c r="G45" s="458">
        <v>68</v>
      </c>
      <c r="H45" s="458">
        <v>25</v>
      </c>
      <c r="I45" s="459">
        <v>1.83</v>
      </c>
    </row>
    <row r="46" spans="2:9" ht="15" customHeight="1">
      <c r="B46" s="455">
        <v>2007</v>
      </c>
      <c r="C46" s="458">
        <v>960</v>
      </c>
      <c r="D46" s="453">
        <v>478</v>
      </c>
      <c r="E46" s="458">
        <v>285</v>
      </c>
      <c r="F46" s="458">
        <v>102</v>
      </c>
      <c r="G46" s="458">
        <v>70</v>
      </c>
      <c r="H46" s="458">
        <v>25</v>
      </c>
      <c r="I46" s="459">
        <v>1.84</v>
      </c>
    </row>
    <row r="47" spans="2:9" ht="15" customHeight="1">
      <c r="B47" s="455">
        <v>2008</v>
      </c>
      <c r="C47" s="458">
        <v>970</v>
      </c>
      <c r="D47" s="453">
        <v>483</v>
      </c>
      <c r="E47" s="458">
        <v>296</v>
      </c>
      <c r="F47" s="458">
        <v>100</v>
      </c>
      <c r="G47" s="458">
        <v>66</v>
      </c>
      <c r="H47" s="458">
        <v>26</v>
      </c>
      <c r="I47" s="459">
        <v>1.83</v>
      </c>
    </row>
    <row r="48" spans="2:9" ht="15" customHeight="1">
      <c r="B48" s="455">
        <v>2009</v>
      </c>
      <c r="C48" s="458">
        <v>981</v>
      </c>
      <c r="D48" s="453">
        <v>495</v>
      </c>
      <c r="E48" s="458">
        <v>296</v>
      </c>
      <c r="F48" s="458">
        <v>97</v>
      </c>
      <c r="G48" s="458">
        <v>67</v>
      </c>
      <c r="H48" s="458">
        <v>26</v>
      </c>
      <c r="I48" s="459">
        <v>1.82</v>
      </c>
    </row>
    <row r="49" spans="2:19" ht="15" customHeight="1">
      <c r="B49" s="455"/>
      <c r="C49" s="458"/>
      <c r="D49" s="453"/>
      <c r="E49" s="453"/>
      <c r="F49" s="453"/>
      <c r="G49" s="453"/>
      <c r="H49" s="453"/>
      <c r="I49" s="454"/>
    </row>
    <row r="50" spans="2:19" ht="15" customHeight="1">
      <c r="B50" s="455">
        <v>2010</v>
      </c>
      <c r="C50" s="458">
        <v>983</v>
      </c>
      <c r="D50" s="453">
        <v>497</v>
      </c>
      <c r="E50" s="453">
        <v>295</v>
      </c>
      <c r="F50" s="453">
        <v>100</v>
      </c>
      <c r="G50" s="453">
        <v>68</v>
      </c>
      <c r="H50" s="453">
        <v>23</v>
      </c>
      <c r="I50" s="454">
        <v>1.82</v>
      </c>
    </row>
    <row r="51" spans="2:19" ht="15" customHeight="1">
      <c r="B51" s="455">
        <v>2011</v>
      </c>
      <c r="C51" s="458">
        <v>952</v>
      </c>
      <c r="D51" s="453">
        <v>486</v>
      </c>
      <c r="E51" s="453">
        <v>286</v>
      </c>
      <c r="F51" s="453">
        <v>92</v>
      </c>
      <c r="G51" s="453">
        <v>65</v>
      </c>
      <c r="H51" s="453">
        <v>24</v>
      </c>
      <c r="I51" s="454">
        <v>1.8</v>
      </c>
    </row>
    <row r="52" spans="2:19" ht="15" customHeight="1">
      <c r="B52" s="455">
        <v>2012</v>
      </c>
      <c r="C52" s="458">
        <v>950</v>
      </c>
      <c r="D52" s="453">
        <v>475</v>
      </c>
      <c r="E52" s="453">
        <v>290</v>
      </c>
      <c r="F52" s="453">
        <v>95</v>
      </c>
      <c r="G52" s="453">
        <v>70</v>
      </c>
      <c r="H52" s="453">
        <v>21</v>
      </c>
      <c r="I52" s="454">
        <v>1.82</v>
      </c>
    </row>
    <row r="53" spans="2:19" ht="15" customHeight="1">
      <c r="B53" s="455">
        <v>2013</v>
      </c>
      <c r="C53" s="458">
        <v>965</v>
      </c>
      <c r="D53" s="453">
        <v>494</v>
      </c>
      <c r="E53" s="453">
        <v>283</v>
      </c>
      <c r="F53" s="453">
        <v>98</v>
      </c>
      <c r="G53" s="453">
        <v>67</v>
      </c>
      <c r="H53" s="453">
        <v>23</v>
      </c>
      <c r="I53" s="454">
        <v>1.81</v>
      </c>
    </row>
    <row r="54" spans="2:19" ht="15" customHeight="1">
      <c r="B54" s="455">
        <v>2014</v>
      </c>
      <c r="C54" s="458">
        <v>977</v>
      </c>
      <c r="D54" s="453">
        <v>503</v>
      </c>
      <c r="E54" s="453">
        <v>285</v>
      </c>
      <c r="F54" s="453">
        <v>96</v>
      </c>
      <c r="G54" s="453">
        <v>69</v>
      </c>
      <c r="H54" s="453">
        <v>24</v>
      </c>
      <c r="I54" s="454">
        <v>1.8</v>
      </c>
    </row>
    <row r="55" spans="2:19" ht="15" customHeight="1">
      <c r="B55" s="455"/>
      <c r="C55" s="458"/>
      <c r="D55" s="453"/>
      <c r="E55" s="453"/>
      <c r="F55" s="453"/>
      <c r="G55" s="453"/>
      <c r="H55" s="453"/>
      <c r="I55" s="454"/>
    </row>
    <row r="56" spans="2:19" ht="15" customHeight="1">
      <c r="B56" s="455">
        <v>2015</v>
      </c>
      <c r="C56" s="458">
        <v>987</v>
      </c>
      <c r="D56" s="453">
        <v>514</v>
      </c>
      <c r="E56" s="453">
        <v>282</v>
      </c>
      <c r="F56" s="453">
        <v>99</v>
      </c>
      <c r="G56" s="453">
        <v>71</v>
      </c>
      <c r="H56" s="453">
        <v>21</v>
      </c>
      <c r="I56" s="454">
        <v>1.79</v>
      </c>
    </row>
    <row r="57" spans="2:19" ht="15" customHeight="1">
      <c r="B57" s="455">
        <v>2016</v>
      </c>
      <c r="C57" s="458">
        <v>974</v>
      </c>
      <c r="D57" s="453">
        <v>481</v>
      </c>
      <c r="E57" s="453">
        <v>294</v>
      </c>
      <c r="F57" s="453">
        <v>101</v>
      </c>
      <c r="G57" s="453">
        <v>73</v>
      </c>
      <c r="H57" s="453">
        <v>26</v>
      </c>
      <c r="I57" s="454">
        <v>1.85</v>
      </c>
    </row>
    <row r="58" spans="2:19" ht="15" customHeight="1">
      <c r="B58" s="455">
        <v>2017</v>
      </c>
      <c r="C58" s="458">
        <v>992</v>
      </c>
      <c r="D58" s="453">
        <v>501</v>
      </c>
      <c r="E58" s="453">
        <v>286</v>
      </c>
      <c r="F58" s="453">
        <v>105</v>
      </c>
      <c r="G58" s="453">
        <v>73</v>
      </c>
      <c r="H58" s="453">
        <v>26</v>
      </c>
      <c r="I58" s="454">
        <v>1.84</v>
      </c>
    </row>
    <row r="59" spans="2:19" ht="15" customHeight="1">
      <c r="B59" s="455">
        <v>2018</v>
      </c>
      <c r="C59" s="458">
        <v>1003</v>
      </c>
      <c r="D59" s="453">
        <v>503</v>
      </c>
      <c r="E59" s="453">
        <v>299</v>
      </c>
      <c r="F59" s="453">
        <v>101</v>
      </c>
      <c r="G59" s="453">
        <v>73</v>
      </c>
      <c r="H59" s="453">
        <v>27</v>
      </c>
      <c r="I59" s="454">
        <v>1.84</v>
      </c>
    </row>
    <row r="60" spans="2:19" ht="15" customHeight="1">
      <c r="B60" s="460">
        <v>2019</v>
      </c>
      <c r="C60" s="458">
        <v>993</v>
      </c>
      <c r="D60" s="453">
        <v>490</v>
      </c>
      <c r="E60" s="453">
        <v>295</v>
      </c>
      <c r="F60" s="453">
        <v>105</v>
      </c>
      <c r="G60" s="453">
        <v>75</v>
      </c>
      <c r="H60" s="453">
        <v>28</v>
      </c>
      <c r="I60" s="454">
        <v>1.86</v>
      </c>
    </row>
    <row r="61" spans="2:19" ht="15" customHeight="1">
      <c r="B61" s="455"/>
      <c r="C61" s="458"/>
      <c r="D61" s="453"/>
      <c r="E61" s="453"/>
      <c r="F61" s="453"/>
      <c r="G61" s="453"/>
      <c r="H61" s="453"/>
      <c r="I61" s="454"/>
    </row>
    <row r="62" spans="2:19" ht="15" customHeight="1">
      <c r="B62" s="460" t="s">
        <v>846</v>
      </c>
      <c r="C62" s="458">
        <v>971</v>
      </c>
      <c r="D62" s="453">
        <v>466</v>
      </c>
      <c r="E62" s="458">
        <v>298</v>
      </c>
      <c r="F62" s="453">
        <v>97</v>
      </c>
      <c r="G62" s="458">
        <v>81</v>
      </c>
      <c r="H62" s="453">
        <v>30</v>
      </c>
      <c r="I62" s="454">
        <v>1.89</v>
      </c>
      <c r="S62" s="461"/>
    </row>
    <row r="63" spans="2:19" ht="15" customHeight="1">
      <c r="B63" s="460">
        <v>2021</v>
      </c>
      <c r="C63" s="446">
        <v>956</v>
      </c>
      <c r="D63" s="446">
        <v>477</v>
      </c>
      <c r="E63" s="446">
        <v>275</v>
      </c>
      <c r="F63" s="446">
        <v>103</v>
      </c>
      <c r="G63" s="446">
        <v>75</v>
      </c>
      <c r="H63" s="446">
        <v>26</v>
      </c>
      <c r="I63" s="462">
        <v>1.85</v>
      </c>
    </row>
    <row r="64" spans="2:19" ht="15" customHeight="1">
      <c r="B64" s="460">
        <v>2022</v>
      </c>
      <c r="C64" s="463">
        <v>961</v>
      </c>
      <c r="D64" s="446">
        <v>488</v>
      </c>
      <c r="E64" s="446">
        <v>268</v>
      </c>
      <c r="F64" s="446">
        <v>98</v>
      </c>
      <c r="G64" s="446">
        <v>77</v>
      </c>
      <c r="H64" s="446">
        <v>31</v>
      </c>
      <c r="I64" s="462">
        <v>1.86</v>
      </c>
    </row>
    <row r="65" spans="2:9" ht="15" customHeight="1">
      <c r="B65" s="464">
        <v>2023</v>
      </c>
      <c r="C65" s="465">
        <v>981</v>
      </c>
      <c r="D65" s="411">
        <v>501</v>
      </c>
      <c r="E65" s="411">
        <v>268</v>
      </c>
      <c r="F65" s="411">
        <v>102</v>
      </c>
      <c r="G65" s="411">
        <v>79</v>
      </c>
      <c r="H65" s="411">
        <v>31</v>
      </c>
      <c r="I65" s="466">
        <v>1.86</v>
      </c>
    </row>
    <row r="66" spans="2:9">
      <c r="B66" s="467"/>
      <c r="C66" s="468"/>
      <c r="D66" s="468"/>
      <c r="E66" s="468"/>
      <c r="F66" s="468"/>
      <c r="G66" s="468"/>
      <c r="H66" s="468"/>
      <c r="I66" s="468"/>
    </row>
    <row r="67" spans="2:9">
      <c r="B67" s="469" t="s">
        <v>847</v>
      </c>
      <c r="C67" s="470"/>
      <c r="D67" s="470"/>
      <c r="E67" s="470"/>
      <c r="F67" s="470"/>
      <c r="G67" s="470"/>
      <c r="H67" s="470"/>
      <c r="I67" s="470"/>
    </row>
    <row r="68" spans="2:9">
      <c r="B68" s="469" t="s">
        <v>848</v>
      </c>
      <c r="C68" s="470"/>
      <c r="D68" s="470"/>
      <c r="E68" s="470"/>
      <c r="F68" s="470"/>
      <c r="G68" s="470"/>
      <c r="H68" s="470"/>
      <c r="I68" s="470"/>
    </row>
    <row r="69" spans="2:9">
      <c r="B69" s="471" t="s">
        <v>849</v>
      </c>
      <c r="C69" s="24"/>
      <c r="D69" s="24"/>
      <c r="E69" s="24"/>
      <c r="F69" s="24"/>
      <c r="G69" s="24"/>
      <c r="H69" s="24"/>
      <c r="I69" s="24"/>
    </row>
    <row r="70" spans="2:9" ht="61.2" customHeight="1">
      <c r="B70" s="599" t="s">
        <v>850</v>
      </c>
      <c r="C70" s="599"/>
      <c r="D70" s="599"/>
      <c r="E70" s="599"/>
      <c r="F70" s="599"/>
      <c r="G70" s="599"/>
      <c r="H70" s="599"/>
      <c r="I70" s="599"/>
    </row>
    <row r="71" spans="2:9">
      <c r="B71" s="468" t="s">
        <v>851</v>
      </c>
    </row>
    <row r="72" spans="2:9">
      <c r="I72" s="196" t="s">
        <v>736</v>
      </c>
    </row>
  </sheetData>
  <mergeCells count="7">
    <mergeCell ref="B70:I70"/>
    <mergeCell ref="B3:I3"/>
    <mergeCell ref="B4:B6"/>
    <mergeCell ref="C4:C5"/>
    <mergeCell ref="D4:H4"/>
    <mergeCell ref="I4:I6"/>
    <mergeCell ref="C6:H6"/>
  </mergeCells>
  <hyperlinks>
    <hyperlink ref="I72" location="Inhaltsverzeichnis!A1" display="› Zurück zum Inhaltsverzeichnis" xr:uid="{9A3C25B8-478D-49A9-9AB8-4986ABBA1FB3}"/>
  </hyperlinks>
  <pageMargins left="0.7" right="0.7" top="0.78740157499999996" bottom="0.78740157499999996" header="0.3" footer="0.3"/>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EAEDA-8B86-48E2-8E2E-581776ED64E8}">
  <dimension ref="B1:L66"/>
  <sheetViews>
    <sheetView topLeftCell="A32" zoomScaleNormal="100" workbookViewId="0">
      <selection activeCell="I46" sqref="I46"/>
    </sheetView>
  </sheetViews>
  <sheetFormatPr baseColWidth="10" defaultColWidth="12.25" defaultRowHeight="11.4"/>
  <cols>
    <col min="1" max="1" width="2.75" style="106" customWidth="1"/>
    <col min="2" max="2" width="20.75" style="106" customWidth="1"/>
    <col min="3" max="3" width="2.75" style="106" customWidth="1"/>
    <col min="4" max="6" width="35.75" style="106" customWidth="1"/>
    <col min="7" max="16384" width="12.25" style="106"/>
  </cols>
  <sheetData>
    <row r="1" spans="2:10" ht="14.1" customHeight="1">
      <c r="B1" s="472"/>
      <c r="C1" s="472"/>
      <c r="D1" s="472"/>
      <c r="E1" s="472"/>
      <c r="F1" s="472"/>
      <c r="G1" s="105"/>
    </row>
    <row r="2" spans="2:10" s="92" customFormat="1" ht="20.100000000000001" customHeight="1">
      <c r="B2" s="473" t="s">
        <v>337</v>
      </c>
      <c r="C2" s="107"/>
      <c r="D2" s="107"/>
      <c r="E2" s="107"/>
      <c r="F2" s="107"/>
      <c r="G2" s="107"/>
    </row>
    <row r="3" spans="2:10" s="84" customFormat="1" ht="50.1" customHeight="1">
      <c r="B3" s="587" t="s">
        <v>880</v>
      </c>
      <c r="C3" s="587"/>
      <c r="D3" s="587"/>
      <c r="E3" s="587"/>
      <c r="F3" s="587"/>
      <c r="G3" s="474"/>
      <c r="H3" s="474"/>
      <c r="I3" s="474"/>
      <c r="J3" s="474"/>
    </row>
    <row r="4" spans="2:10" ht="15" customHeight="1">
      <c r="F4" s="475"/>
      <c r="G4" s="475"/>
      <c r="H4" s="475"/>
      <c r="I4" s="475"/>
    </row>
    <row r="5" spans="2:10" ht="15" customHeight="1">
      <c r="D5" s="602" t="str">
        <f>B3</f>
        <v xml:space="preserve">Grafik 9   Privathaushalte in Hamburg 2023 nach monatlichem Haushaltsnettoeinkommen
</v>
      </c>
      <c r="E5" s="602"/>
      <c r="F5" s="602"/>
      <c r="G5" s="475"/>
      <c r="H5" s="475"/>
      <c r="I5" s="475"/>
    </row>
    <row r="6" spans="2:10" ht="15" customHeight="1">
      <c r="F6" s="475"/>
      <c r="G6" s="475"/>
      <c r="H6" s="475"/>
      <c r="I6" s="475"/>
    </row>
    <row r="7" spans="2:10" ht="13.8">
      <c r="B7" s="476"/>
    </row>
    <row r="8" spans="2:10" ht="13.8">
      <c r="B8" s="476"/>
    </row>
    <row r="9" spans="2:10" ht="12" customHeight="1">
      <c r="B9" s="476"/>
    </row>
    <row r="10" spans="2:10" ht="12.75" customHeight="1">
      <c r="B10" s="476"/>
    </row>
    <row r="11" spans="2:10" ht="13.8">
      <c r="B11" s="476"/>
    </row>
    <row r="12" spans="2:10" ht="12" customHeight="1">
      <c r="B12" s="476"/>
    </row>
    <row r="13" spans="2:10" ht="12.75" customHeight="1">
      <c r="B13" s="476"/>
    </row>
    <row r="14" spans="2:10" ht="13.8">
      <c r="B14" s="476"/>
    </row>
    <row r="15" spans="2:10" ht="13.8">
      <c r="B15" s="476"/>
    </row>
    <row r="16" spans="2:10" ht="13.8">
      <c r="B16" s="476"/>
    </row>
    <row r="17" spans="2:12" ht="13.8">
      <c r="B17" s="476"/>
    </row>
    <row r="18" spans="2:12" ht="13.8">
      <c r="B18" s="476"/>
    </row>
    <row r="19" spans="2:12" ht="13.8">
      <c r="B19" s="476"/>
    </row>
    <row r="20" spans="2:12" ht="13.8">
      <c r="B20" s="476"/>
    </row>
    <row r="21" spans="2:12" ht="13.8">
      <c r="B21" s="476"/>
    </row>
    <row r="22" spans="2:12" ht="13.8">
      <c r="B22" s="476"/>
    </row>
    <row r="23" spans="2:12" ht="13.8">
      <c r="B23" s="476"/>
    </row>
    <row r="24" spans="2:12" ht="13.8">
      <c r="B24" s="476"/>
    </row>
    <row r="25" spans="2:12" ht="13.8">
      <c r="B25" s="476"/>
    </row>
    <row r="26" spans="2:12" ht="13.8">
      <c r="B26" s="476"/>
    </row>
    <row r="27" spans="2:12" ht="13.8">
      <c r="B27" s="476"/>
    </row>
    <row r="28" spans="2:12" ht="13.8">
      <c r="B28" s="476"/>
    </row>
    <row r="29" spans="2:12" ht="13.8">
      <c r="B29" s="476"/>
    </row>
    <row r="30" spans="2:12" ht="13.8">
      <c r="B30" s="476"/>
    </row>
    <row r="31" spans="2:12" ht="15" customHeight="1">
      <c r="B31" s="476"/>
      <c r="D31" s="602" t="str">
        <f>B3</f>
        <v xml:space="preserve">Grafik 9   Privathaushalte in Hamburg 2023 nach monatlichem Haushaltsnettoeinkommen
</v>
      </c>
      <c r="E31" s="602"/>
      <c r="F31" s="602"/>
      <c r="G31" s="185"/>
      <c r="H31" s="185"/>
      <c r="I31" s="185"/>
      <c r="J31" s="185"/>
      <c r="K31" s="185"/>
      <c r="L31" s="185"/>
    </row>
    <row r="32" spans="2:12" ht="13.8">
      <c r="B32" s="476"/>
      <c r="D32" s="477"/>
      <c r="E32" s="477"/>
      <c r="F32" s="477"/>
      <c r="G32" s="185"/>
      <c r="H32" s="185"/>
      <c r="I32" s="185"/>
      <c r="J32" s="185"/>
      <c r="K32" s="185"/>
      <c r="L32" s="185"/>
    </row>
    <row r="33" spans="2:12" ht="21" customHeight="1">
      <c r="B33" s="476"/>
      <c r="D33" s="603" t="s">
        <v>852</v>
      </c>
      <c r="E33" s="478" t="s">
        <v>317</v>
      </c>
      <c r="F33" s="479" t="s">
        <v>853</v>
      </c>
      <c r="G33" s="185"/>
      <c r="H33" s="185"/>
      <c r="I33" s="185"/>
      <c r="J33" s="185"/>
      <c r="K33" s="185"/>
      <c r="L33" s="185"/>
    </row>
    <row r="34" spans="2:12" ht="21" customHeight="1">
      <c r="B34" s="476"/>
      <c r="D34" s="603"/>
      <c r="E34" s="604" t="s">
        <v>536</v>
      </c>
      <c r="F34" s="605"/>
      <c r="G34" s="185"/>
      <c r="H34" s="185"/>
      <c r="I34" s="185"/>
      <c r="J34" s="185"/>
      <c r="K34" s="185"/>
      <c r="L34" s="185"/>
    </row>
    <row r="35" spans="2:12" ht="15" customHeight="1">
      <c r="B35" s="476"/>
      <c r="D35" s="480" t="s">
        <v>854</v>
      </c>
      <c r="E35" s="481">
        <v>132</v>
      </c>
      <c r="F35" s="481">
        <v>14</v>
      </c>
    </row>
    <row r="36" spans="2:12" ht="15" customHeight="1">
      <c r="B36" s="476"/>
      <c r="D36" s="482" t="s">
        <v>855</v>
      </c>
      <c r="E36" s="481">
        <v>44</v>
      </c>
      <c r="F36" s="481">
        <v>10</v>
      </c>
    </row>
    <row r="37" spans="2:12" ht="15" customHeight="1">
      <c r="B37" s="476"/>
      <c r="D37" s="482" t="s">
        <v>856</v>
      </c>
      <c r="E37" s="481">
        <v>95</v>
      </c>
      <c r="F37" s="481">
        <v>33</v>
      </c>
    </row>
    <row r="38" spans="2:12" ht="15" customHeight="1">
      <c r="B38" s="476"/>
      <c r="D38" s="482" t="s">
        <v>857</v>
      </c>
      <c r="E38" s="481">
        <v>96</v>
      </c>
      <c r="F38" s="481">
        <v>42</v>
      </c>
    </row>
    <row r="39" spans="2:12" ht="15" customHeight="1">
      <c r="B39" s="476"/>
      <c r="D39" s="482" t="s">
        <v>858</v>
      </c>
      <c r="E39" s="481">
        <v>54</v>
      </c>
      <c r="F39" s="481">
        <v>48</v>
      </c>
    </row>
    <row r="40" spans="2:12" ht="15" customHeight="1">
      <c r="B40" s="476"/>
      <c r="D40" s="482" t="s">
        <v>859</v>
      </c>
      <c r="E40" s="481">
        <v>33</v>
      </c>
      <c r="F40" s="481">
        <v>47</v>
      </c>
    </row>
    <row r="41" spans="2:12" ht="15" customHeight="1">
      <c r="B41" s="476"/>
      <c r="D41" s="482" t="s">
        <v>860</v>
      </c>
      <c r="E41" s="481">
        <v>15</v>
      </c>
      <c r="F41" s="481">
        <v>45</v>
      </c>
    </row>
    <row r="42" spans="2:12" ht="15" customHeight="1">
      <c r="B42" s="476"/>
      <c r="D42" s="482" t="s">
        <v>861</v>
      </c>
      <c r="E42" s="481">
        <v>17</v>
      </c>
      <c r="F42" s="481">
        <v>83</v>
      </c>
    </row>
    <row r="43" spans="2:12" ht="15" customHeight="1">
      <c r="B43" s="476"/>
      <c r="D43" s="483" t="s">
        <v>862</v>
      </c>
      <c r="E43" s="537">
        <v>15</v>
      </c>
      <c r="F43" s="537">
        <v>157</v>
      </c>
    </row>
    <row r="44" spans="2:12" ht="13.8">
      <c r="B44" s="476"/>
    </row>
    <row r="45" spans="2:12" ht="13.8">
      <c r="B45" s="476"/>
      <c r="D45" s="484"/>
    </row>
    <row r="46" spans="2:12" ht="13.8">
      <c r="B46" s="476"/>
      <c r="D46" s="485" t="s">
        <v>863</v>
      </c>
    </row>
    <row r="47" spans="2:12" ht="13.8">
      <c r="B47" s="476"/>
      <c r="F47" s="194" t="s">
        <v>736</v>
      </c>
      <c r="G47" s="5"/>
    </row>
    <row r="48" spans="2:12" ht="13.8">
      <c r="B48" s="476"/>
    </row>
    <row r="49" spans="2:2" ht="13.8">
      <c r="B49" s="476"/>
    </row>
    <row r="50" spans="2:2" ht="13.8">
      <c r="B50" s="476"/>
    </row>
    <row r="51" spans="2:2" ht="13.8">
      <c r="B51" s="476"/>
    </row>
    <row r="52" spans="2:2" ht="13.8">
      <c r="B52" s="476"/>
    </row>
    <row r="53" spans="2:2" ht="13.8">
      <c r="B53" s="476"/>
    </row>
    <row r="54" spans="2:2" ht="13.8">
      <c r="B54" s="476"/>
    </row>
    <row r="55" spans="2:2" ht="13.8">
      <c r="B55" s="476"/>
    </row>
    <row r="56" spans="2:2" ht="13.8">
      <c r="B56" s="476"/>
    </row>
    <row r="57" spans="2:2" ht="13.8">
      <c r="B57" s="476"/>
    </row>
    <row r="58" spans="2:2" ht="13.8">
      <c r="B58" s="476"/>
    </row>
    <row r="59" spans="2:2" ht="13.8">
      <c r="B59" s="476"/>
    </row>
    <row r="60" spans="2:2" ht="13.8">
      <c r="B60" s="476"/>
    </row>
    <row r="61" spans="2:2" ht="13.8">
      <c r="B61" s="476"/>
    </row>
    <row r="62" spans="2:2" ht="13.8">
      <c r="B62" s="476"/>
    </row>
    <row r="63" spans="2:2" ht="13.8">
      <c r="B63" s="476"/>
    </row>
    <row r="64" spans="2:2" ht="13.8">
      <c r="B64" s="476"/>
    </row>
    <row r="65" spans="2:2" ht="13.8">
      <c r="B65" s="476"/>
    </row>
    <row r="66" spans="2:2" ht="13.8">
      <c r="B66" s="476"/>
    </row>
  </sheetData>
  <mergeCells count="5">
    <mergeCell ref="B3:F3"/>
    <mergeCell ref="D5:F5"/>
    <mergeCell ref="D31:F31"/>
    <mergeCell ref="D33:D34"/>
    <mergeCell ref="E34:F34"/>
  </mergeCells>
  <hyperlinks>
    <hyperlink ref="F47" location="Inhaltsverzeichnis!A1" display="› Zurück zum Inhaltsverzeichnis" xr:uid="{E7E2ADA4-07B3-43D4-B1DD-FA7E9AB9A9FE}"/>
  </hyperlinks>
  <pageMargins left="0.7" right="0.7" top="0.78740157499999996" bottom="0.78740157499999996"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010F8-4A47-46CD-91ED-D4627A48DFAE}">
  <dimension ref="B1:Q72"/>
  <sheetViews>
    <sheetView zoomScaleNormal="100" workbookViewId="0">
      <pane ySplit="6" topLeftCell="A55" activePane="bottomLeft" state="frozen"/>
      <selection activeCell="B70" sqref="B70:I70"/>
      <selection pane="bottomLeft"/>
    </sheetView>
  </sheetViews>
  <sheetFormatPr baseColWidth="10" defaultColWidth="11.375" defaultRowHeight="11.4"/>
  <cols>
    <col min="1" max="1" width="2.75" style="2" customWidth="1"/>
    <col min="2" max="2" width="12.625" style="2" customWidth="1"/>
    <col min="3" max="9" width="12.75" style="2" customWidth="1"/>
    <col min="10" max="16384" width="11.375" style="2"/>
  </cols>
  <sheetData>
    <row r="1" spans="2:11" s="5" customFormat="1" ht="14.1" customHeight="1">
      <c r="B1" s="450"/>
      <c r="C1" s="450"/>
      <c r="D1" s="450"/>
      <c r="E1" s="450"/>
      <c r="F1" s="450"/>
      <c r="G1" s="450"/>
      <c r="H1" s="450"/>
      <c r="I1" s="101"/>
    </row>
    <row r="2" spans="2:11" s="94" customFormat="1" ht="20.100000000000001" customHeight="1">
      <c r="B2" s="451" t="s">
        <v>337</v>
      </c>
      <c r="C2" s="102"/>
      <c r="D2" s="102"/>
      <c r="E2" s="102"/>
      <c r="F2" s="102"/>
      <c r="G2" s="102"/>
      <c r="H2" s="102"/>
      <c r="I2" s="102"/>
    </row>
    <row r="3" spans="2:11" s="83" customFormat="1" ht="50.1" customHeight="1">
      <c r="B3" s="600" t="s">
        <v>864</v>
      </c>
      <c r="C3" s="600"/>
      <c r="D3" s="600"/>
      <c r="E3" s="600"/>
      <c r="F3" s="600"/>
      <c r="G3" s="600"/>
      <c r="H3" s="600"/>
      <c r="I3" s="600"/>
      <c r="J3" s="85"/>
      <c r="K3" s="85"/>
    </row>
    <row r="4" spans="2:11" ht="18" customHeight="1">
      <c r="B4" s="606" t="s">
        <v>24</v>
      </c>
      <c r="C4" s="607" t="s">
        <v>0</v>
      </c>
      <c r="D4" s="607" t="s">
        <v>1</v>
      </c>
      <c r="E4" s="607" t="s">
        <v>2</v>
      </c>
      <c r="F4" s="607" t="s">
        <v>865</v>
      </c>
      <c r="G4" s="607"/>
      <c r="H4" s="607" t="s">
        <v>34</v>
      </c>
      <c r="I4" s="608"/>
    </row>
    <row r="5" spans="2:11" ht="18" customHeight="1">
      <c r="B5" s="606"/>
      <c r="C5" s="607"/>
      <c r="D5" s="607"/>
      <c r="E5" s="607"/>
      <c r="F5" s="486" t="s">
        <v>1</v>
      </c>
      <c r="G5" s="486" t="s">
        <v>2</v>
      </c>
      <c r="H5" s="486" t="s">
        <v>1</v>
      </c>
      <c r="I5" s="487" t="s">
        <v>2</v>
      </c>
    </row>
    <row r="6" spans="2:11" ht="18" customHeight="1">
      <c r="B6" s="606"/>
      <c r="C6" s="609">
        <v>1000</v>
      </c>
      <c r="D6" s="609"/>
      <c r="E6" s="609"/>
      <c r="F6" s="609"/>
      <c r="G6" s="609"/>
      <c r="H6" s="609"/>
      <c r="I6" s="610"/>
    </row>
    <row r="7" spans="2:11" ht="15" customHeight="1">
      <c r="B7" s="455">
        <v>1970</v>
      </c>
      <c r="C7" s="488">
        <v>285</v>
      </c>
      <c r="D7" s="489">
        <v>86</v>
      </c>
      <c r="E7" s="489">
        <v>198</v>
      </c>
      <c r="F7" s="489">
        <v>36</v>
      </c>
      <c r="G7" s="489">
        <v>24</v>
      </c>
      <c r="H7" s="489">
        <v>21</v>
      </c>
      <c r="I7" s="489">
        <v>101</v>
      </c>
    </row>
    <row r="8" spans="2:11" ht="15" customHeight="1">
      <c r="B8" s="455"/>
      <c r="C8" s="488"/>
      <c r="D8" s="489"/>
      <c r="E8" s="489"/>
      <c r="F8" s="489"/>
      <c r="G8" s="489"/>
      <c r="H8" s="489"/>
      <c r="I8" s="489"/>
    </row>
    <row r="9" spans="2:11" ht="15" customHeight="1">
      <c r="B9" s="455">
        <v>1976</v>
      </c>
      <c r="C9" s="488">
        <v>324</v>
      </c>
      <c r="D9" s="489">
        <v>104</v>
      </c>
      <c r="E9" s="489">
        <v>217</v>
      </c>
      <c r="F9" s="489">
        <v>47</v>
      </c>
      <c r="G9" s="489">
        <v>32</v>
      </c>
      <c r="H9" s="489">
        <v>23</v>
      </c>
      <c r="I9" s="489">
        <v>117</v>
      </c>
    </row>
    <row r="10" spans="2:11" ht="15" customHeight="1">
      <c r="B10" s="455">
        <v>1977</v>
      </c>
      <c r="C10" s="488">
        <v>333</v>
      </c>
      <c r="D10" s="489">
        <v>108</v>
      </c>
      <c r="E10" s="489">
        <v>225</v>
      </c>
      <c r="F10" s="489">
        <v>45</v>
      </c>
      <c r="G10" s="489">
        <v>33</v>
      </c>
      <c r="H10" s="489">
        <v>25</v>
      </c>
      <c r="I10" s="489">
        <v>126</v>
      </c>
    </row>
    <row r="11" spans="2:11" ht="15" customHeight="1">
      <c r="B11" s="455">
        <v>1978</v>
      </c>
      <c r="C11" s="488">
        <v>337</v>
      </c>
      <c r="D11" s="489">
        <v>112</v>
      </c>
      <c r="E11" s="489">
        <v>226</v>
      </c>
      <c r="F11" s="489">
        <v>49</v>
      </c>
      <c r="G11" s="489">
        <v>36</v>
      </c>
      <c r="H11" s="489">
        <v>24</v>
      </c>
      <c r="I11" s="489">
        <v>123</v>
      </c>
    </row>
    <row r="12" spans="2:11" ht="15" customHeight="1">
      <c r="B12" s="455">
        <v>1979</v>
      </c>
      <c r="C12" s="488">
        <v>328</v>
      </c>
      <c r="D12" s="489">
        <v>107</v>
      </c>
      <c r="E12" s="489">
        <v>221</v>
      </c>
      <c r="F12" s="489">
        <v>47</v>
      </c>
      <c r="G12" s="489">
        <v>35</v>
      </c>
      <c r="H12" s="489">
        <v>22</v>
      </c>
      <c r="I12" s="489">
        <v>124</v>
      </c>
    </row>
    <row r="13" spans="2:11" ht="15" customHeight="1">
      <c r="B13" s="455"/>
      <c r="C13" s="488"/>
      <c r="D13" s="489"/>
      <c r="E13" s="489"/>
      <c r="F13" s="489"/>
      <c r="G13" s="489"/>
      <c r="H13" s="489"/>
      <c r="I13" s="489"/>
    </row>
    <row r="14" spans="2:11" ht="15" customHeight="1">
      <c r="B14" s="455">
        <v>1980</v>
      </c>
      <c r="C14" s="488">
        <v>334</v>
      </c>
      <c r="D14" s="489">
        <v>114</v>
      </c>
      <c r="E14" s="489">
        <v>221</v>
      </c>
      <c r="F14" s="489">
        <v>49</v>
      </c>
      <c r="G14" s="489">
        <v>36</v>
      </c>
      <c r="H14" s="489">
        <v>21</v>
      </c>
      <c r="I14" s="489">
        <v>122</v>
      </c>
    </row>
    <row r="15" spans="2:11" ht="15" customHeight="1">
      <c r="B15" s="455">
        <v>1981</v>
      </c>
      <c r="C15" s="488">
        <v>327</v>
      </c>
      <c r="D15" s="489">
        <v>112</v>
      </c>
      <c r="E15" s="489">
        <v>216</v>
      </c>
      <c r="F15" s="489">
        <v>49</v>
      </c>
      <c r="G15" s="489">
        <v>39</v>
      </c>
      <c r="H15" s="489">
        <v>18</v>
      </c>
      <c r="I15" s="489">
        <v>112</v>
      </c>
    </row>
    <row r="16" spans="2:11" ht="15" customHeight="1">
      <c r="B16" s="455">
        <v>1982</v>
      </c>
      <c r="C16" s="488">
        <v>321</v>
      </c>
      <c r="D16" s="489">
        <v>109</v>
      </c>
      <c r="E16" s="489">
        <v>211</v>
      </c>
      <c r="F16" s="489">
        <v>44</v>
      </c>
      <c r="G16" s="489">
        <v>39</v>
      </c>
      <c r="H16" s="489">
        <v>19</v>
      </c>
      <c r="I16" s="489">
        <v>109</v>
      </c>
    </row>
    <row r="17" spans="2:9" ht="15" customHeight="1">
      <c r="B17" s="455" t="s">
        <v>844</v>
      </c>
      <c r="C17" s="490" t="s">
        <v>137</v>
      </c>
      <c r="D17" s="491" t="s">
        <v>137</v>
      </c>
      <c r="E17" s="491" t="s">
        <v>137</v>
      </c>
      <c r="F17" s="491" t="s">
        <v>137</v>
      </c>
      <c r="G17" s="491" t="s">
        <v>137</v>
      </c>
      <c r="H17" s="491" t="s">
        <v>137</v>
      </c>
      <c r="I17" s="491" t="s">
        <v>137</v>
      </c>
    </row>
    <row r="18" spans="2:9" ht="15" customHeight="1">
      <c r="B18" s="455" t="s">
        <v>845</v>
      </c>
      <c r="C18" s="490" t="s">
        <v>137</v>
      </c>
      <c r="D18" s="491" t="s">
        <v>137</v>
      </c>
      <c r="E18" s="491" t="s">
        <v>137</v>
      </c>
      <c r="F18" s="491" t="s">
        <v>137</v>
      </c>
      <c r="G18" s="491" t="s">
        <v>137</v>
      </c>
      <c r="H18" s="491" t="s">
        <v>137</v>
      </c>
      <c r="I18" s="491" t="s">
        <v>137</v>
      </c>
    </row>
    <row r="19" spans="2:9" ht="15" customHeight="1">
      <c r="B19" s="455"/>
      <c r="C19" s="488"/>
      <c r="D19" s="489"/>
      <c r="E19" s="489"/>
      <c r="F19" s="489"/>
      <c r="G19" s="489"/>
      <c r="H19" s="489"/>
      <c r="I19" s="489"/>
    </row>
    <row r="20" spans="2:9" ht="15" customHeight="1">
      <c r="B20" s="455">
        <v>1985</v>
      </c>
      <c r="C20" s="488">
        <v>365</v>
      </c>
      <c r="D20" s="489">
        <v>136</v>
      </c>
      <c r="E20" s="489">
        <v>229</v>
      </c>
      <c r="F20" s="489">
        <v>55</v>
      </c>
      <c r="G20" s="489">
        <v>48</v>
      </c>
      <c r="H20" s="489">
        <v>20</v>
      </c>
      <c r="I20" s="489">
        <v>110</v>
      </c>
    </row>
    <row r="21" spans="2:9" ht="15" customHeight="1">
      <c r="B21" s="455">
        <v>1986</v>
      </c>
      <c r="C21" s="488">
        <v>378</v>
      </c>
      <c r="D21" s="489">
        <v>146</v>
      </c>
      <c r="E21" s="489">
        <v>232</v>
      </c>
      <c r="F21" s="489">
        <v>60</v>
      </c>
      <c r="G21" s="489">
        <v>50</v>
      </c>
      <c r="H21" s="489">
        <v>22</v>
      </c>
      <c r="I21" s="489">
        <v>113</v>
      </c>
    </row>
    <row r="22" spans="2:9" ht="15" customHeight="1">
      <c r="B22" s="455">
        <v>1987</v>
      </c>
      <c r="C22" s="488">
        <v>399</v>
      </c>
      <c r="D22" s="489">
        <v>153</v>
      </c>
      <c r="E22" s="489">
        <v>246</v>
      </c>
      <c r="F22" s="489">
        <v>66</v>
      </c>
      <c r="G22" s="489">
        <v>56</v>
      </c>
      <c r="H22" s="489">
        <v>20</v>
      </c>
      <c r="I22" s="489">
        <v>116</v>
      </c>
    </row>
    <row r="23" spans="2:9" ht="15" customHeight="1">
      <c r="B23" s="455">
        <v>1988</v>
      </c>
      <c r="C23" s="488">
        <v>412</v>
      </c>
      <c r="D23" s="489">
        <v>159</v>
      </c>
      <c r="E23" s="489">
        <v>253</v>
      </c>
      <c r="F23" s="489">
        <v>75</v>
      </c>
      <c r="G23" s="489">
        <v>62</v>
      </c>
      <c r="H23" s="489">
        <v>20</v>
      </c>
      <c r="I23" s="489">
        <v>118</v>
      </c>
    </row>
    <row r="24" spans="2:9" ht="15" customHeight="1">
      <c r="B24" s="455">
        <v>1989</v>
      </c>
      <c r="C24" s="488">
        <v>433</v>
      </c>
      <c r="D24" s="489">
        <v>174</v>
      </c>
      <c r="E24" s="489">
        <v>259</v>
      </c>
      <c r="F24" s="489">
        <v>79</v>
      </c>
      <c r="G24" s="489">
        <v>69</v>
      </c>
      <c r="H24" s="489">
        <v>21</v>
      </c>
      <c r="I24" s="489">
        <v>118</v>
      </c>
    </row>
    <row r="25" spans="2:9" ht="15" customHeight="1">
      <c r="B25" s="455"/>
      <c r="C25" s="488"/>
      <c r="D25" s="489"/>
      <c r="E25" s="489"/>
      <c r="F25" s="489"/>
      <c r="G25" s="489"/>
      <c r="H25" s="489"/>
      <c r="I25" s="489"/>
    </row>
    <row r="26" spans="2:9" ht="15" customHeight="1">
      <c r="B26" s="455">
        <v>1990</v>
      </c>
      <c r="C26" s="488">
        <v>400</v>
      </c>
      <c r="D26" s="489">
        <v>159</v>
      </c>
      <c r="E26" s="489">
        <v>240</v>
      </c>
      <c r="F26" s="489">
        <v>73</v>
      </c>
      <c r="G26" s="489">
        <v>57</v>
      </c>
      <c r="H26" s="489">
        <v>20</v>
      </c>
      <c r="I26" s="489">
        <v>114</v>
      </c>
    </row>
    <row r="27" spans="2:9" ht="15" customHeight="1">
      <c r="B27" s="455">
        <v>1991</v>
      </c>
      <c r="C27" s="488">
        <v>391</v>
      </c>
      <c r="D27" s="489">
        <v>152</v>
      </c>
      <c r="E27" s="489">
        <v>240</v>
      </c>
      <c r="F27" s="489">
        <v>70</v>
      </c>
      <c r="G27" s="489">
        <v>55</v>
      </c>
      <c r="H27" s="489">
        <v>19</v>
      </c>
      <c r="I27" s="489">
        <v>116</v>
      </c>
    </row>
    <row r="28" spans="2:9" ht="15" customHeight="1">
      <c r="B28" s="455">
        <v>1992</v>
      </c>
      <c r="C28" s="488">
        <v>394</v>
      </c>
      <c r="D28" s="489">
        <v>150</v>
      </c>
      <c r="E28" s="489">
        <v>244</v>
      </c>
      <c r="F28" s="489">
        <v>65</v>
      </c>
      <c r="G28" s="489">
        <v>55</v>
      </c>
      <c r="H28" s="489">
        <v>19</v>
      </c>
      <c r="I28" s="489">
        <v>119</v>
      </c>
    </row>
    <row r="29" spans="2:9" ht="15" customHeight="1">
      <c r="B29" s="455">
        <v>1993</v>
      </c>
      <c r="C29" s="488">
        <v>417</v>
      </c>
      <c r="D29" s="489">
        <v>169</v>
      </c>
      <c r="E29" s="489">
        <v>248</v>
      </c>
      <c r="F29" s="489">
        <v>75</v>
      </c>
      <c r="G29" s="489">
        <v>61</v>
      </c>
      <c r="H29" s="489">
        <v>21</v>
      </c>
      <c r="I29" s="489">
        <v>116</v>
      </c>
    </row>
    <row r="30" spans="2:9" ht="15" customHeight="1">
      <c r="B30" s="455">
        <v>1994</v>
      </c>
      <c r="C30" s="488">
        <v>401</v>
      </c>
      <c r="D30" s="489">
        <v>163</v>
      </c>
      <c r="E30" s="489">
        <v>238</v>
      </c>
      <c r="F30" s="489">
        <v>76</v>
      </c>
      <c r="G30" s="489">
        <v>59</v>
      </c>
      <c r="H30" s="489">
        <v>19</v>
      </c>
      <c r="I30" s="489">
        <v>109</v>
      </c>
    </row>
    <row r="31" spans="2:9" ht="15" customHeight="1">
      <c r="B31" s="455"/>
      <c r="C31" s="492"/>
      <c r="D31" s="493"/>
      <c r="E31" s="493"/>
      <c r="F31" s="493"/>
      <c r="G31" s="493"/>
      <c r="H31" s="493"/>
      <c r="I31" s="493"/>
    </row>
    <row r="32" spans="2:9" ht="15" customHeight="1">
      <c r="B32" s="455">
        <v>1995</v>
      </c>
      <c r="C32" s="492">
        <v>403</v>
      </c>
      <c r="D32" s="493">
        <v>171</v>
      </c>
      <c r="E32" s="493">
        <v>231</v>
      </c>
      <c r="F32" s="493">
        <v>79</v>
      </c>
      <c r="G32" s="493">
        <v>63</v>
      </c>
      <c r="H32" s="493">
        <v>21</v>
      </c>
      <c r="I32" s="493">
        <v>101</v>
      </c>
    </row>
    <row r="33" spans="2:9" ht="15" customHeight="1">
      <c r="B33" s="455">
        <v>1996</v>
      </c>
      <c r="C33" s="492">
        <v>436</v>
      </c>
      <c r="D33" s="493">
        <v>190</v>
      </c>
      <c r="E33" s="493">
        <v>246</v>
      </c>
      <c r="F33" s="493">
        <v>84</v>
      </c>
      <c r="G33" s="493">
        <v>65</v>
      </c>
      <c r="H33" s="493">
        <v>23</v>
      </c>
      <c r="I33" s="493">
        <v>109</v>
      </c>
    </row>
    <row r="34" spans="2:9" ht="15" customHeight="1">
      <c r="B34" s="455">
        <v>1997</v>
      </c>
      <c r="C34" s="492">
        <v>442</v>
      </c>
      <c r="D34" s="493">
        <v>195</v>
      </c>
      <c r="E34" s="493">
        <v>247</v>
      </c>
      <c r="F34" s="493">
        <v>87</v>
      </c>
      <c r="G34" s="493">
        <v>65</v>
      </c>
      <c r="H34" s="493">
        <v>22</v>
      </c>
      <c r="I34" s="493">
        <v>106</v>
      </c>
    </row>
    <row r="35" spans="2:9" ht="15" customHeight="1">
      <c r="B35" s="455">
        <v>1998</v>
      </c>
      <c r="C35" s="492">
        <v>440</v>
      </c>
      <c r="D35" s="493">
        <v>196</v>
      </c>
      <c r="E35" s="493">
        <v>245</v>
      </c>
      <c r="F35" s="493">
        <v>84</v>
      </c>
      <c r="G35" s="493">
        <v>64</v>
      </c>
      <c r="H35" s="493">
        <v>21</v>
      </c>
      <c r="I35" s="493">
        <v>102</v>
      </c>
    </row>
    <row r="36" spans="2:9" ht="15" customHeight="1">
      <c r="B36" s="455">
        <v>1999</v>
      </c>
      <c r="C36" s="492">
        <v>450</v>
      </c>
      <c r="D36" s="493">
        <v>198</v>
      </c>
      <c r="E36" s="493">
        <v>252</v>
      </c>
      <c r="F36" s="489">
        <v>79</v>
      </c>
      <c r="G36" s="489">
        <v>64</v>
      </c>
      <c r="H36" s="489">
        <v>23</v>
      </c>
      <c r="I36" s="489">
        <v>103</v>
      </c>
    </row>
    <row r="37" spans="2:9" ht="15" customHeight="1">
      <c r="B37" s="455"/>
      <c r="C37" s="492"/>
      <c r="D37" s="493"/>
      <c r="E37" s="493"/>
      <c r="F37" s="489"/>
      <c r="G37" s="489"/>
      <c r="H37" s="489"/>
      <c r="I37" s="489"/>
    </row>
    <row r="38" spans="2:9" ht="15" customHeight="1">
      <c r="B38" s="455">
        <v>2000</v>
      </c>
      <c r="C38" s="492">
        <v>434</v>
      </c>
      <c r="D38" s="493">
        <v>195</v>
      </c>
      <c r="E38" s="493">
        <v>239</v>
      </c>
      <c r="F38" s="493">
        <v>77</v>
      </c>
      <c r="G38" s="493">
        <v>58</v>
      </c>
      <c r="H38" s="493">
        <v>22</v>
      </c>
      <c r="I38" s="493">
        <v>100</v>
      </c>
    </row>
    <row r="39" spans="2:9" ht="15" customHeight="1">
      <c r="B39" s="455">
        <v>2001</v>
      </c>
      <c r="C39" s="492">
        <v>447</v>
      </c>
      <c r="D39" s="493">
        <v>204</v>
      </c>
      <c r="E39" s="493">
        <v>244</v>
      </c>
      <c r="F39" s="493">
        <v>77</v>
      </c>
      <c r="G39" s="493">
        <v>57</v>
      </c>
      <c r="H39" s="493">
        <v>25</v>
      </c>
      <c r="I39" s="493">
        <v>101</v>
      </c>
    </row>
    <row r="40" spans="2:9" ht="15" customHeight="1">
      <c r="B40" s="455">
        <v>2002</v>
      </c>
      <c r="C40" s="492">
        <v>443</v>
      </c>
      <c r="D40" s="493">
        <v>204</v>
      </c>
      <c r="E40" s="493">
        <v>239</v>
      </c>
      <c r="F40" s="493">
        <v>75</v>
      </c>
      <c r="G40" s="493">
        <v>61</v>
      </c>
      <c r="H40" s="493">
        <v>26</v>
      </c>
      <c r="I40" s="493">
        <v>92</v>
      </c>
    </row>
    <row r="41" spans="2:9" ht="15" customHeight="1">
      <c r="B41" s="455">
        <v>2003</v>
      </c>
      <c r="C41" s="492">
        <v>450</v>
      </c>
      <c r="D41" s="493">
        <v>208</v>
      </c>
      <c r="E41" s="493">
        <v>242</v>
      </c>
      <c r="F41" s="493">
        <v>73</v>
      </c>
      <c r="G41" s="493">
        <v>64</v>
      </c>
      <c r="H41" s="493">
        <v>26</v>
      </c>
      <c r="I41" s="493">
        <v>92</v>
      </c>
    </row>
    <row r="42" spans="2:9" ht="15" customHeight="1">
      <c r="B42" s="455">
        <v>2004</v>
      </c>
      <c r="C42" s="492">
        <v>451</v>
      </c>
      <c r="D42" s="493">
        <v>209</v>
      </c>
      <c r="E42" s="493">
        <v>242</v>
      </c>
      <c r="F42" s="493">
        <v>70</v>
      </c>
      <c r="G42" s="493">
        <v>58</v>
      </c>
      <c r="H42" s="493">
        <v>29</v>
      </c>
      <c r="I42" s="493">
        <v>97</v>
      </c>
    </row>
    <row r="43" spans="2:9" ht="15" customHeight="1">
      <c r="B43" s="455"/>
      <c r="C43" s="492"/>
      <c r="D43" s="493"/>
      <c r="E43" s="493"/>
      <c r="F43" s="489"/>
      <c r="G43" s="489"/>
      <c r="H43" s="489"/>
      <c r="I43" s="489"/>
    </row>
    <row r="44" spans="2:9" ht="15" customHeight="1">
      <c r="B44" s="455">
        <v>2005</v>
      </c>
      <c r="C44" s="492">
        <v>457</v>
      </c>
      <c r="D44" s="493">
        <v>218</v>
      </c>
      <c r="E44" s="493">
        <v>239</v>
      </c>
      <c r="F44" s="493">
        <v>73</v>
      </c>
      <c r="G44" s="493">
        <v>60</v>
      </c>
      <c r="H44" s="493">
        <v>30</v>
      </c>
      <c r="I44" s="493">
        <v>99</v>
      </c>
    </row>
    <row r="45" spans="2:9" ht="15" customHeight="1">
      <c r="B45" s="455">
        <v>2006</v>
      </c>
      <c r="C45" s="492">
        <v>479</v>
      </c>
      <c r="D45" s="493">
        <v>226</v>
      </c>
      <c r="E45" s="493">
        <v>254</v>
      </c>
      <c r="F45" s="493">
        <v>75</v>
      </c>
      <c r="G45" s="493">
        <v>64</v>
      </c>
      <c r="H45" s="493">
        <v>31</v>
      </c>
      <c r="I45" s="493">
        <v>105</v>
      </c>
    </row>
    <row r="46" spans="2:9" ht="15" customHeight="1">
      <c r="B46" s="455">
        <v>2007</v>
      </c>
      <c r="C46" s="492">
        <v>478</v>
      </c>
      <c r="D46" s="493">
        <v>222</v>
      </c>
      <c r="E46" s="493">
        <v>255</v>
      </c>
      <c r="F46" s="493">
        <v>71</v>
      </c>
      <c r="G46" s="493">
        <v>63</v>
      </c>
      <c r="H46" s="493">
        <v>34</v>
      </c>
      <c r="I46" s="493">
        <v>107</v>
      </c>
    </row>
    <row r="47" spans="2:9" ht="15" customHeight="1">
      <c r="B47" s="455">
        <v>2008</v>
      </c>
      <c r="C47" s="492">
        <v>483</v>
      </c>
      <c r="D47" s="493">
        <v>225</v>
      </c>
      <c r="E47" s="493">
        <v>258</v>
      </c>
      <c r="F47" s="493">
        <v>69</v>
      </c>
      <c r="G47" s="493">
        <v>65</v>
      </c>
      <c r="H47" s="493">
        <v>37</v>
      </c>
      <c r="I47" s="493">
        <v>104</v>
      </c>
    </row>
    <row r="48" spans="2:9" ht="15" customHeight="1">
      <c r="B48" s="455">
        <v>2009</v>
      </c>
      <c r="C48" s="492">
        <v>495</v>
      </c>
      <c r="D48" s="493">
        <v>234</v>
      </c>
      <c r="E48" s="493">
        <v>261</v>
      </c>
      <c r="F48" s="493">
        <v>74</v>
      </c>
      <c r="G48" s="493">
        <v>66</v>
      </c>
      <c r="H48" s="493">
        <v>40</v>
      </c>
      <c r="I48" s="493">
        <v>103</v>
      </c>
    </row>
    <row r="49" spans="2:17" ht="15" customHeight="1">
      <c r="B49" s="455"/>
      <c r="C49" s="492"/>
      <c r="D49" s="493"/>
      <c r="E49" s="493"/>
      <c r="F49" s="493"/>
      <c r="G49" s="493"/>
      <c r="H49" s="493"/>
      <c r="I49" s="493"/>
    </row>
    <row r="50" spans="2:17" ht="15" customHeight="1">
      <c r="B50" s="455">
        <v>2010</v>
      </c>
      <c r="C50" s="492">
        <v>497</v>
      </c>
      <c r="D50" s="493">
        <v>242</v>
      </c>
      <c r="E50" s="493">
        <v>255</v>
      </c>
      <c r="F50" s="493">
        <v>76</v>
      </c>
      <c r="G50" s="493">
        <v>64</v>
      </c>
      <c r="H50" s="493">
        <v>42</v>
      </c>
      <c r="I50" s="493">
        <v>100</v>
      </c>
    </row>
    <row r="51" spans="2:17" ht="15" customHeight="1">
      <c r="B51" s="455">
        <v>2011</v>
      </c>
      <c r="C51" s="492">
        <v>486</v>
      </c>
      <c r="D51" s="493">
        <v>229</v>
      </c>
      <c r="E51" s="493">
        <v>257</v>
      </c>
      <c r="F51" s="493">
        <v>73</v>
      </c>
      <c r="G51" s="493">
        <v>67</v>
      </c>
      <c r="H51" s="493">
        <v>43</v>
      </c>
      <c r="I51" s="493">
        <v>99</v>
      </c>
    </row>
    <row r="52" spans="2:17" ht="15" customHeight="1">
      <c r="B52" s="455">
        <v>2012</v>
      </c>
      <c r="C52" s="492">
        <v>475</v>
      </c>
      <c r="D52" s="493">
        <v>225</v>
      </c>
      <c r="E52" s="493">
        <v>250</v>
      </c>
      <c r="F52" s="493">
        <v>71</v>
      </c>
      <c r="G52" s="493">
        <v>61</v>
      </c>
      <c r="H52" s="493">
        <v>40</v>
      </c>
      <c r="I52" s="493">
        <v>96</v>
      </c>
    </row>
    <row r="53" spans="2:17" ht="15" customHeight="1">
      <c r="B53" s="455">
        <v>2013</v>
      </c>
      <c r="C53" s="492">
        <v>494</v>
      </c>
      <c r="D53" s="493">
        <v>233</v>
      </c>
      <c r="E53" s="493">
        <v>261</v>
      </c>
      <c r="F53" s="493">
        <v>80</v>
      </c>
      <c r="G53" s="493">
        <v>73</v>
      </c>
      <c r="H53" s="493">
        <v>37</v>
      </c>
      <c r="I53" s="493">
        <v>93</v>
      </c>
    </row>
    <row r="54" spans="2:17" ht="15" customHeight="1">
      <c r="B54" s="455">
        <v>2014</v>
      </c>
      <c r="C54" s="492">
        <v>503</v>
      </c>
      <c r="D54" s="493">
        <v>243</v>
      </c>
      <c r="E54" s="493">
        <v>260</v>
      </c>
      <c r="F54" s="493">
        <v>81</v>
      </c>
      <c r="G54" s="493">
        <v>71</v>
      </c>
      <c r="H54" s="493">
        <v>39</v>
      </c>
      <c r="I54" s="493">
        <v>91</v>
      </c>
    </row>
    <row r="55" spans="2:17" ht="15" customHeight="1">
      <c r="B55" s="455"/>
      <c r="C55" s="492"/>
      <c r="D55" s="493"/>
      <c r="E55" s="493"/>
      <c r="F55" s="493"/>
      <c r="G55" s="493"/>
      <c r="H55" s="493"/>
      <c r="I55" s="493"/>
    </row>
    <row r="56" spans="2:17" ht="15" customHeight="1">
      <c r="B56" s="455">
        <v>2015</v>
      </c>
      <c r="C56" s="492">
        <v>514</v>
      </c>
      <c r="D56" s="493">
        <v>248</v>
      </c>
      <c r="E56" s="493">
        <v>266</v>
      </c>
      <c r="F56" s="493">
        <v>78</v>
      </c>
      <c r="G56" s="493">
        <v>70</v>
      </c>
      <c r="H56" s="493">
        <v>41</v>
      </c>
      <c r="I56" s="493">
        <v>93</v>
      </c>
    </row>
    <row r="57" spans="2:17" ht="15" customHeight="1">
      <c r="B57" s="455">
        <v>2016</v>
      </c>
      <c r="C57" s="492">
        <v>481</v>
      </c>
      <c r="D57" s="493">
        <v>228</v>
      </c>
      <c r="E57" s="493">
        <v>253</v>
      </c>
      <c r="F57" s="493">
        <v>73</v>
      </c>
      <c r="G57" s="493">
        <v>62</v>
      </c>
      <c r="H57" s="493">
        <v>36</v>
      </c>
      <c r="I57" s="493">
        <v>97</v>
      </c>
    </row>
    <row r="58" spans="2:17" ht="15" customHeight="1">
      <c r="B58" s="455">
        <v>2017</v>
      </c>
      <c r="C58" s="492">
        <v>501</v>
      </c>
      <c r="D58" s="493">
        <v>242</v>
      </c>
      <c r="E58" s="493">
        <v>259</v>
      </c>
      <c r="F58" s="493">
        <v>78</v>
      </c>
      <c r="G58" s="493">
        <v>64</v>
      </c>
      <c r="H58" s="493">
        <v>40</v>
      </c>
      <c r="I58" s="493">
        <v>98</v>
      </c>
    </row>
    <row r="59" spans="2:17" ht="15" customHeight="1">
      <c r="B59" s="455">
        <v>2018</v>
      </c>
      <c r="C59" s="492">
        <v>503</v>
      </c>
      <c r="D59" s="493">
        <v>247</v>
      </c>
      <c r="E59" s="493">
        <v>256</v>
      </c>
      <c r="F59" s="493">
        <v>83</v>
      </c>
      <c r="G59" s="493">
        <v>61</v>
      </c>
      <c r="H59" s="493">
        <v>41</v>
      </c>
      <c r="I59" s="493">
        <v>95</v>
      </c>
    </row>
    <row r="60" spans="2:17" ht="15" customHeight="1">
      <c r="B60" s="460">
        <v>2019</v>
      </c>
      <c r="C60" s="492">
        <v>490</v>
      </c>
      <c r="D60" s="493">
        <v>239</v>
      </c>
      <c r="E60" s="493">
        <v>251</v>
      </c>
      <c r="F60" s="493">
        <v>77</v>
      </c>
      <c r="G60" s="493">
        <v>64</v>
      </c>
      <c r="H60" s="493">
        <v>43</v>
      </c>
      <c r="I60" s="493">
        <v>91</v>
      </c>
    </row>
    <row r="61" spans="2:17" ht="15" customHeight="1">
      <c r="B61" s="455"/>
      <c r="C61" s="494"/>
      <c r="D61" s="453"/>
      <c r="E61" s="453"/>
      <c r="F61" s="453"/>
      <c r="G61" s="453"/>
      <c r="H61" s="453"/>
      <c r="I61" s="454"/>
    </row>
    <row r="62" spans="2:17" ht="15" customHeight="1">
      <c r="B62" s="460" t="s">
        <v>846</v>
      </c>
      <c r="C62" s="492">
        <v>466</v>
      </c>
      <c r="D62" s="493">
        <v>229</v>
      </c>
      <c r="E62" s="493">
        <v>236</v>
      </c>
      <c r="F62" s="493">
        <v>74</v>
      </c>
      <c r="G62" s="493">
        <v>60</v>
      </c>
      <c r="H62" s="493">
        <v>40</v>
      </c>
      <c r="I62" s="493">
        <v>92</v>
      </c>
    </row>
    <row r="63" spans="2:17" ht="15" customHeight="1">
      <c r="B63" s="460">
        <v>2021</v>
      </c>
      <c r="C63" s="495">
        <v>477</v>
      </c>
      <c r="D63" s="496">
        <v>227</v>
      </c>
      <c r="E63" s="496">
        <v>249</v>
      </c>
      <c r="F63" s="496">
        <v>73</v>
      </c>
      <c r="G63" s="496">
        <v>67</v>
      </c>
      <c r="H63" s="496">
        <v>40</v>
      </c>
      <c r="I63" s="496">
        <v>96</v>
      </c>
      <c r="N63" s="493"/>
      <c r="O63" s="493"/>
      <c r="P63" s="493"/>
      <c r="Q63" s="493"/>
    </row>
    <row r="64" spans="2:17" ht="15" customHeight="1">
      <c r="B64" s="460">
        <v>2022</v>
      </c>
      <c r="C64" s="495">
        <v>488</v>
      </c>
      <c r="D64" s="496">
        <v>233</v>
      </c>
      <c r="E64" s="496">
        <v>256</v>
      </c>
      <c r="F64" s="496">
        <v>77</v>
      </c>
      <c r="G64" s="496">
        <v>71</v>
      </c>
      <c r="H64" s="496">
        <v>38</v>
      </c>
      <c r="I64" s="496">
        <v>92</v>
      </c>
      <c r="N64" s="493"/>
      <c r="O64" s="493"/>
      <c r="P64" s="493"/>
      <c r="Q64" s="493"/>
    </row>
    <row r="65" spans="2:9" ht="15" customHeight="1">
      <c r="B65" s="464">
        <v>2023</v>
      </c>
      <c r="C65" s="497">
        <v>501</v>
      </c>
      <c r="D65" s="498">
        <v>241</v>
      </c>
      <c r="E65" s="498">
        <v>260</v>
      </c>
      <c r="F65" s="498">
        <v>77</v>
      </c>
      <c r="G65" s="498">
        <v>73</v>
      </c>
      <c r="H65" s="498">
        <v>43</v>
      </c>
      <c r="I65" s="498">
        <v>97</v>
      </c>
    </row>
    <row r="66" spans="2:9">
      <c r="B66" s="467"/>
      <c r="C66" s="468"/>
      <c r="D66" s="468"/>
      <c r="E66" s="468"/>
      <c r="F66" s="468"/>
      <c r="G66" s="468"/>
      <c r="H66" s="468"/>
      <c r="I66" s="468"/>
    </row>
    <row r="67" spans="2:9">
      <c r="B67" s="469" t="s">
        <v>847</v>
      </c>
      <c r="C67" s="470"/>
      <c r="D67" s="470"/>
      <c r="E67" s="470"/>
      <c r="F67" s="470"/>
      <c r="G67" s="470"/>
      <c r="H67" s="470"/>
      <c r="I67" s="470"/>
    </row>
    <row r="68" spans="2:9">
      <c r="B68" s="469" t="s">
        <v>848</v>
      </c>
      <c r="C68" s="470"/>
      <c r="D68" s="470"/>
      <c r="E68" s="470"/>
      <c r="F68" s="470"/>
      <c r="G68" s="470"/>
      <c r="H68" s="470"/>
      <c r="I68" s="470"/>
    </row>
    <row r="69" spans="2:9">
      <c r="B69" s="471" t="s">
        <v>849</v>
      </c>
      <c r="C69" s="24"/>
      <c r="D69" s="24"/>
      <c r="E69" s="24"/>
      <c r="F69" s="24"/>
      <c r="G69" s="24"/>
      <c r="H69" s="24"/>
      <c r="I69" s="24"/>
    </row>
    <row r="70" spans="2:9" ht="49.95" customHeight="1">
      <c r="B70" s="599" t="s">
        <v>850</v>
      </c>
      <c r="C70" s="599"/>
      <c r="D70" s="599"/>
      <c r="E70" s="599"/>
      <c r="F70" s="599"/>
      <c r="G70" s="599"/>
      <c r="H70" s="599"/>
      <c r="I70" s="599"/>
    </row>
    <row r="71" spans="2:9">
      <c r="B71" s="468" t="s">
        <v>851</v>
      </c>
    </row>
    <row r="72" spans="2:9">
      <c r="I72" s="196" t="s">
        <v>736</v>
      </c>
    </row>
  </sheetData>
  <mergeCells count="9">
    <mergeCell ref="B70:I70"/>
    <mergeCell ref="B3:I3"/>
    <mergeCell ref="B4:B6"/>
    <mergeCell ref="C4:C5"/>
    <mergeCell ref="D4:D5"/>
    <mergeCell ref="E4:E5"/>
    <mergeCell ref="F4:G4"/>
    <mergeCell ref="H4:I4"/>
    <mergeCell ref="C6:I6"/>
  </mergeCells>
  <hyperlinks>
    <hyperlink ref="I72" location="Inhaltsverzeichnis!A1" display="› Zurück zum Inhaltsverzeichnis" xr:uid="{88089E6E-ABF3-4E14-9914-CCE5FD555400}"/>
  </hyperlinks>
  <pageMargins left="0.7" right="0.7" top="0.78740157499999996" bottom="0.78740157499999996" header="0.3" footer="0.3"/>
  <pageSetup paperSize="9"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1E5C7-E50C-416D-A7B0-577287A26ECA}">
  <dimension ref="A1:L71"/>
  <sheetViews>
    <sheetView zoomScaleNormal="100" workbookViewId="0">
      <pane ySplit="6" topLeftCell="A7" activePane="bottomLeft" state="frozen"/>
      <selection activeCell="B70" sqref="B70:I70"/>
      <selection pane="bottomLeft" activeCell="J71" sqref="J71"/>
    </sheetView>
  </sheetViews>
  <sheetFormatPr baseColWidth="10" defaultColWidth="11.375" defaultRowHeight="11.4"/>
  <cols>
    <col min="1" max="1" width="2.75" style="2" customWidth="1"/>
    <col min="2" max="2" width="12.75" style="2" customWidth="1"/>
    <col min="3" max="10" width="12.625" style="2" customWidth="1"/>
    <col min="11" max="16384" width="11.375" style="2"/>
  </cols>
  <sheetData>
    <row r="1" spans="2:11" s="5" customFormat="1" ht="14.1" customHeight="1">
      <c r="B1" s="450"/>
      <c r="C1" s="450"/>
      <c r="D1" s="450"/>
      <c r="E1" s="450"/>
      <c r="F1" s="450"/>
      <c r="G1" s="450"/>
      <c r="H1" s="450"/>
      <c r="I1" s="101"/>
    </row>
    <row r="2" spans="2:11" s="94" customFormat="1" ht="20.100000000000001" customHeight="1">
      <c r="B2" s="451" t="s">
        <v>337</v>
      </c>
      <c r="C2" s="102"/>
      <c r="D2" s="102"/>
      <c r="E2" s="102"/>
      <c r="F2" s="102"/>
      <c r="G2" s="102"/>
      <c r="H2" s="102"/>
      <c r="I2" s="102"/>
    </row>
    <row r="3" spans="2:11" s="83" customFormat="1" ht="50.1" customHeight="1">
      <c r="B3" s="600" t="s">
        <v>866</v>
      </c>
      <c r="C3" s="600"/>
      <c r="D3" s="600"/>
      <c r="E3" s="600"/>
      <c r="F3" s="600"/>
      <c r="G3" s="600"/>
      <c r="H3" s="600"/>
      <c r="I3" s="600"/>
      <c r="J3" s="600"/>
      <c r="K3" s="85"/>
    </row>
    <row r="4" spans="2:11" ht="26.7" customHeight="1">
      <c r="B4" s="567" t="s">
        <v>24</v>
      </c>
      <c r="C4" s="607" t="s">
        <v>867</v>
      </c>
      <c r="D4" s="607" t="s">
        <v>868</v>
      </c>
      <c r="E4" s="607" t="s">
        <v>869</v>
      </c>
      <c r="F4" s="607"/>
      <c r="G4" s="607" t="s">
        <v>870</v>
      </c>
      <c r="H4" s="607"/>
      <c r="I4" s="607" t="s">
        <v>871</v>
      </c>
      <c r="J4" s="608"/>
    </row>
    <row r="5" spans="2:11" ht="45.6">
      <c r="B5" s="567"/>
      <c r="C5" s="607"/>
      <c r="D5" s="607"/>
      <c r="E5" s="486" t="s">
        <v>14</v>
      </c>
      <c r="F5" s="486" t="s">
        <v>872</v>
      </c>
      <c r="G5" s="486" t="s">
        <v>14</v>
      </c>
      <c r="H5" s="486" t="s">
        <v>872</v>
      </c>
      <c r="I5" s="486" t="s">
        <v>14</v>
      </c>
      <c r="J5" s="487" t="s">
        <v>872</v>
      </c>
    </row>
    <row r="6" spans="2:11" ht="18" customHeight="1">
      <c r="B6" s="567"/>
      <c r="C6" s="614">
        <v>1000</v>
      </c>
      <c r="D6" s="614"/>
      <c r="E6" s="614"/>
      <c r="F6" s="614"/>
      <c r="G6" s="614"/>
      <c r="H6" s="614"/>
      <c r="I6" s="614"/>
      <c r="J6" s="615"/>
    </row>
    <row r="7" spans="2:11" ht="15" customHeight="1">
      <c r="B7" s="452">
        <v>1976</v>
      </c>
      <c r="C7" s="499">
        <v>467</v>
      </c>
      <c r="D7" s="500">
        <v>206</v>
      </c>
      <c r="E7" s="500">
        <v>211</v>
      </c>
      <c r="F7" s="500">
        <v>180</v>
      </c>
      <c r="G7" s="501" t="s">
        <v>137</v>
      </c>
      <c r="H7" s="501" t="s">
        <v>137</v>
      </c>
      <c r="I7" s="500">
        <v>50</v>
      </c>
      <c r="J7" s="500">
        <v>30</v>
      </c>
    </row>
    <row r="8" spans="2:11" ht="15" customHeight="1">
      <c r="B8" s="455">
        <v>1977</v>
      </c>
      <c r="C8" s="488">
        <v>463</v>
      </c>
      <c r="D8" s="489">
        <v>198</v>
      </c>
      <c r="E8" s="489">
        <v>214</v>
      </c>
      <c r="F8" s="489">
        <v>184</v>
      </c>
      <c r="G8" s="491" t="s">
        <v>137</v>
      </c>
      <c r="H8" s="491" t="s">
        <v>137</v>
      </c>
      <c r="I8" s="489">
        <v>51</v>
      </c>
      <c r="J8" s="489">
        <v>31</v>
      </c>
    </row>
    <row r="9" spans="2:11" ht="15" customHeight="1">
      <c r="B9" s="455">
        <v>1978</v>
      </c>
      <c r="C9" s="488">
        <v>453</v>
      </c>
      <c r="D9" s="489">
        <v>198</v>
      </c>
      <c r="E9" s="489">
        <v>202</v>
      </c>
      <c r="F9" s="489">
        <v>173</v>
      </c>
      <c r="G9" s="491" t="s">
        <v>137</v>
      </c>
      <c r="H9" s="491" t="s">
        <v>137</v>
      </c>
      <c r="I9" s="489">
        <v>53</v>
      </c>
      <c r="J9" s="489">
        <v>35</v>
      </c>
    </row>
    <row r="10" spans="2:11" ht="15" customHeight="1">
      <c r="B10" s="455">
        <v>1979</v>
      </c>
      <c r="C10" s="488">
        <v>443</v>
      </c>
      <c r="D10" s="489">
        <v>191</v>
      </c>
      <c r="E10" s="489">
        <v>199</v>
      </c>
      <c r="F10" s="489">
        <v>168</v>
      </c>
      <c r="G10" s="491" t="s">
        <v>137</v>
      </c>
      <c r="H10" s="491" t="s">
        <v>137</v>
      </c>
      <c r="I10" s="489">
        <v>53</v>
      </c>
      <c r="J10" s="489">
        <v>36</v>
      </c>
    </row>
    <row r="11" spans="2:11" ht="15" customHeight="1">
      <c r="B11" s="455"/>
      <c r="C11" s="488"/>
      <c r="D11" s="489"/>
      <c r="E11" s="489"/>
      <c r="F11" s="489"/>
      <c r="G11" s="491"/>
      <c r="H11" s="491"/>
      <c r="I11" s="489"/>
      <c r="J11" s="489"/>
    </row>
    <row r="12" spans="2:11" ht="15" customHeight="1">
      <c r="B12" s="455">
        <v>1980</v>
      </c>
      <c r="C12" s="488">
        <v>439</v>
      </c>
      <c r="D12" s="489">
        <v>195</v>
      </c>
      <c r="E12" s="489">
        <v>191</v>
      </c>
      <c r="F12" s="489">
        <v>162</v>
      </c>
      <c r="G12" s="491" t="s">
        <v>137</v>
      </c>
      <c r="H12" s="491" t="s">
        <v>137</v>
      </c>
      <c r="I12" s="489">
        <v>53</v>
      </c>
      <c r="J12" s="489">
        <v>35</v>
      </c>
    </row>
    <row r="13" spans="2:11" ht="15" customHeight="1">
      <c r="B13" s="455">
        <v>1981</v>
      </c>
      <c r="C13" s="488">
        <v>430</v>
      </c>
      <c r="D13" s="489">
        <v>187</v>
      </c>
      <c r="E13" s="489">
        <v>189</v>
      </c>
      <c r="F13" s="489">
        <v>157</v>
      </c>
      <c r="G13" s="491" t="s">
        <v>137</v>
      </c>
      <c r="H13" s="491" t="s">
        <v>137</v>
      </c>
      <c r="I13" s="489">
        <v>54</v>
      </c>
      <c r="J13" s="489">
        <v>37</v>
      </c>
    </row>
    <row r="14" spans="2:11" ht="15" customHeight="1">
      <c r="B14" s="455">
        <v>1982</v>
      </c>
      <c r="C14" s="488">
        <v>431</v>
      </c>
      <c r="D14" s="489">
        <v>184</v>
      </c>
      <c r="E14" s="489">
        <v>192</v>
      </c>
      <c r="F14" s="489">
        <v>155</v>
      </c>
      <c r="G14" s="491" t="s">
        <v>137</v>
      </c>
      <c r="H14" s="491" t="s">
        <v>137</v>
      </c>
      <c r="I14" s="489">
        <v>56</v>
      </c>
      <c r="J14" s="489">
        <v>37</v>
      </c>
    </row>
    <row r="15" spans="2:11" ht="15" customHeight="1">
      <c r="B15" s="455" t="s">
        <v>844</v>
      </c>
      <c r="C15" s="490" t="s">
        <v>137</v>
      </c>
      <c r="D15" s="491" t="s">
        <v>137</v>
      </c>
      <c r="E15" s="491" t="s">
        <v>137</v>
      </c>
      <c r="F15" s="491" t="s">
        <v>137</v>
      </c>
      <c r="G15" s="491" t="s">
        <v>137</v>
      </c>
      <c r="H15" s="491" t="s">
        <v>137</v>
      </c>
      <c r="I15" s="491" t="s">
        <v>137</v>
      </c>
      <c r="J15" s="491" t="s">
        <v>137</v>
      </c>
    </row>
    <row r="16" spans="2:11" ht="15" customHeight="1">
      <c r="B16" s="455" t="s">
        <v>845</v>
      </c>
      <c r="C16" s="490" t="s">
        <v>137</v>
      </c>
      <c r="D16" s="491" t="s">
        <v>137</v>
      </c>
      <c r="E16" s="491" t="s">
        <v>137</v>
      </c>
      <c r="F16" s="491" t="s">
        <v>137</v>
      </c>
      <c r="G16" s="491" t="s">
        <v>137</v>
      </c>
      <c r="H16" s="491" t="s">
        <v>137</v>
      </c>
      <c r="I16" s="491" t="s">
        <v>137</v>
      </c>
      <c r="J16" s="491" t="s">
        <v>137</v>
      </c>
    </row>
    <row r="17" spans="2:10" ht="15" customHeight="1">
      <c r="B17" s="455"/>
      <c r="C17" s="488"/>
      <c r="D17" s="489"/>
      <c r="E17" s="489"/>
      <c r="F17" s="489"/>
      <c r="G17" s="491"/>
      <c r="H17" s="491"/>
      <c r="I17" s="489"/>
      <c r="J17" s="489"/>
    </row>
    <row r="18" spans="2:10" ht="15" customHeight="1">
      <c r="B18" s="455">
        <v>1985</v>
      </c>
      <c r="C18" s="488">
        <v>405</v>
      </c>
      <c r="D18" s="489">
        <v>179</v>
      </c>
      <c r="E18" s="489">
        <v>171</v>
      </c>
      <c r="F18" s="489">
        <v>130</v>
      </c>
      <c r="G18" s="491" t="s">
        <v>137</v>
      </c>
      <c r="H18" s="491" t="s">
        <v>137</v>
      </c>
      <c r="I18" s="489">
        <v>55</v>
      </c>
      <c r="J18" s="489">
        <v>35</v>
      </c>
    </row>
    <row r="19" spans="2:10" ht="15" customHeight="1">
      <c r="B19" s="455">
        <v>1986</v>
      </c>
      <c r="C19" s="488">
        <v>406</v>
      </c>
      <c r="D19" s="489">
        <v>175</v>
      </c>
      <c r="E19" s="489">
        <v>170</v>
      </c>
      <c r="F19" s="489">
        <v>126</v>
      </c>
      <c r="G19" s="491" t="s">
        <v>137</v>
      </c>
      <c r="H19" s="491" t="s">
        <v>137</v>
      </c>
      <c r="I19" s="489">
        <v>62</v>
      </c>
      <c r="J19" s="489">
        <v>39</v>
      </c>
    </row>
    <row r="20" spans="2:10" ht="15" customHeight="1">
      <c r="B20" s="455">
        <v>1987</v>
      </c>
      <c r="C20" s="488">
        <v>403</v>
      </c>
      <c r="D20" s="489">
        <v>181</v>
      </c>
      <c r="E20" s="489">
        <v>164</v>
      </c>
      <c r="F20" s="489">
        <v>118</v>
      </c>
      <c r="G20" s="491" t="s">
        <v>137</v>
      </c>
      <c r="H20" s="491" t="s">
        <v>137</v>
      </c>
      <c r="I20" s="489">
        <v>58</v>
      </c>
      <c r="J20" s="489">
        <v>36</v>
      </c>
    </row>
    <row r="21" spans="2:10" ht="15" customHeight="1">
      <c r="B21" s="455">
        <v>1988</v>
      </c>
      <c r="C21" s="488">
        <v>410</v>
      </c>
      <c r="D21" s="489">
        <v>192</v>
      </c>
      <c r="E21" s="489">
        <v>161</v>
      </c>
      <c r="F21" s="489">
        <v>114</v>
      </c>
      <c r="G21" s="491" t="s">
        <v>137</v>
      </c>
      <c r="H21" s="491" t="s">
        <v>137</v>
      </c>
      <c r="I21" s="489">
        <v>57</v>
      </c>
      <c r="J21" s="489">
        <v>34</v>
      </c>
    </row>
    <row r="22" spans="2:10" ht="15" customHeight="1">
      <c r="B22" s="455">
        <v>1989</v>
      </c>
      <c r="C22" s="488">
        <v>411</v>
      </c>
      <c r="D22" s="489">
        <v>182</v>
      </c>
      <c r="E22" s="489">
        <v>161</v>
      </c>
      <c r="F22" s="489">
        <v>114</v>
      </c>
      <c r="G22" s="491" t="s">
        <v>137</v>
      </c>
      <c r="H22" s="491" t="s">
        <v>137</v>
      </c>
      <c r="I22" s="489">
        <v>59</v>
      </c>
      <c r="J22" s="489">
        <v>34</v>
      </c>
    </row>
    <row r="23" spans="2:10" ht="15" customHeight="1">
      <c r="B23" s="455"/>
      <c r="C23" s="488"/>
      <c r="D23" s="489"/>
      <c r="E23" s="489"/>
      <c r="F23" s="489"/>
      <c r="G23" s="491"/>
      <c r="H23" s="491"/>
      <c r="I23" s="489"/>
      <c r="J23" s="489"/>
    </row>
    <row r="24" spans="2:10" ht="15" customHeight="1">
      <c r="B24" s="455">
        <v>1990</v>
      </c>
      <c r="C24" s="488">
        <v>412</v>
      </c>
      <c r="D24" s="489">
        <v>185</v>
      </c>
      <c r="E24" s="489">
        <v>164</v>
      </c>
      <c r="F24" s="489">
        <v>114</v>
      </c>
      <c r="G24" s="491" t="s">
        <v>137</v>
      </c>
      <c r="H24" s="491" t="s">
        <v>137</v>
      </c>
      <c r="I24" s="489">
        <v>62</v>
      </c>
      <c r="J24" s="489">
        <v>36</v>
      </c>
    </row>
    <row r="25" spans="2:10" ht="15" customHeight="1">
      <c r="B25" s="455">
        <v>1991</v>
      </c>
      <c r="C25" s="488">
        <v>423</v>
      </c>
      <c r="D25" s="489">
        <v>191</v>
      </c>
      <c r="E25" s="489">
        <v>169</v>
      </c>
      <c r="F25" s="489">
        <v>119</v>
      </c>
      <c r="G25" s="491" t="s">
        <v>137</v>
      </c>
      <c r="H25" s="491" t="s">
        <v>137</v>
      </c>
      <c r="I25" s="489">
        <v>63</v>
      </c>
      <c r="J25" s="489">
        <v>37</v>
      </c>
    </row>
    <row r="26" spans="2:10" ht="15" customHeight="1">
      <c r="B26" s="455">
        <v>1992</v>
      </c>
      <c r="C26" s="488">
        <v>422</v>
      </c>
      <c r="D26" s="489">
        <v>190</v>
      </c>
      <c r="E26" s="489">
        <v>172</v>
      </c>
      <c r="F26" s="489">
        <v>125</v>
      </c>
      <c r="G26" s="491" t="s">
        <v>137</v>
      </c>
      <c r="H26" s="491" t="s">
        <v>137</v>
      </c>
      <c r="I26" s="489">
        <v>60</v>
      </c>
      <c r="J26" s="489">
        <v>36</v>
      </c>
    </row>
    <row r="27" spans="2:10" ht="15" customHeight="1">
      <c r="B27" s="455">
        <v>1993</v>
      </c>
      <c r="C27" s="488">
        <v>422</v>
      </c>
      <c r="D27" s="489">
        <v>190</v>
      </c>
      <c r="E27" s="489">
        <v>168</v>
      </c>
      <c r="F27" s="489">
        <v>126</v>
      </c>
      <c r="G27" s="491" t="s">
        <v>137</v>
      </c>
      <c r="H27" s="491" t="s">
        <v>137</v>
      </c>
      <c r="I27" s="489">
        <v>64</v>
      </c>
      <c r="J27" s="489">
        <v>40</v>
      </c>
    </row>
    <row r="28" spans="2:10" ht="15" customHeight="1">
      <c r="B28" s="455">
        <v>1994</v>
      </c>
      <c r="C28" s="488">
        <v>424</v>
      </c>
      <c r="D28" s="489">
        <v>183</v>
      </c>
      <c r="E28" s="489">
        <v>168</v>
      </c>
      <c r="F28" s="489">
        <v>128</v>
      </c>
      <c r="G28" s="491" t="s">
        <v>137</v>
      </c>
      <c r="H28" s="491" t="s">
        <v>137</v>
      </c>
      <c r="I28" s="489">
        <v>73</v>
      </c>
      <c r="J28" s="489">
        <v>45</v>
      </c>
    </row>
    <row r="29" spans="2:10" ht="15" customHeight="1">
      <c r="B29" s="455"/>
      <c r="C29" s="488"/>
      <c r="D29" s="489"/>
      <c r="E29" s="489"/>
      <c r="F29" s="489"/>
      <c r="G29" s="491"/>
      <c r="H29" s="491"/>
      <c r="I29" s="489"/>
      <c r="J29" s="489"/>
    </row>
    <row r="30" spans="2:10" ht="15" customHeight="1">
      <c r="B30" s="455">
        <v>1995</v>
      </c>
      <c r="C30" s="488">
        <v>419</v>
      </c>
      <c r="D30" s="489">
        <v>181</v>
      </c>
      <c r="E30" s="489">
        <v>167</v>
      </c>
      <c r="F30" s="489">
        <v>127</v>
      </c>
      <c r="G30" s="491" t="s">
        <v>137</v>
      </c>
      <c r="H30" s="491" t="s">
        <v>137</v>
      </c>
      <c r="I30" s="489">
        <v>71</v>
      </c>
      <c r="J30" s="489">
        <v>45</v>
      </c>
    </row>
    <row r="31" spans="2:10" ht="15" customHeight="1">
      <c r="B31" s="455">
        <v>1996</v>
      </c>
      <c r="C31" s="488">
        <v>417</v>
      </c>
      <c r="D31" s="489">
        <v>186</v>
      </c>
      <c r="E31" s="489">
        <v>160</v>
      </c>
      <c r="F31" s="489">
        <v>122</v>
      </c>
      <c r="G31" s="491" t="s">
        <v>137</v>
      </c>
      <c r="H31" s="491" t="s">
        <v>137</v>
      </c>
      <c r="I31" s="489">
        <v>71</v>
      </c>
      <c r="J31" s="489">
        <v>47</v>
      </c>
    </row>
    <row r="32" spans="2:10" ht="15" customHeight="1">
      <c r="B32" s="455">
        <v>1997</v>
      </c>
      <c r="C32" s="488">
        <v>418</v>
      </c>
      <c r="D32" s="489">
        <v>189</v>
      </c>
      <c r="E32" s="489">
        <v>157</v>
      </c>
      <c r="F32" s="489">
        <v>122</v>
      </c>
      <c r="G32" s="491" t="s">
        <v>137</v>
      </c>
      <c r="H32" s="491" t="s">
        <v>137</v>
      </c>
      <c r="I32" s="489">
        <v>71</v>
      </c>
      <c r="J32" s="489">
        <v>47</v>
      </c>
    </row>
    <row r="33" spans="2:10" ht="15" customHeight="1">
      <c r="B33" s="455">
        <v>1998</v>
      </c>
      <c r="C33" s="488">
        <v>416</v>
      </c>
      <c r="D33" s="489">
        <v>183</v>
      </c>
      <c r="E33" s="489">
        <v>157</v>
      </c>
      <c r="F33" s="489">
        <v>120</v>
      </c>
      <c r="G33" s="491" t="s">
        <v>137</v>
      </c>
      <c r="H33" s="491" t="s">
        <v>137</v>
      </c>
      <c r="I33" s="489">
        <v>72</v>
      </c>
      <c r="J33" s="489">
        <v>48</v>
      </c>
    </row>
    <row r="34" spans="2:10" ht="15" customHeight="1">
      <c r="B34" s="455">
        <v>1999</v>
      </c>
      <c r="C34" s="488">
        <v>424</v>
      </c>
      <c r="D34" s="489">
        <v>188</v>
      </c>
      <c r="E34" s="489">
        <v>155</v>
      </c>
      <c r="F34" s="489">
        <v>123</v>
      </c>
      <c r="G34" s="491" t="s">
        <v>137</v>
      </c>
      <c r="H34" s="491" t="s">
        <v>137</v>
      </c>
      <c r="I34" s="489">
        <v>68</v>
      </c>
      <c r="J34" s="489">
        <v>48</v>
      </c>
    </row>
    <row r="35" spans="2:10" ht="15" customHeight="1">
      <c r="B35" s="455"/>
      <c r="C35" s="488"/>
      <c r="D35" s="489"/>
      <c r="E35" s="489"/>
      <c r="F35" s="489"/>
      <c r="G35" s="491"/>
      <c r="H35" s="491"/>
      <c r="I35" s="489"/>
      <c r="J35" s="489"/>
    </row>
    <row r="36" spans="2:10" ht="15" customHeight="1">
      <c r="B36" s="455">
        <v>2000</v>
      </c>
      <c r="C36" s="488">
        <v>422</v>
      </c>
      <c r="D36" s="489">
        <v>191</v>
      </c>
      <c r="E36" s="489">
        <v>159</v>
      </c>
      <c r="F36" s="489">
        <v>124</v>
      </c>
      <c r="G36" s="491" t="s">
        <v>137</v>
      </c>
      <c r="H36" s="491" t="s">
        <v>137</v>
      </c>
      <c r="I36" s="489">
        <v>66</v>
      </c>
      <c r="J36" s="489">
        <v>45</v>
      </c>
    </row>
    <row r="37" spans="2:10" ht="15" customHeight="1">
      <c r="B37" s="455">
        <v>2001</v>
      </c>
      <c r="C37" s="488">
        <v>426</v>
      </c>
      <c r="D37" s="489">
        <v>190</v>
      </c>
      <c r="E37" s="489">
        <v>155</v>
      </c>
      <c r="F37" s="489">
        <v>118</v>
      </c>
      <c r="G37" s="491" t="s">
        <v>137</v>
      </c>
      <c r="H37" s="491" t="s">
        <v>137</v>
      </c>
      <c r="I37" s="489">
        <v>67</v>
      </c>
      <c r="J37" s="489">
        <v>47</v>
      </c>
    </row>
    <row r="38" spans="2:10" ht="15" customHeight="1">
      <c r="B38" s="455">
        <v>2002</v>
      </c>
      <c r="C38" s="488">
        <v>420</v>
      </c>
      <c r="D38" s="489">
        <v>196</v>
      </c>
      <c r="E38" s="489">
        <v>149</v>
      </c>
      <c r="F38" s="489">
        <v>115</v>
      </c>
      <c r="G38" s="491" t="s">
        <v>137</v>
      </c>
      <c r="H38" s="491" t="s">
        <v>137</v>
      </c>
      <c r="I38" s="489">
        <v>70</v>
      </c>
      <c r="J38" s="489">
        <v>52</v>
      </c>
    </row>
    <row r="39" spans="2:10" ht="15" customHeight="1">
      <c r="B39" s="502">
        <v>2003</v>
      </c>
      <c r="C39" s="488">
        <v>413</v>
      </c>
      <c r="D39" s="489">
        <v>190</v>
      </c>
      <c r="E39" s="489">
        <v>150</v>
      </c>
      <c r="F39" s="489">
        <v>116</v>
      </c>
      <c r="G39" s="491" t="s">
        <v>137</v>
      </c>
      <c r="H39" s="491" t="s">
        <v>137</v>
      </c>
      <c r="I39" s="489">
        <v>76</v>
      </c>
      <c r="J39" s="489">
        <v>58</v>
      </c>
    </row>
    <row r="40" spans="2:10" ht="15" customHeight="1">
      <c r="B40" s="455">
        <v>2004</v>
      </c>
      <c r="C40" s="492">
        <v>415</v>
      </c>
      <c r="D40" s="493">
        <v>187</v>
      </c>
      <c r="E40" s="493">
        <v>149</v>
      </c>
      <c r="F40" s="493">
        <v>117</v>
      </c>
      <c r="G40" s="503" t="s">
        <v>137</v>
      </c>
      <c r="H40" s="503" t="s">
        <v>137</v>
      </c>
      <c r="I40" s="493">
        <v>79</v>
      </c>
      <c r="J40" s="493">
        <v>60</v>
      </c>
    </row>
    <row r="41" spans="2:10" ht="15" customHeight="1">
      <c r="B41" s="455"/>
      <c r="C41" s="492"/>
      <c r="D41" s="493"/>
      <c r="E41" s="493"/>
      <c r="F41" s="493"/>
      <c r="G41" s="503"/>
      <c r="H41" s="503"/>
      <c r="I41" s="493"/>
      <c r="J41" s="493"/>
    </row>
    <row r="42" spans="2:10" ht="15" customHeight="1">
      <c r="B42" s="455">
        <v>2005</v>
      </c>
      <c r="C42" s="492" t="s">
        <v>873</v>
      </c>
      <c r="D42" s="493">
        <v>184</v>
      </c>
      <c r="E42" s="493">
        <v>151</v>
      </c>
      <c r="F42" s="493">
        <v>118</v>
      </c>
      <c r="G42" s="493">
        <v>14</v>
      </c>
      <c r="H42" s="493">
        <v>13</v>
      </c>
      <c r="I42" s="493">
        <v>63</v>
      </c>
      <c r="J42" s="493">
        <v>41</v>
      </c>
    </row>
    <row r="43" spans="2:10" ht="15" customHeight="1">
      <c r="B43" s="455">
        <v>2006</v>
      </c>
      <c r="C43" s="492">
        <v>228</v>
      </c>
      <c r="D43" s="493">
        <v>178</v>
      </c>
      <c r="E43" s="493">
        <v>153</v>
      </c>
      <c r="F43" s="493">
        <v>117</v>
      </c>
      <c r="G43" s="493">
        <v>12</v>
      </c>
      <c r="H43" s="493">
        <v>11</v>
      </c>
      <c r="I43" s="493">
        <v>63</v>
      </c>
      <c r="J43" s="493">
        <v>44</v>
      </c>
    </row>
    <row r="44" spans="2:10" ht="15" customHeight="1">
      <c r="B44" s="455">
        <v>2007</v>
      </c>
      <c r="C44" s="492">
        <v>228</v>
      </c>
      <c r="D44" s="493">
        <v>177</v>
      </c>
      <c r="E44" s="493">
        <v>154</v>
      </c>
      <c r="F44" s="493">
        <v>117</v>
      </c>
      <c r="G44" s="493">
        <v>14</v>
      </c>
      <c r="H44" s="493">
        <v>12</v>
      </c>
      <c r="I44" s="493">
        <v>60</v>
      </c>
      <c r="J44" s="493">
        <v>43</v>
      </c>
    </row>
    <row r="45" spans="2:10" ht="15" customHeight="1">
      <c r="B45" s="455">
        <v>2008</v>
      </c>
      <c r="C45" s="492">
        <v>226</v>
      </c>
      <c r="D45" s="493">
        <v>177</v>
      </c>
      <c r="E45" s="489">
        <v>148</v>
      </c>
      <c r="F45" s="489">
        <v>111</v>
      </c>
      <c r="G45" s="489">
        <v>12</v>
      </c>
      <c r="H45" s="489">
        <v>11</v>
      </c>
      <c r="I45" s="489">
        <v>66</v>
      </c>
      <c r="J45" s="489">
        <v>44</v>
      </c>
    </row>
    <row r="46" spans="2:10" ht="15" customHeight="1">
      <c r="B46" s="455">
        <v>2009</v>
      </c>
      <c r="C46" s="492">
        <v>224</v>
      </c>
      <c r="D46" s="493">
        <v>182</v>
      </c>
      <c r="E46" s="489">
        <v>146</v>
      </c>
      <c r="F46" s="489">
        <v>110</v>
      </c>
      <c r="G46" s="489">
        <v>14</v>
      </c>
      <c r="H46" s="489">
        <v>12</v>
      </c>
      <c r="I46" s="489">
        <v>64</v>
      </c>
      <c r="J46" s="489">
        <v>41</v>
      </c>
    </row>
    <row r="47" spans="2:10" ht="15" customHeight="1">
      <c r="B47" s="455"/>
      <c r="C47" s="492"/>
      <c r="D47" s="493"/>
      <c r="E47" s="489"/>
      <c r="F47" s="489"/>
      <c r="G47" s="489"/>
      <c r="H47" s="489"/>
      <c r="I47" s="489"/>
      <c r="J47" s="489"/>
    </row>
    <row r="48" spans="2:10" ht="15" customHeight="1">
      <c r="B48" s="455">
        <v>2010</v>
      </c>
      <c r="C48" s="492">
        <v>229</v>
      </c>
      <c r="D48" s="493">
        <v>176</v>
      </c>
      <c r="E48" s="489">
        <v>143</v>
      </c>
      <c r="F48" s="489">
        <v>105</v>
      </c>
      <c r="G48" s="489">
        <v>14</v>
      </c>
      <c r="H48" s="489">
        <v>13</v>
      </c>
      <c r="I48" s="489">
        <v>71</v>
      </c>
      <c r="J48" s="489">
        <v>47</v>
      </c>
    </row>
    <row r="49" spans="2:12" ht="15" customHeight="1">
      <c r="B49" s="455">
        <v>2011</v>
      </c>
      <c r="C49" s="492">
        <v>221</v>
      </c>
      <c r="D49" s="493">
        <v>167</v>
      </c>
      <c r="E49" s="489">
        <v>134</v>
      </c>
      <c r="F49" s="489">
        <v>104</v>
      </c>
      <c r="G49" s="489">
        <v>16</v>
      </c>
      <c r="H49" s="489">
        <v>15</v>
      </c>
      <c r="I49" s="489">
        <v>70</v>
      </c>
      <c r="J49" s="489">
        <v>46</v>
      </c>
    </row>
    <row r="50" spans="2:12" ht="15" customHeight="1">
      <c r="B50" s="455">
        <v>2012</v>
      </c>
      <c r="C50" s="492">
        <v>225</v>
      </c>
      <c r="D50" s="493">
        <v>167</v>
      </c>
      <c r="E50" s="489">
        <v>137</v>
      </c>
      <c r="F50" s="489">
        <v>105</v>
      </c>
      <c r="G50" s="489">
        <v>17</v>
      </c>
      <c r="H50" s="489">
        <v>16</v>
      </c>
      <c r="I50" s="489">
        <v>72</v>
      </c>
      <c r="J50" s="489">
        <v>49</v>
      </c>
    </row>
    <row r="51" spans="2:12" ht="15" customHeight="1">
      <c r="B51" s="455">
        <v>2013</v>
      </c>
      <c r="C51" s="492">
        <v>227</v>
      </c>
      <c r="D51" s="493">
        <v>171</v>
      </c>
      <c r="E51" s="489">
        <v>138</v>
      </c>
      <c r="F51" s="489">
        <v>108</v>
      </c>
      <c r="G51" s="489">
        <v>20</v>
      </c>
      <c r="H51" s="489">
        <v>18</v>
      </c>
      <c r="I51" s="489">
        <v>69</v>
      </c>
      <c r="J51" s="489">
        <v>46</v>
      </c>
    </row>
    <row r="52" spans="2:12" ht="15" customHeight="1">
      <c r="B52" s="455">
        <v>2014</v>
      </c>
      <c r="C52" s="492">
        <v>226</v>
      </c>
      <c r="D52" s="493">
        <v>172</v>
      </c>
      <c r="E52" s="489">
        <v>136</v>
      </c>
      <c r="F52" s="489">
        <v>106</v>
      </c>
      <c r="G52" s="489">
        <v>20</v>
      </c>
      <c r="H52" s="489">
        <v>19</v>
      </c>
      <c r="I52" s="489">
        <v>70</v>
      </c>
      <c r="J52" s="489">
        <v>47</v>
      </c>
    </row>
    <row r="53" spans="2:12" ht="15" customHeight="1">
      <c r="B53" s="455"/>
      <c r="C53" s="492"/>
      <c r="D53" s="493"/>
      <c r="E53" s="489"/>
      <c r="F53" s="489"/>
      <c r="G53" s="489"/>
      <c r="H53" s="489"/>
      <c r="I53" s="489"/>
      <c r="J53" s="489"/>
    </row>
    <row r="54" spans="2:12" ht="15" customHeight="1">
      <c r="B54" s="455">
        <v>2015</v>
      </c>
      <c r="C54" s="492">
        <v>229</v>
      </c>
      <c r="D54" s="493">
        <v>174</v>
      </c>
      <c r="E54" s="489">
        <v>136</v>
      </c>
      <c r="F54" s="489">
        <v>108</v>
      </c>
      <c r="G54" s="489">
        <v>22</v>
      </c>
      <c r="H54" s="489">
        <v>20</v>
      </c>
      <c r="I54" s="489">
        <v>70</v>
      </c>
      <c r="J54" s="489">
        <v>48</v>
      </c>
    </row>
    <row r="55" spans="2:12" ht="15" customHeight="1">
      <c r="B55" s="455">
        <v>2016</v>
      </c>
      <c r="C55" s="492">
        <v>232</v>
      </c>
      <c r="D55" s="493">
        <v>167</v>
      </c>
      <c r="E55" s="489">
        <v>150</v>
      </c>
      <c r="F55" s="489">
        <v>119</v>
      </c>
      <c r="G55" s="489">
        <v>17</v>
      </c>
      <c r="H55" s="489">
        <v>15</v>
      </c>
      <c r="I55" s="489">
        <v>65</v>
      </c>
      <c r="J55" s="489">
        <v>42</v>
      </c>
    </row>
    <row r="56" spans="2:12" ht="15" customHeight="1">
      <c r="B56" s="455">
        <v>2017</v>
      </c>
      <c r="C56" s="492">
        <v>236</v>
      </c>
      <c r="D56" s="493">
        <v>166</v>
      </c>
      <c r="E56" s="489">
        <v>150</v>
      </c>
      <c r="F56" s="489">
        <v>121</v>
      </c>
      <c r="G56" s="489">
        <v>22</v>
      </c>
      <c r="H56" s="489">
        <v>21</v>
      </c>
      <c r="I56" s="489">
        <v>64</v>
      </c>
      <c r="J56" s="489">
        <v>42</v>
      </c>
    </row>
    <row r="57" spans="2:12" ht="15" customHeight="1">
      <c r="B57" s="455">
        <v>2018</v>
      </c>
      <c r="C57" s="492">
        <v>234</v>
      </c>
      <c r="D57" s="493">
        <v>177</v>
      </c>
      <c r="E57" s="489">
        <v>149</v>
      </c>
      <c r="F57" s="489">
        <v>122</v>
      </c>
      <c r="G57" s="489">
        <v>23</v>
      </c>
      <c r="H57" s="489">
        <v>20</v>
      </c>
      <c r="I57" s="489">
        <v>62</v>
      </c>
      <c r="J57" s="489">
        <v>41</v>
      </c>
    </row>
    <row r="58" spans="2:12" ht="15" customHeight="1">
      <c r="B58" s="460">
        <v>2019</v>
      </c>
      <c r="C58" s="492">
        <v>246</v>
      </c>
      <c r="D58" s="493">
        <v>172</v>
      </c>
      <c r="E58" s="489">
        <v>151</v>
      </c>
      <c r="F58" s="489">
        <v>124</v>
      </c>
      <c r="G58" s="489">
        <v>24</v>
      </c>
      <c r="H58" s="489">
        <v>22</v>
      </c>
      <c r="I58" s="489">
        <v>71</v>
      </c>
      <c r="J58" s="489">
        <v>47</v>
      </c>
    </row>
    <row r="59" spans="2:12" ht="15" customHeight="1">
      <c r="B59" s="455"/>
      <c r="C59" s="494"/>
      <c r="D59" s="453"/>
      <c r="E59" s="453"/>
      <c r="F59" s="453"/>
      <c r="G59" s="453"/>
      <c r="H59" s="453"/>
      <c r="I59" s="454"/>
      <c r="J59" s="489"/>
    </row>
    <row r="60" spans="2:12" ht="15" customHeight="1">
      <c r="B60" s="460" t="s">
        <v>874</v>
      </c>
      <c r="C60" s="492">
        <v>243</v>
      </c>
      <c r="D60" s="493">
        <v>167</v>
      </c>
      <c r="E60" s="489">
        <v>148</v>
      </c>
      <c r="F60" s="489">
        <v>122</v>
      </c>
      <c r="G60" s="489">
        <v>26</v>
      </c>
      <c r="H60" s="489">
        <v>23</v>
      </c>
      <c r="I60" s="489">
        <v>69</v>
      </c>
      <c r="J60" s="489">
        <v>45</v>
      </c>
    </row>
    <row r="61" spans="2:12" ht="15" customHeight="1">
      <c r="B61" s="460">
        <v>2021</v>
      </c>
      <c r="C61" s="495">
        <v>241</v>
      </c>
      <c r="D61" s="496">
        <v>155</v>
      </c>
      <c r="E61" s="496">
        <v>151</v>
      </c>
      <c r="F61" s="496">
        <v>123</v>
      </c>
      <c r="G61" s="496">
        <v>23</v>
      </c>
      <c r="H61" s="496">
        <v>21</v>
      </c>
      <c r="I61" s="496">
        <v>66</v>
      </c>
      <c r="J61" s="496">
        <v>43</v>
      </c>
    </row>
    <row r="62" spans="2:12" ht="15" customHeight="1">
      <c r="B62" s="460">
        <v>2022</v>
      </c>
      <c r="C62" s="495">
        <v>245</v>
      </c>
      <c r="D62" s="496">
        <v>151</v>
      </c>
      <c r="E62" s="496">
        <v>150</v>
      </c>
      <c r="F62" s="496">
        <v>121</v>
      </c>
      <c r="G62" s="496">
        <v>24</v>
      </c>
      <c r="H62" s="496">
        <v>21</v>
      </c>
      <c r="I62" s="496">
        <v>71</v>
      </c>
      <c r="J62" s="496">
        <v>46</v>
      </c>
    </row>
    <row r="63" spans="2:12" ht="15" customHeight="1">
      <c r="B63" s="464">
        <v>2023</v>
      </c>
      <c r="C63" s="497">
        <v>255</v>
      </c>
      <c r="D63" s="498">
        <v>147</v>
      </c>
      <c r="E63" s="498">
        <v>154</v>
      </c>
      <c r="F63" s="498">
        <v>122</v>
      </c>
      <c r="G63" s="498">
        <v>27</v>
      </c>
      <c r="H63" s="498">
        <v>24</v>
      </c>
      <c r="I63" s="498">
        <v>74</v>
      </c>
      <c r="J63" s="498">
        <v>47</v>
      </c>
    </row>
    <row r="64" spans="2:12" s="29" customFormat="1" ht="13.2">
      <c r="B64" s="611"/>
      <c r="C64" s="611"/>
      <c r="D64" s="611"/>
      <c r="E64" s="611"/>
      <c r="F64" s="611"/>
      <c r="G64" s="611"/>
      <c r="H64" s="611"/>
      <c r="I64" s="611"/>
      <c r="J64" s="504"/>
      <c r="L64" s="505"/>
    </row>
    <row r="65" spans="1:10" s="29" customFormat="1" ht="13.2">
      <c r="B65" s="612" t="s">
        <v>875</v>
      </c>
      <c r="C65" s="612"/>
      <c r="D65" s="612"/>
      <c r="E65" s="612"/>
      <c r="F65" s="612"/>
      <c r="G65" s="612"/>
      <c r="H65" s="612"/>
      <c r="I65" s="612"/>
      <c r="J65" s="506"/>
    </row>
    <row r="66" spans="1:10" s="29" customFormat="1" ht="13.2">
      <c r="B66" s="506" t="s">
        <v>876</v>
      </c>
      <c r="C66" s="506"/>
      <c r="D66" s="506"/>
      <c r="E66" s="506"/>
      <c r="F66" s="506"/>
      <c r="G66" s="506"/>
      <c r="H66" s="506"/>
      <c r="I66" s="506"/>
      <c r="J66" s="507"/>
    </row>
    <row r="67" spans="1:10" s="29" customFormat="1" ht="13.2">
      <c r="B67" s="506" t="s">
        <v>877</v>
      </c>
      <c r="C67" s="506"/>
      <c r="D67" s="506"/>
      <c r="E67" s="506"/>
      <c r="F67" s="506"/>
      <c r="G67" s="506"/>
      <c r="H67" s="506"/>
      <c r="I67" s="506"/>
      <c r="J67" s="508"/>
    </row>
    <row r="68" spans="1:10" s="29" customFormat="1" ht="13.2">
      <c r="B68" s="506" t="s">
        <v>878</v>
      </c>
      <c r="C68" s="506"/>
      <c r="D68" s="506"/>
      <c r="E68" s="506"/>
      <c r="F68" s="506"/>
      <c r="G68" s="506"/>
      <c r="H68" s="506"/>
      <c r="I68" s="506"/>
      <c r="J68" s="508"/>
    </row>
    <row r="69" spans="1:10" ht="42.75" customHeight="1">
      <c r="A69" s="509"/>
      <c r="B69" s="613" t="s">
        <v>879</v>
      </c>
      <c r="C69" s="613"/>
      <c r="D69" s="613"/>
      <c r="E69" s="613"/>
      <c r="F69" s="613"/>
      <c r="G69" s="613"/>
      <c r="H69" s="613"/>
      <c r="I69" s="613"/>
      <c r="J69" s="613"/>
    </row>
    <row r="70" spans="1:10">
      <c r="A70" s="509"/>
      <c r="B70" s="504" t="s">
        <v>851</v>
      </c>
      <c r="C70" s="504"/>
      <c r="D70" s="504"/>
      <c r="E70" s="504"/>
      <c r="F70" s="504"/>
      <c r="G70" s="504"/>
      <c r="H70" s="504"/>
      <c r="I70" s="504"/>
    </row>
    <row r="71" spans="1:10">
      <c r="J71" s="510" t="s">
        <v>736</v>
      </c>
    </row>
  </sheetData>
  <mergeCells count="11">
    <mergeCell ref="B64:I64"/>
    <mergeCell ref="B65:I65"/>
    <mergeCell ref="B69:J69"/>
    <mergeCell ref="B3:J3"/>
    <mergeCell ref="B4:B6"/>
    <mergeCell ref="C4:C5"/>
    <mergeCell ref="D4:D5"/>
    <mergeCell ref="E4:F4"/>
    <mergeCell ref="G4:H4"/>
    <mergeCell ref="I4:J4"/>
    <mergeCell ref="C6:J6"/>
  </mergeCells>
  <hyperlinks>
    <hyperlink ref="J71" location="Inhaltsverzeichnis!A1" display="› Zurück zum Inhaltsverzeichnis" xr:uid="{DDF0C149-992C-4D9E-A8EF-7ECACC04C911}"/>
  </hyperlinks>
  <pageMargins left="0.7" right="0.7" top="0.78740157499999996" bottom="0.78740157499999996" header="0.3" footer="0.3"/>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44"/>
  <dimension ref="B1:M117"/>
  <sheetViews>
    <sheetView zoomScaleNormal="100" workbookViewId="0">
      <pane ySplit="5" topLeftCell="A101" activePane="bottomLeft" state="frozen"/>
      <selection pane="bottomLeft" activeCell="J117" sqref="J117"/>
    </sheetView>
  </sheetViews>
  <sheetFormatPr baseColWidth="10" defaultColWidth="11.375" defaultRowHeight="11.4"/>
  <cols>
    <col min="1" max="1" width="2.75" style="97" customWidth="1"/>
    <col min="2" max="2" width="33" style="97" customWidth="1"/>
    <col min="3" max="3" width="14.125" style="97" customWidth="1"/>
    <col min="4" max="4" width="15.625" style="103" customWidth="1"/>
    <col min="5" max="5" width="12.75" style="97" customWidth="1"/>
    <col min="6" max="6" width="12.75" style="103" customWidth="1"/>
    <col min="7" max="7" width="12.75" style="97" customWidth="1"/>
    <col min="8" max="8" width="12.75" style="103" customWidth="1"/>
    <col min="9" max="9" width="12.75" style="97" customWidth="1"/>
    <col min="10" max="10" width="12.75" style="103" customWidth="1"/>
    <col min="11" max="16384" width="11.375" style="97"/>
  </cols>
  <sheetData>
    <row r="1" spans="2:13" s="99" customFormat="1" ht="14.1" customHeight="1">
      <c r="B1" s="100"/>
      <c r="C1" s="100"/>
      <c r="D1" s="100"/>
      <c r="E1" s="100"/>
      <c r="F1" s="100"/>
      <c r="G1" s="100"/>
      <c r="H1" s="100"/>
      <c r="I1" s="101"/>
    </row>
    <row r="2" spans="2:13" s="94" customFormat="1" ht="20.100000000000001" customHeight="1">
      <c r="B2" s="93" t="s">
        <v>337</v>
      </c>
      <c r="C2" s="102"/>
      <c r="D2" s="102"/>
      <c r="E2" s="102"/>
      <c r="F2" s="102"/>
      <c r="G2" s="102"/>
      <c r="H2" s="102"/>
      <c r="I2" s="102"/>
    </row>
    <row r="3" spans="2:13" s="83" customFormat="1" ht="50.1" customHeight="1">
      <c r="B3" s="543" t="s">
        <v>881</v>
      </c>
      <c r="C3" s="543"/>
      <c r="D3" s="543"/>
      <c r="E3" s="543"/>
      <c r="F3" s="543"/>
      <c r="G3" s="543"/>
      <c r="H3" s="543"/>
      <c r="I3" s="543"/>
      <c r="J3" s="543"/>
      <c r="K3" s="85"/>
    </row>
    <row r="4" spans="2:13" ht="26.7" customHeight="1">
      <c r="B4" s="567" t="s">
        <v>371</v>
      </c>
      <c r="C4" s="568" t="s">
        <v>316</v>
      </c>
      <c r="D4" s="616" t="s">
        <v>335</v>
      </c>
      <c r="E4" s="545" t="s">
        <v>317</v>
      </c>
      <c r="F4" s="545"/>
      <c r="G4" s="545" t="s">
        <v>318</v>
      </c>
      <c r="H4" s="545"/>
      <c r="I4" s="545" t="s">
        <v>319</v>
      </c>
      <c r="J4" s="564"/>
    </row>
    <row r="5" spans="2:13" ht="40.200000000000003" customHeight="1">
      <c r="B5" s="567"/>
      <c r="C5" s="568"/>
      <c r="D5" s="616"/>
      <c r="E5" s="291" t="s">
        <v>320</v>
      </c>
      <c r="F5" s="295" t="s">
        <v>444</v>
      </c>
      <c r="G5" s="291" t="s">
        <v>320</v>
      </c>
      <c r="H5" s="295" t="s">
        <v>444</v>
      </c>
      <c r="I5" s="291" t="s">
        <v>320</v>
      </c>
      <c r="J5" s="292" t="s">
        <v>443</v>
      </c>
      <c r="M5" s="108"/>
    </row>
    <row r="6" spans="2:13" s="271" customFormat="1" ht="15" customHeight="1">
      <c r="B6" s="267" t="s">
        <v>36</v>
      </c>
      <c r="C6" s="425">
        <v>1673</v>
      </c>
      <c r="D6" s="199">
        <v>1.6</v>
      </c>
      <c r="E6" s="349">
        <v>1057</v>
      </c>
      <c r="F6" s="199">
        <v>63.2</v>
      </c>
      <c r="G6" s="349">
        <v>190</v>
      </c>
      <c r="H6" s="199">
        <v>11.4</v>
      </c>
      <c r="I6" s="349">
        <v>48</v>
      </c>
      <c r="J6" s="199">
        <v>25.3</v>
      </c>
    </row>
    <row r="7" spans="2:13" s="271" customFormat="1" ht="15" customHeight="1">
      <c r="B7" s="267" t="s">
        <v>37</v>
      </c>
      <c r="C7" s="425">
        <v>3652</v>
      </c>
      <c r="D7" s="199">
        <v>2.2000000000000002</v>
      </c>
      <c r="E7" s="349">
        <v>1350</v>
      </c>
      <c r="F7" s="199">
        <v>37</v>
      </c>
      <c r="G7" s="349">
        <v>982</v>
      </c>
      <c r="H7" s="199">
        <v>26.9</v>
      </c>
      <c r="I7" s="349">
        <v>157</v>
      </c>
      <c r="J7" s="199">
        <v>16</v>
      </c>
    </row>
    <row r="8" spans="2:13" s="271" customFormat="1" ht="15" customHeight="1">
      <c r="B8" s="267" t="s">
        <v>38</v>
      </c>
      <c r="C8" s="425">
        <v>8762</v>
      </c>
      <c r="D8" s="199">
        <v>1.5</v>
      </c>
      <c r="E8" s="349">
        <v>6097</v>
      </c>
      <c r="F8" s="199">
        <v>69.599999999999994</v>
      </c>
      <c r="G8" s="349">
        <v>958</v>
      </c>
      <c r="H8" s="199">
        <v>10.9</v>
      </c>
      <c r="I8" s="349">
        <v>309</v>
      </c>
      <c r="J8" s="199">
        <v>32.299999999999997</v>
      </c>
    </row>
    <row r="9" spans="2:13" s="271" customFormat="1" ht="15" customHeight="1">
      <c r="B9" s="267" t="s">
        <v>39</v>
      </c>
      <c r="C9" s="425">
        <v>14959</v>
      </c>
      <c r="D9" s="199">
        <v>1.5</v>
      </c>
      <c r="E9" s="349">
        <v>10402</v>
      </c>
      <c r="F9" s="199">
        <v>69.5</v>
      </c>
      <c r="G9" s="349">
        <v>1785</v>
      </c>
      <c r="H9" s="199">
        <v>11.9</v>
      </c>
      <c r="I9" s="349">
        <v>664</v>
      </c>
      <c r="J9" s="199">
        <v>37.200000000000003</v>
      </c>
    </row>
    <row r="10" spans="2:13" s="271" customFormat="1" ht="15" customHeight="1">
      <c r="B10" s="267" t="s">
        <v>40</v>
      </c>
      <c r="C10" s="425">
        <v>7604</v>
      </c>
      <c r="D10" s="199">
        <v>1.5</v>
      </c>
      <c r="E10" s="349">
        <v>5142</v>
      </c>
      <c r="F10" s="199">
        <v>67.599999999999994</v>
      </c>
      <c r="G10" s="349">
        <v>751</v>
      </c>
      <c r="H10" s="199">
        <v>9.9</v>
      </c>
      <c r="I10" s="349">
        <v>205</v>
      </c>
      <c r="J10" s="199">
        <v>27.3</v>
      </c>
    </row>
    <row r="11" spans="2:13" s="271" customFormat="1" ht="15" customHeight="1">
      <c r="B11" s="267" t="s">
        <v>41</v>
      </c>
      <c r="C11" s="425">
        <v>3023</v>
      </c>
      <c r="D11" s="199">
        <v>1.7</v>
      </c>
      <c r="E11" s="349">
        <v>1722</v>
      </c>
      <c r="F11" s="199">
        <v>57</v>
      </c>
      <c r="G11" s="349">
        <v>354</v>
      </c>
      <c r="H11" s="199">
        <v>11.7</v>
      </c>
      <c r="I11" s="349">
        <v>86</v>
      </c>
      <c r="J11" s="199">
        <v>24.3</v>
      </c>
    </row>
    <row r="12" spans="2:13" s="271" customFormat="1" ht="15" customHeight="1">
      <c r="B12" s="267" t="s">
        <v>42</v>
      </c>
      <c r="C12" s="425">
        <v>4508</v>
      </c>
      <c r="D12" s="199">
        <v>1.5</v>
      </c>
      <c r="E12" s="349">
        <v>3075</v>
      </c>
      <c r="F12" s="199">
        <v>68.2</v>
      </c>
      <c r="G12" s="349">
        <v>453</v>
      </c>
      <c r="H12" s="199">
        <v>10</v>
      </c>
      <c r="I12" s="349">
        <v>114</v>
      </c>
      <c r="J12" s="199">
        <v>25.2</v>
      </c>
    </row>
    <row r="13" spans="2:13" s="271" customFormat="1" ht="15" customHeight="1">
      <c r="B13" s="267" t="s">
        <v>43</v>
      </c>
      <c r="C13" s="425">
        <v>26056</v>
      </c>
      <c r="D13" s="199">
        <v>1.5</v>
      </c>
      <c r="E13" s="349">
        <v>17928</v>
      </c>
      <c r="F13" s="199">
        <v>68.8</v>
      </c>
      <c r="G13" s="349">
        <v>2899</v>
      </c>
      <c r="H13" s="199">
        <v>11.1</v>
      </c>
      <c r="I13" s="349">
        <v>940</v>
      </c>
      <c r="J13" s="199">
        <v>32.4</v>
      </c>
    </row>
    <row r="14" spans="2:13" s="271" customFormat="1" ht="15" customHeight="1">
      <c r="B14" s="267" t="s">
        <v>44</v>
      </c>
      <c r="C14" s="425">
        <v>22980</v>
      </c>
      <c r="D14" s="199">
        <v>1.7</v>
      </c>
      <c r="E14" s="349">
        <v>13787</v>
      </c>
      <c r="F14" s="199">
        <v>60</v>
      </c>
      <c r="G14" s="349">
        <v>3699</v>
      </c>
      <c r="H14" s="199">
        <v>16.100000000000001</v>
      </c>
      <c r="I14" s="349">
        <v>1253</v>
      </c>
      <c r="J14" s="199">
        <v>33.9</v>
      </c>
    </row>
    <row r="15" spans="2:13" s="271" customFormat="1" ht="15" customHeight="1">
      <c r="B15" s="267" t="s">
        <v>45</v>
      </c>
      <c r="C15" s="425">
        <v>36402</v>
      </c>
      <c r="D15" s="199">
        <v>2</v>
      </c>
      <c r="E15" s="349">
        <v>17836</v>
      </c>
      <c r="F15" s="199">
        <v>49</v>
      </c>
      <c r="G15" s="349">
        <v>7693</v>
      </c>
      <c r="H15" s="199">
        <v>21.1</v>
      </c>
      <c r="I15" s="349">
        <v>2505</v>
      </c>
      <c r="J15" s="199">
        <v>32.6</v>
      </c>
    </row>
    <row r="16" spans="2:13" s="271" customFormat="1" ht="15" customHeight="1">
      <c r="B16" s="267" t="s">
        <v>46</v>
      </c>
      <c r="C16" s="425">
        <v>365</v>
      </c>
      <c r="D16" s="199">
        <v>1.4</v>
      </c>
      <c r="E16" s="349">
        <v>273</v>
      </c>
      <c r="F16" s="199">
        <v>74.8</v>
      </c>
      <c r="G16" s="349">
        <v>28</v>
      </c>
      <c r="H16" s="199">
        <v>7.7</v>
      </c>
      <c r="I16" s="349">
        <v>8</v>
      </c>
      <c r="J16" s="199" t="s">
        <v>782</v>
      </c>
    </row>
    <row r="17" spans="2:10" s="271" customFormat="1" ht="15" customHeight="1">
      <c r="B17" s="267" t="s">
        <v>47</v>
      </c>
      <c r="C17" s="425">
        <v>5431</v>
      </c>
      <c r="D17" s="199">
        <v>1.8</v>
      </c>
      <c r="E17" s="349">
        <v>3045</v>
      </c>
      <c r="F17" s="199">
        <v>56.1</v>
      </c>
      <c r="G17" s="349">
        <v>982</v>
      </c>
      <c r="H17" s="199">
        <v>18.100000000000001</v>
      </c>
      <c r="I17" s="349">
        <v>346</v>
      </c>
      <c r="J17" s="199">
        <v>35.200000000000003</v>
      </c>
    </row>
    <row r="18" spans="2:10" s="271" customFormat="1" ht="15" customHeight="1">
      <c r="B18" s="267" t="s">
        <v>48</v>
      </c>
      <c r="C18" s="425">
        <v>2305</v>
      </c>
      <c r="D18" s="199">
        <v>1.9</v>
      </c>
      <c r="E18" s="349">
        <v>1263</v>
      </c>
      <c r="F18" s="199">
        <v>54.8</v>
      </c>
      <c r="G18" s="349">
        <v>466</v>
      </c>
      <c r="H18" s="199">
        <v>20.2</v>
      </c>
      <c r="I18" s="349">
        <v>153</v>
      </c>
      <c r="J18" s="199">
        <v>32.799999999999997</v>
      </c>
    </row>
    <row r="19" spans="2:10" s="271" customFormat="1" ht="15" customHeight="1">
      <c r="B19" s="267" t="s">
        <v>49</v>
      </c>
      <c r="C19" s="425">
        <v>26776</v>
      </c>
      <c r="D19" s="199">
        <v>2</v>
      </c>
      <c r="E19" s="349">
        <v>13737</v>
      </c>
      <c r="F19" s="199">
        <v>51.3</v>
      </c>
      <c r="G19" s="349">
        <v>5754</v>
      </c>
      <c r="H19" s="199">
        <v>21.5</v>
      </c>
      <c r="I19" s="349">
        <v>1613</v>
      </c>
      <c r="J19" s="199">
        <v>28</v>
      </c>
    </row>
    <row r="20" spans="2:10" s="271" customFormat="1" ht="15" customHeight="1">
      <c r="B20" s="267" t="s">
        <v>372</v>
      </c>
      <c r="C20" s="425">
        <v>870</v>
      </c>
      <c r="D20" s="199">
        <v>1.3</v>
      </c>
      <c r="E20" s="349">
        <v>701</v>
      </c>
      <c r="F20" s="199">
        <v>80.599999999999994</v>
      </c>
      <c r="G20" s="349">
        <v>31</v>
      </c>
      <c r="H20" s="199">
        <v>3.6</v>
      </c>
      <c r="I20" s="349">
        <v>12</v>
      </c>
      <c r="J20" s="199" t="s">
        <v>782</v>
      </c>
    </row>
    <row r="21" spans="2:10" s="271" customFormat="1" ht="15" customHeight="1">
      <c r="B21" s="267" t="s">
        <v>373</v>
      </c>
      <c r="C21" s="426">
        <v>6350</v>
      </c>
      <c r="D21" s="199">
        <v>1.8</v>
      </c>
      <c r="E21" s="348">
        <v>3334</v>
      </c>
      <c r="F21" s="427">
        <v>52.5</v>
      </c>
      <c r="G21" s="348">
        <v>1170</v>
      </c>
      <c r="H21" s="427">
        <v>18.399999999999999</v>
      </c>
      <c r="I21" s="348">
        <v>343</v>
      </c>
      <c r="J21" s="427">
        <v>29.3</v>
      </c>
    </row>
    <row r="22" spans="2:10" s="271" customFormat="1" ht="15" customHeight="1">
      <c r="B22" s="211" t="s">
        <v>737</v>
      </c>
      <c r="C22" s="428">
        <v>171716</v>
      </c>
      <c r="D22" s="201">
        <v>1.7</v>
      </c>
      <c r="E22" s="350">
        <v>100749</v>
      </c>
      <c r="F22" s="201">
        <v>58.7</v>
      </c>
      <c r="G22" s="350">
        <v>28195</v>
      </c>
      <c r="H22" s="201">
        <v>16.399999999999999</v>
      </c>
      <c r="I22" s="350">
        <v>8756</v>
      </c>
      <c r="J22" s="201">
        <v>31.1</v>
      </c>
    </row>
    <row r="23" spans="2:10" s="271" customFormat="1" ht="15" customHeight="1">
      <c r="B23" s="267" t="s">
        <v>50</v>
      </c>
      <c r="C23" s="425">
        <v>18348</v>
      </c>
      <c r="D23" s="199">
        <v>1.6</v>
      </c>
      <c r="E23" s="349">
        <v>11835</v>
      </c>
      <c r="F23" s="199">
        <v>64.5</v>
      </c>
      <c r="G23" s="349">
        <v>2711</v>
      </c>
      <c r="H23" s="199">
        <v>14.8</v>
      </c>
      <c r="I23" s="349">
        <v>908</v>
      </c>
      <c r="J23" s="199">
        <v>33.5</v>
      </c>
    </row>
    <row r="24" spans="2:10" s="271" customFormat="1" ht="15" customHeight="1">
      <c r="B24" s="267" t="s">
        <v>51</v>
      </c>
      <c r="C24" s="425">
        <v>5138</v>
      </c>
      <c r="D24" s="199">
        <v>1.5</v>
      </c>
      <c r="E24" s="349">
        <v>3554</v>
      </c>
      <c r="F24" s="199">
        <v>69.2</v>
      </c>
      <c r="G24" s="349">
        <v>671</v>
      </c>
      <c r="H24" s="199">
        <v>13.1</v>
      </c>
      <c r="I24" s="349">
        <v>208</v>
      </c>
      <c r="J24" s="199">
        <v>31</v>
      </c>
    </row>
    <row r="25" spans="2:10" s="271" customFormat="1" ht="15" customHeight="1">
      <c r="B25" s="267" t="s">
        <v>52</v>
      </c>
      <c r="C25" s="425">
        <v>15458</v>
      </c>
      <c r="D25" s="199">
        <v>1.7</v>
      </c>
      <c r="E25" s="349">
        <v>9383</v>
      </c>
      <c r="F25" s="199">
        <v>60.7</v>
      </c>
      <c r="G25" s="349">
        <v>2744</v>
      </c>
      <c r="H25" s="199">
        <v>17.8</v>
      </c>
      <c r="I25" s="349">
        <v>745</v>
      </c>
      <c r="J25" s="199">
        <v>27.2</v>
      </c>
    </row>
    <row r="26" spans="2:10" s="271" customFormat="1" ht="15" customHeight="1">
      <c r="B26" s="267" t="s">
        <v>53</v>
      </c>
      <c r="C26" s="425">
        <v>22102</v>
      </c>
      <c r="D26" s="199">
        <v>1.6</v>
      </c>
      <c r="E26" s="349">
        <v>13735</v>
      </c>
      <c r="F26" s="199">
        <v>62.1</v>
      </c>
      <c r="G26" s="349">
        <v>3483</v>
      </c>
      <c r="H26" s="199">
        <v>15.8</v>
      </c>
      <c r="I26" s="349">
        <v>940</v>
      </c>
      <c r="J26" s="199">
        <v>27</v>
      </c>
    </row>
    <row r="27" spans="2:10" s="271" customFormat="1" ht="15" customHeight="1">
      <c r="B27" s="267" t="s">
        <v>54</v>
      </c>
      <c r="C27" s="425">
        <v>17017</v>
      </c>
      <c r="D27" s="199">
        <v>1.7</v>
      </c>
      <c r="E27" s="349">
        <v>10281</v>
      </c>
      <c r="F27" s="199">
        <v>60.4</v>
      </c>
      <c r="G27" s="349">
        <v>2854</v>
      </c>
      <c r="H27" s="199">
        <v>16.8</v>
      </c>
      <c r="I27" s="349">
        <v>740</v>
      </c>
      <c r="J27" s="199">
        <v>25.9</v>
      </c>
    </row>
    <row r="28" spans="2:10" s="271" customFormat="1" ht="15" customHeight="1">
      <c r="B28" s="267" t="s">
        <v>321</v>
      </c>
      <c r="C28" s="425">
        <v>5459</v>
      </c>
      <c r="D28" s="199">
        <v>2.1</v>
      </c>
      <c r="E28" s="349">
        <v>2445</v>
      </c>
      <c r="F28" s="199">
        <v>44.8</v>
      </c>
      <c r="G28" s="349">
        <v>1311</v>
      </c>
      <c r="H28" s="199">
        <v>24</v>
      </c>
      <c r="I28" s="349">
        <v>203</v>
      </c>
      <c r="J28" s="199">
        <v>15.5</v>
      </c>
    </row>
    <row r="29" spans="2:10" s="271" customFormat="1" ht="15" customHeight="1">
      <c r="B29" s="267" t="s">
        <v>55</v>
      </c>
      <c r="C29" s="425">
        <v>7750</v>
      </c>
      <c r="D29" s="199">
        <v>2.1</v>
      </c>
      <c r="E29" s="349">
        <v>3369</v>
      </c>
      <c r="F29" s="199">
        <v>43.5</v>
      </c>
      <c r="G29" s="349">
        <v>1886</v>
      </c>
      <c r="H29" s="199">
        <v>24.3</v>
      </c>
      <c r="I29" s="349">
        <v>318</v>
      </c>
      <c r="J29" s="199">
        <v>16.899999999999999</v>
      </c>
    </row>
    <row r="30" spans="2:10" s="271" customFormat="1" ht="15" customHeight="1">
      <c r="B30" s="267" t="s">
        <v>56</v>
      </c>
      <c r="C30" s="425">
        <v>18477</v>
      </c>
      <c r="D30" s="199">
        <v>2</v>
      </c>
      <c r="E30" s="349">
        <v>8661</v>
      </c>
      <c r="F30" s="199">
        <v>46.9</v>
      </c>
      <c r="G30" s="349">
        <v>4284</v>
      </c>
      <c r="H30" s="199">
        <v>23.2</v>
      </c>
      <c r="I30" s="349">
        <v>1272</v>
      </c>
      <c r="J30" s="199">
        <v>29.7</v>
      </c>
    </row>
    <row r="31" spans="2:10" s="271" customFormat="1" ht="15" customHeight="1">
      <c r="B31" s="267" t="s">
        <v>57</v>
      </c>
      <c r="C31" s="425">
        <v>13472</v>
      </c>
      <c r="D31" s="199">
        <v>2</v>
      </c>
      <c r="E31" s="349">
        <v>6512</v>
      </c>
      <c r="F31" s="199">
        <v>48.3</v>
      </c>
      <c r="G31" s="349">
        <v>2991</v>
      </c>
      <c r="H31" s="199">
        <v>22.2</v>
      </c>
      <c r="I31" s="349">
        <v>807</v>
      </c>
      <c r="J31" s="199">
        <v>27</v>
      </c>
    </row>
    <row r="32" spans="2:10" s="271" customFormat="1" ht="15" customHeight="1">
      <c r="B32" s="267" t="s">
        <v>58</v>
      </c>
      <c r="C32" s="425">
        <v>3513</v>
      </c>
      <c r="D32" s="199">
        <v>2</v>
      </c>
      <c r="E32" s="349">
        <v>1610</v>
      </c>
      <c r="F32" s="199">
        <v>45.8</v>
      </c>
      <c r="G32" s="349">
        <v>732</v>
      </c>
      <c r="H32" s="199">
        <v>20.8</v>
      </c>
      <c r="I32" s="349">
        <v>111</v>
      </c>
      <c r="J32" s="199">
        <v>15.2</v>
      </c>
    </row>
    <row r="33" spans="2:10" s="271" customFormat="1" ht="15" customHeight="1">
      <c r="B33" s="267" t="s">
        <v>59</v>
      </c>
      <c r="C33" s="425">
        <v>6973</v>
      </c>
      <c r="D33" s="199">
        <v>2</v>
      </c>
      <c r="E33" s="349">
        <v>3229</v>
      </c>
      <c r="F33" s="199">
        <v>46.3</v>
      </c>
      <c r="G33" s="349">
        <v>1391</v>
      </c>
      <c r="H33" s="199">
        <v>19.899999999999999</v>
      </c>
      <c r="I33" s="349">
        <v>227</v>
      </c>
      <c r="J33" s="199">
        <v>16.3</v>
      </c>
    </row>
    <row r="34" spans="2:10" s="271" customFormat="1" ht="15" customHeight="1">
      <c r="B34" s="267" t="s">
        <v>60</v>
      </c>
      <c r="C34" s="425">
        <v>5815</v>
      </c>
      <c r="D34" s="199">
        <v>1.9</v>
      </c>
      <c r="E34" s="349">
        <v>2784</v>
      </c>
      <c r="F34" s="199">
        <v>47.9</v>
      </c>
      <c r="G34" s="349">
        <v>1235</v>
      </c>
      <c r="H34" s="199">
        <v>21.2</v>
      </c>
      <c r="I34" s="349">
        <v>273</v>
      </c>
      <c r="J34" s="199">
        <v>22.1</v>
      </c>
    </row>
    <row r="35" spans="2:10" s="271" customFormat="1" ht="15" customHeight="1">
      <c r="B35" s="267" t="s">
        <v>336</v>
      </c>
      <c r="C35" s="425">
        <v>4561</v>
      </c>
      <c r="D35" s="199">
        <v>2</v>
      </c>
      <c r="E35" s="349">
        <v>2172</v>
      </c>
      <c r="F35" s="199">
        <v>47.6</v>
      </c>
      <c r="G35" s="349">
        <v>945</v>
      </c>
      <c r="H35" s="199">
        <v>20.7</v>
      </c>
      <c r="I35" s="349">
        <v>228</v>
      </c>
      <c r="J35" s="199">
        <v>24.1</v>
      </c>
    </row>
    <row r="36" spans="2:10" s="271" customFormat="1" ht="15" customHeight="1">
      <c r="B36" s="267" t="s">
        <v>62</v>
      </c>
      <c r="C36" s="425">
        <v>8176</v>
      </c>
      <c r="D36" s="199">
        <v>2</v>
      </c>
      <c r="E36" s="349">
        <v>3796</v>
      </c>
      <c r="F36" s="199">
        <v>46.4</v>
      </c>
      <c r="G36" s="349">
        <v>1726</v>
      </c>
      <c r="H36" s="199">
        <v>21.1</v>
      </c>
      <c r="I36" s="349">
        <v>317</v>
      </c>
      <c r="J36" s="199">
        <v>18.399999999999999</v>
      </c>
    </row>
    <row r="37" spans="2:10" s="271" customFormat="1" ht="15" customHeight="1">
      <c r="B37" s="211" t="s">
        <v>322</v>
      </c>
      <c r="C37" s="428">
        <v>152259</v>
      </c>
      <c r="D37" s="201">
        <v>1.8</v>
      </c>
      <c r="E37" s="350">
        <v>83366</v>
      </c>
      <c r="F37" s="201">
        <v>54.8</v>
      </c>
      <c r="G37" s="350">
        <v>28964</v>
      </c>
      <c r="H37" s="201">
        <v>19</v>
      </c>
      <c r="I37" s="350">
        <v>7297</v>
      </c>
      <c r="J37" s="201">
        <v>25.2</v>
      </c>
    </row>
    <row r="38" spans="2:10" s="271" customFormat="1" ht="15" customHeight="1">
      <c r="B38" s="267" t="s">
        <v>63</v>
      </c>
      <c r="C38" s="425">
        <v>38872</v>
      </c>
      <c r="D38" s="199">
        <v>1.5</v>
      </c>
      <c r="E38" s="349">
        <v>26497</v>
      </c>
      <c r="F38" s="199">
        <v>68.2</v>
      </c>
      <c r="G38" s="349">
        <v>4824</v>
      </c>
      <c r="H38" s="199">
        <v>12.4</v>
      </c>
      <c r="I38" s="349">
        <v>1226</v>
      </c>
      <c r="J38" s="199">
        <v>25.4</v>
      </c>
    </row>
    <row r="39" spans="2:10" s="271" customFormat="1" ht="15" customHeight="1">
      <c r="B39" s="267" t="s">
        <v>64</v>
      </c>
      <c r="C39" s="425">
        <v>11044</v>
      </c>
      <c r="D39" s="199">
        <v>1.6</v>
      </c>
      <c r="E39" s="349">
        <v>7100</v>
      </c>
      <c r="F39" s="199">
        <v>64.3</v>
      </c>
      <c r="G39" s="349">
        <v>1450</v>
      </c>
      <c r="H39" s="199">
        <v>13.1</v>
      </c>
      <c r="I39" s="349">
        <v>306</v>
      </c>
      <c r="J39" s="199">
        <v>21.1</v>
      </c>
    </row>
    <row r="40" spans="2:10" s="271" customFormat="1" ht="15" customHeight="1">
      <c r="B40" s="267" t="s">
        <v>65</v>
      </c>
      <c r="C40" s="425">
        <v>10869</v>
      </c>
      <c r="D40" s="199">
        <v>1.7</v>
      </c>
      <c r="E40" s="349">
        <v>6499</v>
      </c>
      <c r="F40" s="199">
        <v>59.8</v>
      </c>
      <c r="G40" s="349">
        <v>1592</v>
      </c>
      <c r="H40" s="199">
        <v>14.6</v>
      </c>
      <c r="I40" s="349">
        <v>332</v>
      </c>
      <c r="J40" s="199">
        <v>20.9</v>
      </c>
    </row>
    <row r="41" spans="2:10" s="271" customFormat="1" ht="15" customHeight="1">
      <c r="B41" s="267" t="s">
        <v>66</v>
      </c>
      <c r="C41" s="425">
        <v>8974</v>
      </c>
      <c r="D41" s="199">
        <v>1.5</v>
      </c>
      <c r="E41" s="349">
        <v>6009</v>
      </c>
      <c r="F41" s="199">
        <v>67</v>
      </c>
      <c r="G41" s="349">
        <v>1119</v>
      </c>
      <c r="H41" s="199">
        <v>12.5</v>
      </c>
      <c r="I41" s="349">
        <v>250</v>
      </c>
      <c r="J41" s="199">
        <v>22.3</v>
      </c>
    </row>
    <row r="42" spans="2:10" s="271" customFormat="1" ht="15" customHeight="1">
      <c r="B42" s="267" t="s">
        <v>67</v>
      </c>
      <c r="C42" s="425">
        <v>16812</v>
      </c>
      <c r="D42" s="199">
        <v>1.8</v>
      </c>
      <c r="E42" s="349">
        <v>9160</v>
      </c>
      <c r="F42" s="199">
        <v>54.5</v>
      </c>
      <c r="G42" s="349">
        <v>3305</v>
      </c>
      <c r="H42" s="199">
        <v>19.7</v>
      </c>
      <c r="I42" s="349">
        <v>672</v>
      </c>
      <c r="J42" s="199">
        <v>20.3</v>
      </c>
    </row>
    <row r="43" spans="2:10" s="271" customFormat="1" ht="15" customHeight="1">
      <c r="B43" s="267" t="s">
        <v>68</v>
      </c>
      <c r="C43" s="425">
        <v>22257</v>
      </c>
      <c r="D43" s="199">
        <v>1.8</v>
      </c>
      <c r="E43" s="349">
        <v>11204</v>
      </c>
      <c r="F43" s="199">
        <v>50.3</v>
      </c>
      <c r="G43" s="349">
        <v>4051</v>
      </c>
      <c r="H43" s="199">
        <v>18.2</v>
      </c>
      <c r="I43" s="349">
        <v>891</v>
      </c>
      <c r="J43" s="199">
        <v>22</v>
      </c>
    </row>
    <row r="44" spans="2:10" s="271" customFormat="1" ht="15" customHeight="1">
      <c r="B44" s="267" t="s">
        <v>69</v>
      </c>
      <c r="C44" s="425">
        <v>15010</v>
      </c>
      <c r="D44" s="199">
        <v>2</v>
      </c>
      <c r="E44" s="349">
        <v>6682</v>
      </c>
      <c r="F44" s="199">
        <v>44.5</v>
      </c>
      <c r="G44" s="349">
        <v>3385</v>
      </c>
      <c r="H44" s="199">
        <v>22.6</v>
      </c>
      <c r="I44" s="349">
        <v>831</v>
      </c>
      <c r="J44" s="199">
        <v>24.5</v>
      </c>
    </row>
    <row r="45" spans="2:10" s="271" customFormat="1" ht="15" customHeight="1">
      <c r="B45" s="267" t="s">
        <v>70</v>
      </c>
      <c r="C45" s="425">
        <v>18704</v>
      </c>
      <c r="D45" s="199">
        <v>1.9</v>
      </c>
      <c r="E45" s="349">
        <v>9250</v>
      </c>
      <c r="F45" s="199">
        <v>49.5</v>
      </c>
      <c r="G45" s="349">
        <v>3961</v>
      </c>
      <c r="H45" s="199">
        <v>21.2</v>
      </c>
      <c r="I45" s="349">
        <v>1055</v>
      </c>
      <c r="J45" s="199">
        <v>26.6</v>
      </c>
    </row>
    <row r="46" spans="2:10" s="271" customFormat="1" ht="15" customHeight="1">
      <c r="B46" s="267" t="s">
        <v>71</v>
      </c>
      <c r="C46" s="425">
        <v>15917</v>
      </c>
      <c r="D46" s="199">
        <v>1.7</v>
      </c>
      <c r="E46" s="349">
        <v>9160</v>
      </c>
      <c r="F46" s="199">
        <v>57.5</v>
      </c>
      <c r="G46" s="349">
        <v>2618</v>
      </c>
      <c r="H46" s="199">
        <v>16.399999999999999</v>
      </c>
      <c r="I46" s="349">
        <v>598</v>
      </c>
      <c r="J46" s="199">
        <v>22.8</v>
      </c>
    </row>
    <row r="47" spans="2:10" s="271" customFormat="1" ht="15" customHeight="1">
      <c r="B47" s="211" t="s">
        <v>323</v>
      </c>
      <c r="C47" s="428">
        <v>158459</v>
      </c>
      <c r="D47" s="201">
        <v>1.7</v>
      </c>
      <c r="E47" s="350">
        <v>91561</v>
      </c>
      <c r="F47" s="201">
        <v>57.8</v>
      </c>
      <c r="G47" s="350">
        <v>26305</v>
      </c>
      <c r="H47" s="201">
        <v>16.600000000000001</v>
      </c>
      <c r="I47" s="350">
        <v>6161</v>
      </c>
      <c r="J47" s="201">
        <v>23.4</v>
      </c>
    </row>
    <row r="48" spans="2:10" s="271" customFormat="1" ht="15" customHeight="1">
      <c r="B48" s="267" t="s">
        <v>72</v>
      </c>
      <c r="C48" s="425">
        <v>6423</v>
      </c>
      <c r="D48" s="199">
        <v>1.6</v>
      </c>
      <c r="E48" s="349">
        <v>4105</v>
      </c>
      <c r="F48" s="199">
        <v>63.9</v>
      </c>
      <c r="G48" s="349">
        <v>861</v>
      </c>
      <c r="H48" s="199">
        <v>13.4</v>
      </c>
      <c r="I48" s="349">
        <v>194</v>
      </c>
      <c r="J48" s="199">
        <v>22.5</v>
      </c>
    </row>
    <row r="49" spans="2:10" s="271" customFormat="1" ht="15" customHeight="1">
      <c r="B49" s="267" t="s">
        <v>73</v>
      </c>
      <c r="C49" s="425">
        <v>15741</v>
      </c>
      <c r="D49" s="199">
        <v>1.6</v>
      </c>
      <c r="E49" s="349">
        <v>9827</v>
      </c>
      <c r="F49" s="199">
        <v>62.4</v>
      </c>
      <c r="G49" s="349">
        <v>2115</v>
      </c>
      <c r="H49" s="199">
        <v>13.4</v>
      </c>
      <c r="I49" s="349">
        <v>434</v>
      </c>
      <c r="J49" s="199">
        <v>20.5</v>
      </c>
    </row>
    <row r="50" spans="2:10" s="271" customFormat="1" ht="15" customHeight="1">
      <c r="B50" s="267" t="s">
        <v>324</v>
      </c>
      <c r="C50" s="425">
        <v>5429</v>
      </c>
      <c r="D50" s="199">
        <v>1.9</v>
      </c>
      <c r="E50" s="349">
        <v>2855</v>
      </c>
      <c r="F50" s="199">
        <v>52.6</v>
      </c>
      <c r="G50" s="349">
        <v>1089</v>
      </c>
      <c r="H50" s="199">
        <v>20.100000000000001</v>
      </c>
      <c r="I50" s="349">
        <v>271</v>
      </c>
      <c r="J50" s="199">
        <v>24.9</v>
      </c>
    </row>
    <row r="51" spans="2:10" s="271" customFormat="1" ht="15" customHeight="1">
      <c r="B51" s="267" t="s">
        <v>74</v>
      </c>
      <c r="C51" s="425">
        <v>8428</v>
      </c>
      <c r="D51" s="199">
        <v>1.8</v>
      </c>
      <c r="E51" s="349">
        <v>4596</v>
      </c>
      <c r="F51" s="199">
        <v>54.5</v>
      </c>
      <c r="G51" s="349">
        <v>1491</v>
      </c>
      <c r="H51" s="199">
        <v>17.7</v>
      </c>
      <c r="I51" s="349">
        <v>357</v>
      </c>
      <c r="J51" s="199">
        <v>23.9</v>
      </c>
    </row>
    <row r="52" spans="2:10" s="271" customFormat="1" ht="15" customHeight="1">
      <c r="B52" s="267" t="s">
        <v>75</v>
      </c>
      <c r="C52" s="425">
        <v>37419</v>
      </c>
      <c r="D52" s="199">
        <v>1.6</v>
      </c>
      <c r="E52" s="349">
        <v>23948</v>
      </c>
      <c r="F52" s="199">
        <v>64</v>
      </c>
      <c r="G52" s="349">
        <v>5075</v>
      </c>
      <c r="H52" s="199">
        <v>13.6</v>
      </c>
      <c r="I52" s="349">
        <v>1127</v>
      </c>
      <c r="J52" s="199">
        <v>22.2</v>
      </c>
    </row>
    <row r="53" spans="2:10" s="271" customFormat="1" ht="15" customHeight="1">
      <c r="B53" s="267" t="s">
        <v>76</v>
      </c>
      <c r="C53" s="425">
        <v>11985</v>
      </c>
      <c r="D53" s="199">
        <v>1.6</v>
      </c>
      <c r="E53" s="349">
        <v>7438</v>
      </c>
      <c r="F53" s="199">
        <v>62.1</v>
      </c>
      <c r="G53" s="349">
        <v>1615</v>
      </c>
      <c r="H53" s="199">
        <v>13.5</v>
      </c>
      <c r="I53" s="349">
        <v>329</v>
      </c>
      <c r="J53" s="199">
        <v>20.399999999999999</v>
      </c>
    </row>
    <row r="54" spans="2:10" s="271" customFormat="1" ht="15" customHeight="1">
      <c r="B54" s="267" t="s">
        <v>77</v>
      </c>
      <c r="C54" s="425">
        <v>6507</v>
      </c>
      <c r="D54" s="199">
        <v>1.5</v>
      </c>
      <c r="E54" s="349">
        <v>4369</v>
      </c>
      <c r="F54" s="199">
        <v>67.099999999999994</v>
      </c>
      <c r="G54" s="349">
        <v>723</v>
      </c>
      <c r="H54" s="199">
        <v>11.1</v>
      </c>
      <c r="I54" s="349">
        <v>166</v>
      </c>
      <c r="J54" s="199">
        <v>23</v>
      </c>
    </row>
    <row r="55" spans="2:10" s="271" customFormat="1" ht="15" customHeight="1">
      <c r="B55" s="267" t="s">
        <v>78</v>
      </c>
      <c r="C55" s="425">
        <v>24709</v>
      </c>
      <c r="D55" s="199">
        <v>1.5</v>
      </c>
      <c r="E55" s="349">
        <v>17026</v>
      </c>
      <c r="F55" s="199">
        <v>68.900000000000006</v>
      </c>
      <c r="G55" s="349">
        <v>2654</v>
      </c>
      <c r="H55" s="199">
        <v>10.7</v>
      </c>
      <c r="I55" s="349">
        <v>712</v>
      </c>
      <c r="J55" s="199">
        <v>26.8</v>
      </c>
    </row>
    <row r="56" spans="2:10" s="271" customFormat="1" ht="15" customHeight="1">
      <c r="B56" s="267" t="s">
        <v>79</v>
      </c>
      <c r="C56" s="425">
        <v>12041</v>
      </c>
      <c r="D56" s="199">
        <v>1.4</v>
      </c>
      <c r="E56" s="349">
        <v>8861</v>
      </c>
      <c r="F56" s="199">
        <v>73.599999999999994</v>
      </c>
      <c r="G56" s="349">
        <v>1173</v>
      </c>
      <c r="H56" s="199">
        <v>9.6999999999999993</v>
      </c>
      <c r="I56" s="349">
        <v>482</v>
      </c>
      <c r="J56" s="199">
        <v>41.1</v>
      </c>
    </row>
    <row r="57" spans="2:10" s="271" customFormat="1" ht="15" customHeight="1">
      <c r="B57" s="267" t="s">
        <v>80</v>
      </c>
      <c r="C57" s="425">
        <v>30237</v>
      </c>
      <c r="D57" s="199">
        <v>1.5</v>
      </c>
      <c r="E57" s="349">
        <v>21231</v>
      </c>
      <c r="F57" s="199">
        <v>70.2</v>
      </c>
      <c r="G57" s="349">
        <v>3315</v>
      </c>
      <c r="H57" s="199">
        <v>11</v>
      </c>
      <c r="I57" s="349">
        <v>964</v>
      </c>
      <c r="J57" s="199">
        <v>29.1</v>
      </c>
    </row>
    <row r="58" spans="2:10" s="271" customFormat="1" ht="15" customHeight="1">
      <c r="B58" s="267" t="s">
        <v>81</v>
      </c>
      <c r="C58" s="425">
        <v>9402</v>
      </c>
      <c r="D58" s="199">
        <v>1.8</v>
      </c>
      <c r="E58" s="349">
        <v>5225</v>
      </c>
      <c r="F58" s="199">
        <v>55.6</v>
      </c>
      <c r="G58" s="349">
        <v>1768</v>
      </c>
      <c r="H58" s="199">
        <v>18.8</v>
      </c>
      <c r="I58" s="349">
        <v>386</v>
      </c>
      <c r="J58" s="199">
        <v>21.8</v>
      </c>
    </row>
    <row r="59" spans="2:10" s="271" customFormat="1" ht="15" customHeight="1">
      <c r="B59" s="267" t="s">
        <v>82</v>
      </c>
      <c r="C59" s="425">
        <v>7337</v>
      </c>
      <c r="D59" s="199">
        <v>1.7</v>
      </c>
      <c r="E59" s="349">
        <v>4137</v>
      </c>
      <c r="F59" s="199">
        <v>56.4</v>
      </c>
      <c r="G59" s="349">
        <v>1175</v>
      </c>
      <c r="H59" s="199">
        <v>16</v>
      </c>
      <c r="I59" s="349">
        <v>264</v>
      </c>
      <c r="J59" s="199">
        <v>22.5</v>
      </c>
    </row>
    <row r="60" spans="2:10" s="271" customFormat="1" ht="15" customHeight="1">
      <c r="B60" s="267" t="s">
        <v>83</v>
      </c>
      <c r="C60" s="425">
        <v>24286</v>
      </c>
      <c r="D60" s="199">
        <v>1.9</v>
      </c>
      <c r="E60" s="349">
        <v>11953</v>
      </c>
      <c r="F60" s="199">
        <v>49.2</v>
      </c>
      <c r="G60" s="349">
        <v>5021</v>
      </c>
      <c r="H60" s="199">
        <v>20.7</v>
      </c>
      <c r="I60" s="349">
        <v>1251</v>
      </c>
      <c r="J60" s="199">
        <v>24.9</v>
      </c>
    </row>
    <row r="61" spans="2:10" s="271" customFormat="1" ht="15" customHeight="1">
      <c r="B61" s="211" t="s">
        <v>325</v>
      </c>
      <c r="C61" s="429">
        <v>199944</v>
      </c>
      <c r="D61" s="430">
        <v>1.6</v>
      </c>
      <c r="E61" s="262">
        <v>125571</v>
      </c>
      <c r="F61" s="430">
        <v>62.8</v>
      </c>
      <c r="G61" s="262">
        <v>28075</v>
      </c>
      <c r="H61" s="430">
        <v>14</v>
      </c>
      <c r="I61" s="262">
        <v>6937</v>
      </c>
      <c r="J61" s="430">
        <v>24.7</v>
      </c>
    </row>
    <row r="62" spans="2:10" s="271" customFormat="1" ht="15" customHeight="1">
      <c r="B62" s="267" t="s">
        <v>84</v>
      </c>
      <c r="C62" s="425">
        <v>14787</v>
      </c>
      <c r="D62" s="199">
        <v>1.5</v>
      </c>
      <c r="E62" s="349">
        <v>9754</v>
      </c>
      <c r="F62" s="199">
        <v>66</v>
      </c>
      <c r="G62" s="349">
        <v>1794</v>
      </c>
      <c r="H62" s="199">
        <v>12.1</v>
      </c>
      <c r="I62" s="349">
        <v>493</v>
      </c>
      <c r="J62" s="199">
        <v>27.5</v>
      </c>
    </row>
    <row r="63" spans="2:10" s="271" customFormat="1" ht="15" customHeight="1">
      <c r="B63" s="267" t="s">
        <v>85</v>
      </c>
      <c r="C63" s="425">
        <v>22815</v>
      </c>
      <c r="D63" s="199">
        <v>1.6</v>
      </c>
      <c r="E63" s="349">
        <v>14154</v>
      </c>
      <c r="F63" s="199">
        <v>62</v>
      </c>
      <c r="G63" s="349">
        <v>3109</v>
      </c>
      <c r="H63" s="199">
        <v>13.6</v>
      </c>
      <c r="I63" s="349">
        <v>841</v>
      </c>
      <c r="J63" s="199">
        <v>27.1</v>
      </c>
    </row>
    <row r="64" spans="2:10" s="271" customFormat="1" ht="15" customHeight="1">
      <c r="B64" s="267" t="s">
        <v>86</v>
      </c>
      <c r="C64" s="425">
        <v>7169</v>
      </c>
      <c r="D64" s="199">
        <v>1.8</v>
      </c>
      <c r="E64" s="349">
        <v>3789</v>
      </c>
      <c r="F64" s="199">
        <v>52.9</v>
      </c>
      <c r="G64" s="349">
        <v>1282</v>
      </c>
      <c r="H64" s="199">
        <v>17.899999999999999</v>
      </c>
      <c r="I64" s="349">
        <v>265</v>
      </c>
      <c r="J64" s="199">
        <v>20.7</v>
      </c>
    </row>
    <row r="65" spans="2:10" s="271" customFormat="1" ht="15" customHeight="1">
      <c r="B65" s="267" t="s">
        <v>87</v>
      </c>
      <c r="C65" s="425">
        <v>14053</v>
      </c>
      <c r="D65" s="199">
        <v>2</v>
      </c>
      <c r="E65" s="349">
        <v>6783</v>
      </c>
      <c r="F65" s="199">
        <v>48.3</v>
      </c>
      <c r="G65" s="349">
        <v>3101</v>
      </c>
      <c r="H65" s="199">
        <v>22.1</v>
      </c>
      <c r="I65" s="349">
        <v>944</v>
      </c>
      <c r="J65" s="199">
        <v>30.4</v>
      </c>
    </row>
    <row r="66" spans="2:10" s="271" customFormat="1" ht="15" customHeight="1">
      <c r="B66" s="267" t="s">
        <v>88</v>
      </c>
      <c r="C66" s="425">
        <v>8692</v>
      </c>
      <c r="D66" s="199">
        <v>1.8</v>
      </c>
      <c r="E66" s="349">
        <v>4767</v>
      </c>
      <c r="F66" s="199">
        <v>54.8</v>
      </c>
      <c r="G66" s="349">
        <v>1611</v>
      </c>
      <c r="H66" s="199">
        <v>18.5</v>
      </c>
      <c r="I66" s="349">
        <v>439</v>
      </c>
      <c r="J66" s="199">
        <v>27.3</v>
      </c>
    </row>
    <row r="67" spans="2:10" s="271" customFormat="1" ht="15" customHeight="1">
      <c r="B67" s="267" t="s">
        <v>89</v>
      </c>
      <c r="C67" s="425">
        <v>19390</v>
      </c>
      <c r="D67" s="199">
        <v>1.9</v>
      </c>
      <c r="E67" s="349">
        <v>9277</v>
      </c>
      <c r="F67" s="199">
        <v>47.8</v>
      </c>
      <c r="G67" s="349">
        <v>4225</v>
      </c>
      <c r="H67" s="199">
        <v>21.8</v>
      </c>
      <c r="I67" s="349">
        <v>1170</v>
      </c>
      <c r="J67" s="199">
        <v>27.7</v>
      </c>
    </row>
    <row r="68" spans="2:10" s="271" customFormat="1" ht="15" customHeight="1">
      <c r="B68" s="267" t="s">
        <v>90</v>
      </c>
      <c r="C68" s="425">
        <v>30567</v>
      </c>
      <c r="D68" s="199">
        <v>1.8</v>
      </c>
      <c r="E68" s="349">
        <v>16782</v>
      </c>
      <c r="F68" s="199">
        <v>54.9</v>
      </c>
      <c r="G68" s="349">
        <v>5095</v>
      </c>
      <c r="H68" s="199">
        <v>16.7</v>
      </c>
      <c r="I68" s="349">
        <v>1487</v>
      </c>
      <c r="J68" s="199">
        <v>29.2</v>
      </c>
    </row>
    <row r="69" spans="2:10" s="271" customFormat="1" ht="15" customHeight="1">
      <c r="B69" s="267" t="s">
        <v>91</v>
      </c>
      <c r="C69" s="425">
        <v>9950</v>
      </c>
      <c r="D69" s="199">
        <v>2</v>
      </c>
      <c r="E69" s="349">
        <v>4871</v>
      </c>
      <c r="F69" s="199">
        <v>49</v>
      </c>
      <c r="G69" s="349">
        <v>2152</v>
      </c>
      <c r="H69" s="199">
        <v>21.6</v>
      </c>
      <c r="I69" s="349">
        <v>708</v>
      </c>
      <c r="J69" s="199">
        <v>32.9</v>
      </c>
    </row>
    <row r="70" spans="2:10" s="271" customFormat="1" ht="15" customHeight="1">
      <c r="B70" s="267" t="s">
        <v>92</v>
      </c>
      <c r="C70" s="425">
        <v>5419</v>
      </c>
      <c r="D70" s="199">
        <v>2.1</v>
      </c>
      <c r="E70" s="349">
        <v>2250</v>
      </c>
      <c r="F70" s="199">
        <v>41.5</v>
      </c>
      <c r="G70" s="349">
        <v>1213</v>
      </c>
      <c r="H70" s="199">
        <v>22.4</v>
      </c>
      <c r="I70" s="349">
        <v>164</v>
      </c>
      <c r="J70" s="199">
        <v>13.5</v>
      </c>
    </row>
    <row r="71" spans="2:10" s="271" customFormat="1" ht="15" customHeight="1">
      <c r="B71" s="267" t="s">
        <v>93</v>
      </c>
      <c r="C71" s="425">
        <v>11485</v>
      </c>
      <c r="D71" s="199">
        <v>2.1</v>
      </c>
      <c r="E71" s="349">
        <v>4354</v>
      </c>
      <c r="F71" s="199">
        <v>37.9</v>
      </c>
      <c r="G71" s="349">
        <v>2740</v>
      </c>
      <c r="H71" s="199">
        <v>23.9</v>
      </c>
      <c r="I71" s="349">
        <v>420</v>
      </c>
      <c r="J71" s="199">
        <v>15.3</v>
      </c>
    </row>
    <row r="72" spans="2:10" s="271" customFormat="1" ht="15" customHeight="1">
      <c r="B72" s="267" t="s">
        <v>94</v>
      </c>
      <c r="C72" s="425">
        <v>11739</v>
      </c>
      <c r="D72" s="199">
        <v>2</v>
      </c>
      <c r="E72" s="349">
        <v>5040</v>
      </c>
      <c r="F72" s="199">
        <v>42.9</v>
      </c>
      <c r="G72" s="349">
        <v>2418</v>
      </c>
      <c r="H72" s="199">
        <v>20.6</v>
      </c>
      <c r="I72" s="349">
        <v>431</v>
      </c>
      <c r="J72" s="199">
        <v>17.8</v>
      </c>
    </row>
    <row r="73" spans="2:10" s="271" customFormat="1" ht="15" customHeight="1">
      <c r="B73" s="267" t="s">
        <v>95</v>
      </c>
      <c r="C73" s="425">
        <v>9037</v>
      </c>
      <c r="D73" s="199">
        <v>2</v>
      </c>
      <c r="E73" s="349">
        <v>3942</v>
      </c>
      <c r="F73" s="199">
        <v>43.6</v>
      </c>
      <c r="G73" s="349">
        <v>1917</v>
      </c>
      <c r="H73" s="199">
        <v>21.2</v>
      </c>
      <c r="I73" s="349">
        <v>475</v>
      </c>
      <c r="J73" s="199">
        <v>24.8</v>
      </c>
    </row>
    <row r="74" spans="2:10" s="271" customFormat="1" ht="15" customHeight="1">
      <c r="B74" s="267" t="s">
        <v>96</v>
      </c>
      <c r="C74" s="425">
        <v>3125</v>
      </c>
      <c r="D74" s="199">
        <v>2.2999999999999998</v>
      </c>
      <c r="E74" s="349">
        <v>942</v>
      </c>
      <c r="F74" s="199">
        <v>30.1</v>
      </c>
      <c r="G74" s="349">
        <v>850</v>
      </c>
      <c r="H74" s="199">
        <v>27.2</v>
      </c>
      <c r="I74" s="349">
        <v>115</v>
      </c>
      <c r="J74" s="199">
        <v>13.5</v>
      </c>
    </row>
    <row r="75" spans="2:10" s="271" customFormat="1" ht="15" customHeight="1">
      <c r="B75" s="267" t="s">
        <v>97</v>
      </c>
      <c r="C75" s="425">
        <v>2624</v>
      </c>
      <c r="D75" s="199">
        <v>2.2000000000000002</v>
      </c>
      <c r="E75" s="349">
        <v>920</v>
      </c>
      <c r="F75" s="199">
        <v>35.1</v>
      </c>
      <c r="G75" s="349">
        <v>639</v>
      </c>
      <c r="H75" s="199">
        <v>24.4</v>
      </c>
      <c r="I75" s="349">
        <v>124</v>
      </c>
      <c r="J75" s="199">
        <v>19.399999999999999</v>
      </c>
    </row>
    <row r="76" spans="2:10" s="271" customFormat="1" ht="15" customHeight="1">
      <c r="B76" s="267" t="s">
        <v>98</v>
      </c>
      <c r="C76" s="425">
        <v>2161</v>
      </c>
      <c r="D76" s="199">
        <v>2.2999999999999998</v>
      </c>
      <c r="E76" s="349">
        <v>734</v>
      </c>
      <c r="F76" s="199">
        <v>34</v>
      </c>
      <c r="G76" s="349">
        <v>577</v>
      </c>
      <c r="H76" s="199">
        <v>26.7</v>
      </c>
      <c r="I76" s="349">
        <v>80</v>
      </c>
      <c r="J76" s="199">
        <v>13.9</v>
      </c>
    </row>
    <row r="77" spans="2:10" s="271" customFormat="1" ht="15" customHeight="1">
      <c r="B77" s="267" t="s">
        <v>99</v>
      </c>
      <c r="C77" s="425">
        <v>4797</v>
      </c>
      <c r="D77" s="199">
        <v>2.2000000000000002</v>
      </c>
      <c r="E77" s="349">
        <v>1844</v>
      </c>
      <c r="F77" s="199">
        <v>38.4</v>
      </c>
      <c r="G77" s="349">
        <v>1210</v>
      </c>
      <c r="H77" s="199">
        <v>25.2</v>
      </c>
      <c r="I77" s="349">
        <v>232</v>
      </c>
      <c r="J77" s="199">
        <v>19.2</v>
      </c>
    </row>
    <row r="78" spans="2:10" s="271" customFormat="1" ht="15" customHeight="1">
      <c r="B78" s="267" t="s">
        <v>100</v>
      </c>
      <c r="C78" s="425">
        <v>9615</v>
      </c>
      <c r="D78" s="199">
        <v>2.1</v>
      </c>
      <c r="E78" s="349">
        <v>3890</v>
      </c>
      <c r="F78" s="199">
        <v>40.5</v>
      </c>
      <c r="G78" s="349">
        <v>2098</v>
      </c>
      <c r="H78" s="199">
        <v>21.8</v>
      </c>
      <c r="I78" s="349">
        <v>403</v>
      </c>
      <c r="J78" s="199">
        <v>19.2</v>
      </c>
    </row>
    <row r="79" spans="2:10" s="271" customFormat="1" ht="15" customHeight="1">
      <c r="B79" s="267" t="s">
        <v>101</v>
      </c>
      <c r="C79" s="425">
        <v>47337</v>
      </c>
      <c r="D79" s="199">
        <v>1.9</v>
      </c>
      <c r="E79" s="349">
        <v>22438</v>
      </c>
      <c r="F79" s="199">
        <v>47.4</v>
      </c>
      <c r="G79" s="349">
        <v>9831</v>
      </c>
      <c r="H79" s="199">
        <v>20.8</v>
      </c>
      <c r="I79" s="349">
        <v>2728</v>
      </c>
      <c r="J79" s="199">
        <v>27.7</v>
      </c>
    </row>
    <row r="80" spans="2:10" s="271" customFormat="1" ht="15" customHeight="1">
      <c r="B80" s="272" t="s">
        <v>102</v>
      </c>
      <c r="C80" s="428">
        <v>234762</v>
      </c>
      <c r="D80" s="201">
        <v>1.9</v>
      </c>
      <c r="E80" s="350">
        <v>116531</v>
      </c>
      <c r="F80" s="201">
        <v>49.6</v>
      </c>
      <c r="G80" s="350">
        <v>45862</v>
      </c>
      <c r="H80" s="201">
        <v>19.5</v>
      </c>
      <c r="I80" s="350">
        <v>11519</v>
      </c>
      <c r="J80" s="201">
        <v>25.1</v>
      </c>
    </row>
    <row r="81" spans="2:10" s="271" customFormat="1" ht="15" customHeight="1">
      <c r="B81" s="267" t="s">
        <v>103</v>
      </c>
      <c r="C81" s="425">
        <v>21915</v>
      </c>
      <c r="D81" s="199">
        <v>1.9</v>
      </c>
      <c r="E81" s="349">
        <v>11005</v>
      </c>
      <c r="F81" s="199">
        <v>50.2</v>
      </c>
      <c r="G81" s="349">
        <v>4092</v>
      </c>
      <c r="H81" s="199">
        <v>18.7</v>
      </c>
      <c r="I81" s="349">
        <v>1158</v>
      </c>
      <c r="J81" s="199">
        <v>28.3</v>
      </c>
    </row>
    <row r="82" spans="2:10" s="271" customFormat="1" ht="15" customHeight="1">
      <c r="B82" s="267" t="s">
        <v>104</v>
      </c>
      <c r="C82" s="425">
        <v>19327</v>
      </c>
      <c r="D82" s="199">
        <v>1.9</v>
      </c>
      <c r="E82" s="349">
        <v>9887</v>
      </c>
      <c r="F82" s="199">
        <v>51.2</v>
      </c>
      <c r="G82" s="349">
        <v>3739</v>
      </c>
      <c r="H82" s="199">
        <v>19.3</v>
      </c>
      <c r="I82" s="349">
        <v>967</v>
      </c>
      <c r="J82" s="199">
        <v>25.9</v>
      </c>
    </row>
    <row r="83" spans="2:10" s="271" customFormat="1" ht="15" customHeight="1">
      <c r="B83" s="267" t="s">
        <v>105</v>
      </c>
      <c r="C83" s="425">
        <v>1754</v>
      </c>
      <c r="D83" s="199">
        <v>2.1</v>
      </c>
      <c r="E83" s="349">
        <v>671</v>
      </c>
      <c r="F83" s="199">
        <v>38.299999999999997</v>
      </c>
      <c r="G83" s="349">
        <v>375</v>
      </c>
      <c r="H83" s="199">
        <v>21.4</v>
      </c>
      <c r="I83" s="349">
        <v>74</v>
      </c>
      <c r="J83" s="199">
        <v>19.7</v>
      </c>
    </row>
    <row r="84" spans="2:10" s="271" customFormat="1" ht="15" customHeight="1">
      <c r="B84" s="267" t="s">
        <v>106</v>
      </c>
      <c r="C84" s="425">
        <v>1075</v>
      </c>
      <c r="D84" s="199">
        <v>2.2000000000000002</v>
      </c>
      <c r="E84" s="349">
        <v>404</v>
      </c>
      <c r="F84" s="199">
        <v>37.6</v>
      </c>
      <c r="G84" s="349">
        <v>260</v>
      </c>
      <c r="H84" s="199">
        <v>24.2</v>
      </c>
      <c r="I84" s="349">
        <v>41</v>
      </c>
      <c r="J84" s="199">
        <v>15.8</v>
      </c>
    </row>
    <row r="85" spans="2:10" s="271" customFormat="1" ht="15" customHeight="1">
      <c r="B85" s="267" t="s">
        <v>107</v>
      </c>
      <c r="C85" s="425">
        <v>1769</v>
      </c>
      <c r="D85" s="199">
        <v>2.1</v>
      </c>
      <c r="E85" s="349">
        <v>674</v>
      </c>
      <c r="F85" s="199">
        <v>38.1</v>
      </c>
      <c r="G85" s="349">
        <v>391</v>
      </c>
      <c r="H85" s="199">
        <v>22.1</v>
      </c>
      <c r="I85" s="349">
        <v>67</v>
      </c>
      <c r="J85" s="199">
        <v>17.100000000000001</v>
      </c>
    </row>
    <row r="86" spans="2:10" s="271" customFormat="1" ht="15" customHeight="1">
      <c r="B86" s="267" t="s">
        <v>108</v>
      </c>
      <c r="C86" s="425">
        <v>4789</v>
      </c>
      <c r="D86" s="199">
        <v>2.1</v>
      </c>
      <c r="E86" s="349">
        <v>1759</v>
      </c>
      <c r="F86" s="199">
        <v>36.700000000000003</v>
      </c>
      <c r="G86" s="349">
        <v>1097</v>
      </c>
      <c r="H86" s="199">
        <v>22.9</v>
      </c>
      <c r="I86" s="349">
        <v>197</v>
      </c>
      <c r="J86" s="199">
        <v>18</v>
      </c>
    </row>
    <row r="87" spans="2:10" s="271" customFormat="1" ht="15" customHeight="1">
      <c r="B87" s="267" t="s">
        <v>109</v>
      </c>
      <c r="C87" s="425">
        <v>1398</v>
      </c>
      <c r="D87" s="199">
        <v>2.2000000000000002</v>
      </c>
      <c r="E87" s="349">
        <v>509</v>
      </c>
      <c r="F87" s="199">
        <v>36.4</v>
      </c>
      <c r="G87" s="349">
        <v>351</v>
      </c>
      <c r="H87" s="199">
        <v>25.1</v>
      </c>
      <c r="I87" s="349">
        <v>54</v>
      </c>
      <c r="J87" s="199">
        <v>15.4</v>
      </c>
    </row>
    <row r="88" spans="2:10" s="271" customFormat="1" ht="15" customHeight="1">
      <c r="B88" s="267" t="s">
        <v>110</v>
      </c>
      <c r="C88" s="425">
        <v>249</v>
      </c>
      <c r="D88" s="199">
        <v>2</v>
      </c>
      <c r="E88" s="349">
        <v>103</v>
      </c>
      <c r="F88" s="199">
        <v>41.4</v>
      </c>
      <c r="G88" s="349">
        <v>42</v>
      </c>
      <c r="H88" s="199">
        <v>16.899999999999999</v>
      </c>
      <c r="I88" s="349">
        <v>9</v>
      </c>
      <c r="J88" s="199" t="s">
        <v>782</v>
      </c>
    </row>
    <row r="89" spans="2:10" s="271" customFormat="1" ht="15" customHeight="1">
      <c r="B89" s="267" t="s">
        <v>111</v>
      </c>
      <c r="C89" s="425">
        <v>683</v>
      </c>
      <c r="D89" s="199">
        <v>2</v>
      </c>
      <c r="E89" s="349">
        <v>281</v>
      </c>
      <c r="F89" s="199">
        <v>41.1</v>
      </c>
      <c r="G89" s="349">
        <v>122</v>
      </c>
      <c r="H89" s="199">
        <v>17.899999999999999</v>
      </c>
      <c r="I89" s="349">
        <v>28</v>
      </c>
      <c r="J89" s="199">
        <v>23</v>
      </c>
    </row>
    <row r="90" spans="2:10" s="271" customFormat="1" ht="15" customHeight="1">
      <c r="B90" s="267" t="s">
        <v>112</v>
      </c>
      <c r="C90" s="425">
        <v>968</v>
      </c>
      <c r="D90" s="199">
        <v>2</v>
      </c>
      <c r="E90" s="349">
        <v>434</v>
      </c>
      <c r="F90" s="199">
        <v>44.8</v>
      </c>
      <c r="G90" s="349">
        <v>182</v>
      </c>
      <c r="H90" s="199">
        <v>18.8</v>
      </c>
      <c r="I90" s="349">
        <v>46</v>
      </c>
      <c r="J90" s="199">
        <v>25.3</v>
      </c>
    </row>
    <row r="91" spans="2:10" s="271" customFormat="1" ht="15" customHeight="1">
      <c r="B91" s="267" t="s">
        <v>113</v>
      </c>
      <c r="C91" s="425">
        <v>591</v>
      </c>
      <c r="D91" s="199">
        <v>1.9</v>
      </c>
      <c r="E91" s="349">
        <v>267</v>
      </c>
      <c r="F91" s="199">
        <v>45.2</v>
      </c>
      <c r="G91" s="349">
        <v>90</v>
      </c>
      <c r="H91" s="199">
        <v>15.2</v>
      </c>
      <c r="I91" s="349">
        <v>21</v>
      </c>
      <c r="J91" s="199">
        <v>23.3</v>
      </c>
    </row>
    <row r="92" spans="2:10" s="271" customFormat="1" ht="15" customHeight="1">
      <c r="B92" s="267" t="s">
        <v>114</v>
      </c>
      <c r="C92" s="425">
        <v>260</v>
      </c>
      <c r="D92" s="199">
        <v>2.2000000000000002</v>
      </c>
      <c r="E92" s="349">
        <v>95</v>
      </c>
      <c r="F92" s="199">
        <v>36.5</v>
      </c>
      <c r="G92" s="349">
        <v>57</v>
      </c>
      <c r="H92" s="199">
        <v>21.9</v>
      </c>
      <c r="I92" s="349">
        <v>6</v>
      </c>
      <c r="J92" s="199">
        <v>10.5</v>
      </c>
    </row>
    <row r="93" spans="2:10" s="271" customFormat="1" ht="15" customHeight="1">
      <c r="B93" s="267" t="s">
        <v>115</v>
      </c>
      <c r="C93" s="425">
        <v>263</v>
      </c>
      <c r="D93" s="199">
        <v>2</v>
      </c>
      <c r="E93" s="349">
        <v>103</v>
      </c>
      <c r="F93" s="199">
        <v>39.200000000000003</v>
      </c>
      <c r="G93" s="349">
        <v>48</v>
      </c>
      <c r="H93" s="199">
        <v>18.3</v>
      </c>
      <c r="I93" s="349">
        <v>7</v>
      </c>
      <c r="J93" s="199" t="s">
        <v>782</v>
      </c>
    </row>
    <row r="94" spans="2:10" s="271" customFormat="1" ht="15" customHeight="1">
      <c r="B94" s="267" t="s">
        <v>116</v>
      </c>
      <c r="C94" s="425">
        <v>9950</v>
      </c>
      <c r="D94" s="199">
        <v>2.2000000000000002</v>
      </c>
      <c r="E94" s="349">
        <v>3442</v>
      </c>
      <c r="F94" s="199">
        <v>34.6</v>
      </c>
      <c r="G94" s="349">
        <v>2807</v>
      </c>
      <c r="H94" s="199">
        <v>28.2</v>
      </c>
      <c r="I94" s="349">
        <v>883</v>
      </c>
      <c r="J94" s="199">
        <v>31.5</v>
      </c>
    </row>
    <row r="95" spans="2:10" s="271" customFormat="1" ht="15" customHeight="1">
      <c r="B95" s="272" t="s">
        <v>326</v>
      </c>
      <c r="C95" s="428">
        <v>64991</v>
      </c>
      <c r="D95" s="201">
        <v>2</v>
      </c>
      <c r="E95" s="350">
        <v>29634</v>
      </c>
      <c r="F95" s="201">
        <v>45.6</v>
      </c>
      <c r="G95" s="350">
        <v>13653</v>
      </c>
      <c r="H95" s="201">
        <v>21</v>
      </c>
      <c r="I95" s="350">
        <v>3558</v>
      </c>
      <c r="J95" s="201">
        <v>26.1</v>
      </c>
    </row>
    <row r="96" spans="2:10" s="271" customFormat="1" ht="15" customHeight="1">
      <c r="B96" s="267" t="s">
        <v>117</v>
      </c>
      <c r="C96" s="425">
        <v>15494</v>
      </c>
      <c r="D96" s="199">
        <v>1.7</v>
      </c>
      <c r="E96" s="349">
        <v>9581</v>
      </c>
      <c r="F96" s="199">
        <v>61.8</v>
      </c>
      <c r="G96" s="349">
        <v>2416</v>
      </c>
      <c r="H96" s="199">
        <v>15.6</v>
      </c>
      <c r="I96" s="349">
        <v>702</v>
      </c>
      <c r="J96" s="199">
        <v>29.1</v>
      </c>
    </row>
    <row r="97" spans="2:10" s="271" customFormat="1" ht="15" customHeight="1">
      <c r="B97" s="267" t="s">
        <v>327</v>
      </c>
      <c r="C97" s="426">
        <v>703</v>
      </c>
      <c r="D97" s="199">
        <v>2.2000000000000002</v>
      </c>
      <c r="E97" s="348">
        <v>289</v>
      </c>
      <c r="F97" s="427">
        <v>41.1</v>
      </c>
      <c r="G97" s="348">
        <v>169</v>
      </c>
      <c r="H97" s="427">
        <v>24</v>
      </c>
      <c r="I97" s="348">
        <v>33</v>
      </c>
      <c r="J97" s="427">
        <v>19.5</v>
      </c>
    </row>
    <row r="98" spans="2:10" s="271" customFormat="1" ht="15" customHeight="1">
      <c r="B98" s="267" t="s">
        <v>118</v>
      </c>
      <c r="C98" s="425">
        <v>9711</v>
      </c>
      <c r="D98" s="199">
        <v>1.8</v>
      </c>
      <c r="E98" s="349">
        <v>5346</v>
      </c>
      <c r="F98" s="199">
        <v>55.1</v>
      </c>
      <c r="G98" s="349">
        <v>1862</v>
      </c>
      <c r="H98" s="199">
        <v>19.2</v>
      </c>
      <c r="I98" s="349">
        <v>494</v>
      </c>
      <c r="J98" s="199">
        <v>26.5</v>
      </c>
    </row>
    <row r="99" spans="2:10" s="271" customFormat="1" ht="15" customHeight="1">
      <c r="B99" s="267" t="s">
        <v>119</v>
      </c>
      <c r="C99" s="425">
        <v>1586</v>
      </c>
      <c r="D99" s="199">
        <v>2.1</v>
      </c>
      <c r="E99" s="349">
        <v>672</v>
      </c>
      <c r="F99" s="199">
        <v>42.4</v>
      </c>
      <c r="G99" s="349">
        <v>351</v>
      </c>
      <c r="H99" s="199">
        <v>22.1</v>
      </c>
      <c r="I99" s="349">
        <v>66</v>
      </c>
      <c r="J99" s="199">
        <v>18.8</v>
      </c>
    </row>
    <row r="100" spans="2:10" s="271" customFormat="1" ht="15" customHeight="1">
      <c r="B100" s="267" t="s">
        <v>120</v>
      </c>
      <c r="C100" s="425">
        <v>2087</v>
      </c>
      <c r="D100" s="199">
        <v>2</v>
      </c>
      <c r="E100" s="349">
        <v>887</v>
      </c>
      <c r="F100" s="199">
        <v>42.5</v>
      </c>
      <c r="G100" s="349">
        <v>431</v>
      </c>
      <c r="H100" s="199">
        <v>20.7</v>
      </c>
      <c r="I100" s="349">
        <v>112</v>
      </c>
      <c r="J100" s="199">
        <v>26</v>
      </c>
    </row>
    <row r="101" spans="2:10" s="271" customFormat="1" ht="15" customHeight="1">
      <c r="B101" s="267" t="s">
        <v>121</v>
      </c>
      <c r="C101" s="425">
        <v>1788</v>
      </c>
      <c r="D101" s="199">
        <v>2.2000000000000002</v>
      </c>
      <c r="E101" s="349">
        <v>733</v>
      </c>
      <c r="F101" s="199">
        <v>41</v>
      </c>
      <c r="G101" s="349">
        <v>447</v>
      </c>
      <c r="H101" s="199">
        <v>25</v>
      </c>
      <c r="I101" s="349">
        <v>93</v>
      </c>
      <c r="J101" s="199">
        <v>20.8</v>
      </c>
    </row>
    <row r="102" spans="2:10" s="271" customFormat="1" ht="15" customHeight="1">
      <c r="B102" s="267" t="s">
        <v>122</v>
      </c>
      <c r="C102" s="425">
        <v>4729</v>
      </c>
      <c r="D102" s="199">
        <v>2</v>
      </c>
      <c r="E102" s="349">
        <v>2121</v>
      </c>
      <c r="F102" s="199">
        <v>44.9</v>
      </c>
      <c r="G102" s="349">
        <v>927</v>
      </c>
      <c r="H102" s="199">
        <v>19.600000000000001</v>
      </c>
      <c r="I102" s="349">
        <v>212</v>
      </c>
      <c r="J102" s="199">
        <v>22.9</v>
      </c>
    </row>
    <row r="103" spans="2:10" s="271" customFormat="1" ht="15" customHeight="1">
      <c r="B103" s="267" t="s">
        <v>123</v>
      </c>
      <c r="C103" s="425">
        <v>13445</v>
      </c>
      <c r="D103" s="199">
        <v>1.9</v>
      </c>
      <c r="E103" s="349">
        <v>6828</v>
      </c>
      <c r="F103" s="199">
        <v>50.8</v>
      </c>
      <c r="G103" s="349">
        <v>2653</v>
      </c>
      <c r="H103" s="199">
        <v>19.7</v>
      </c>
      <c r="I103" s="349">
        <v>645</v>
      </c>
      <c r="J103" s="199">
        <v>24.3</v>
      </c>
    </row>
    <row r="104" spans="2:10" s="271" customFormat="1" ht="15" customHeight="1">
      <c r="B104" s="267" t="s">
        <v>124</v>
      </c>
      <c r="C104" s="425">
        <v>12457</v>
      </c>
      <c r="D104" s="199">
        <v>1.8</v>
      </c>
      <c r="E104" s="349">
        <v>6965</v>
      </c>
      <c r="F104" s="199">
        <v>55.9</v>
      </c>
      <c r="G104" s="349">
        <v>2338</v>
      </c>
      <c r="H104" s="199">
        <v>18.8</v>
      </c>
      <c r="I104" s="349">
        <v>654</v>
      </c>
      <c r="J104" s="199">
        <v>28</v>
      </c>
    </row>
    <row r="105" spans="2:10" s="271" customFormat="1" ht="15" customHeight="1">
      <c r="B105" s="267" t="s">
        <v>328</v>
      </c>
      <c r="C105" s="425">
        <v>392</v>
      </c>
      <c r="D105" s="199">
        <v>1.9</v>
      </c>
      <c r="E105" s="349">
        <v>211</v>
      </c>
      <c r="F105" s="199">
        <v>53.8</v>
      </c>
      <c r="G105" s="349">
        <v>84</v>
      </c>
      <c r="H105" s="199">
        <v>21.4</v>
      </c>
      <c r="I105" s="349">
        <v>32</v>
      </c>
      <c r="J105" s="199">
        <v>38.1</v>
      </c>
    </row>
    <row r="106" spans="2:10" s="271" customFormat="1" ht="15" customHeight="1">
      <c r="B106" s="267" t="s">
        <v>125</v>
      </c>
      <c r="C106" s="425">
        <v>7942</v>
      </c>
      <c r="D106" s="199">
        <v>2.1</v>
      </c>
      <c r="E106" s="349">
        <v>3276</v>
      </c>
      <c r="F106" s="199">
        <v>41.2</v>
      </c>
      <c r="G106" s="349">
        <v>1806</v>
      </c>
      <c r="H106" s="199">
        <v>22.7</v>
      </c>
      <c r="I106" s="349">
        <v>481</v>
      </c>
      <c r="J106" s="199">
        <v>26.6</v>
      </c>
    </row>
    <row r="107" spans="2:10" s="271" customFormat="1" ht="15" customHeight="1">
      <c r="B107" s="267" t="s">
        <v>126</v>
      </c>
      <c r="C107" s="425">
        <v>15875</v>
      </c>
      <c r="D107" s="199">
        <v>2.2000000000000002</v>
      </c>
      <c r="E107" s="349">
        <v>6390</v>
      </c>
      <c r="F107" s="199">
        <v>40.299999999999997</v>
      </c>
      <c r="G107" s="349">
        <v>4148</v>
      </c>
      <c r="H107" s="199">
        <v>26.1</v>
      </c>
      <c r="I107" s="349">
        <v>1025</v>
      </c>
      <c r="J107" s="199">
        <v>24.7</v>
      </c>
    </row>
    <row r="108" spans="2:10" s="271" customFormat="1" ht="15" customHeight="1">
      <c r="B108" s="267" t="s">
        <v>127</v>
      </c>
      <c r="C108" s="425">
        <v>384</v>
      </c>
      <c r="D108" s="199">
        <v>2</v>
      </c>
      <c r="E108" s="349">
        <v>171</v>
      </c>
      <c r="F108" s="199">
        <v>44.5</v>
      </c>
      <c r="G108" s="349">
        <v>75</v>
      </c>
      <c r="H108" s="199">
        <v>19.5</v>
      </c>
      <c r="I108" s="349">
        <v>17</v>
      </c>
      <c r="J108" s="199">
        <v>22.7</v>
      </c>
    </row>
    <row r="109" spans="2:10" s="271" customFormat="1" ht="15" customHeight="1">
      <c r="B109" s="267" t="s">
        <v>128</v>
      </c>
      <c r="C109" s="425">
        <v>2359</v>
      </c>
      <c r="D109" s="199">
        <v>2.2000000000000002</v>
      </c>
      <c r="E109" s="349">
        <v>1049</v>
      </c>
      <c r="F109" s="199">
        <v>44.5</v>
      </c>
      <c r="G109" s="349">
        <v>589</v>
      </c>
      <c r="H109" s="199">
        <v>25</v>
      </c>
      <c r="I109" s="349">
        <v>133</v>
      </c>
      <c r="J109" s="199">
        <v>22.6</v>
      </c>
    </row>
    <row r="110" spans="2:10" s="271" customFormat="1" ht="15" customHeight="1">
      <c r="B110" s="267" t="s">
        <v>129</v>
      </c>
      <c r="C110" s="425">
        <v>479</v>
      </c>
      <c r="D110" s="199">
        <v>1.8</v>
      </c>
      <c r="E110" s="349">
        <v>257</v>
      </c>
      <c r="F110" s="199">
        <v>53.7</v>
      </c>
      <c r="G110" s="349">
        <v>86</v>
      </c>
      <c r="H110" s="199">
        <v>18</v>
      </c>
      <c r="I110" s="349">
        <v>21</v>
      </c>
      <c r="J110" s="199">
        <v>24.4</v>
      </c>
    </row>
    <row r="111" spans="2:10" s="271" customFormat="1" ht="15" customHeight="1">
      <c r="B111" s="272" t="s">
        <v>329</v>
      </c>
      <c r="C111" s="428">
        <v>89431</v>
      </c>
      <c r="D111" s="201">
        <v>1.9</v>
      </c>
      <c r="E111" s="350">
        <v>44776</v>
      </c>
      <c r="F111" s="201">
        <v>50.1</v>
      </c>
      <c r="G111" s="350">
        <v>18382</v>
      </c>
      <c r="H111" s="201">
        <v>20.6</v>
      </c>
      <c r="I111" s="350">
        <v>4720</v>
      </c>
      <c r="J111" s="201">
        <v>25.7</v>
      </c>
    </row>
    <row r="112" spans="2:10" s="271" customFormat="1" ht="15" customHeight="1">
      <c r="B112" s="273" t="s">
        <v>738</v>
      </c>
      <c r="C112" s="431">
        <v>1071562</v>
      </c>
      <c r="D112" s="432">
        <v>1.8</v>
      </c>
      <c r="E112" s="351">
        <v>592188</v>
      </c>
      <c r="F112" s="432">
        <v>55.3</v>
      </c>
      <c r="G112" s="351">
        <v>189436</v>
      </c>
      <c r="H112" s="432">
        <v>17.7</v>
      </c>
      <c r="I112" s="351">
        <v>48948</v>
      </c>
      <c r="J112" s="432">
        <v>25.8</v>
      </c>
    </row>
    <row r="113" spans="2:10">
      <c r="B113" s="109"/>
    </row>
    <row r="114" spans="2:10">
      <c r="B114" s="110" t="s">
        <v>687</v>
      </c>
      <c r="C114" s="111"/>
      <c r="D114" s="111"/>
      <c r="E114" s="111"/>
      <c r="F114" s="111"/>
      <c r="G114" s="111"/>
      <c r="H114" s="111"/>
      <c r="I114" s="111"/>
      <c r="J114" s="111"/>
    </row>
    <row r="115" spans="2:10">
      <c r="B115" s="594" t="s">
        <v>330</v>
      </c>
      <c r="C115" s="594"/>
      <c r="D115" s="594"/>
      <c r="E115" s="594"/>
      <c r="F115" s="594"/>
      <c r="G115" s="594"/>
      <c r="H115" s="594"/>
      <c r="I115" s="594"/>
      <c r="J115" s="594"/>
    </row>
    <row r="116" spans="2:10">
      <c r="B116" s="112"/>
      <c r="C116" s="112"/>
      <c r="D116" s="112"/>
      <c r="E116" s="112"/>
      <c r="F116" s="112"/>
      <c r="G116" s="112"/>
      <c r="H116" s="112"/>
      <c r="I116" s="112"/>
      <c r="J116" s="112"/>
    </row>
    <row r="117" spans="2:10">
      <c r="J117" s="196" t="s">
        <v>736</v>
      </c>
    </row>
  </sheetData>
  <mergeCells count="8">
    <mergeCell ref="B3:J3"/>
    <mergeCell ref="B115:J115"/>
    <mergeCell ref="B4:B5"/>
    <mergeCell ref="C4:C5"/>
    <mergeCell ref="D4:D5"/>
    <mergeCell ref="E4:F4"/>
    <mergeCell ref="G4:H4"/>
    <mergeCell ref="I4:J4"/>
  </mergeCells>
  <hyperlinks>
    <hyperlink ref="J117" location="Inhaltsverzeichnis!A1" display="› Zurück zum Inhaltsverzeichnis" xr:uid="{D50D3915-DEC1-40C7-8AAD-3280FE5868AF}"/>
  </hyperlinks>
  <pageMargins left="0.7" right="0.7" top="0.78740157499999996" bottom="0.78740157499999996"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Q172"/>
  <sheetViews>
    <sheetView topLeftCell="A81" zoomScaleNormal="100" workbookViewId="0">
      <selection activeCell="P172" sqref="P172"/>
    </sheetView>
  </sheetViews>
  <sheetFormatPr baseColWidth="10" defaultColWidth="12.25" defaultRowHeight="11.4"/>
  <cols>
    <col min="1" max="1" width="3" style="106" customWidth="1"/>
    <col min="2" max="2" width="20.75" style="106" customWidth="1"/>
    <col min="3" max="3" width="2.75" style="106" customWidth="1"/>
    <col min="4" max="9" width="14.875" style="106" customWidth="1"/>
    <col min="10" max="10" width="9.75" style="106" customWidth="1"/>
    <col min="11" max="16" width="14.875" style="106" customWidth="1"/>
    <col min="17" max="16384" width="12.25" style="106"/>
  </cols>
  <sheetData>
    <row r="1" spans="2:16" ht="15" customHeight="1">
      <c r="B1" s="104"/>
      <c r="C1" s="104"/>
      <c r="D1" s="104"/>
      <c r="E1" s="104"/>
      <c r="F1" s="104"/>
      <c r="G1" s="104"/>
      <c r="H1" s="105"/>
      <c r="L1" s="104"/>
    </row>
    <row r="2" spans="2:16" s="92" customFormat="1" ht="20.25" customHeight="1">
      <c r="B2" s="91" t="s">
        <v>337</v>
      </c>
      <c r="C2" s="107"/>
      <c r="D2" s="107"/>
      <c r="E2" s="107"/>
      <c r="F2" s="107"/>
      <c r="G2" s="107"/>
      <c r="H2" s="107"/>
      <c r="L2" s="107"/>
    </row>
    <row r="3" spans="2:16" s="84" customFormat="1" ht="50.25" customHeight="1">
      <c r="B3" s="587" t="s">
        <v>834</v>
      </c>
      <c r="C3" s="587"/>
      <c r="D3" s="587"/>
      <c r="E3" s="587"/>
      <c r="F3" s="587"/>
      <c r="G3" s="587"/>
      <c r="H3" s="587"/>
      <c r="I3" s="587"/>
      <c r="J3" s="587"/>
      <c r="K3" s="587"/>
      <c r="L3" s="587"/>
      <c r="M3" s="587"/>
      <c r="N3" s="587"/>
      <c r="O3" s="587"/>
      <c r="P3" s="587"/>
    </row>
    <row r="4" spans="2:16" ht="15" customHeight="1">
      <c r="G4" s="274"/>
      <c r="H4" s="274"/>
      <c r="I4" s="274"/>
      <c r="J4" s="274"/>
    </row>
    <row r="5" spans="2:16" ht="15" customHeight="1">
      <c r="D5" s="283" t="str">
        <f>B3</f>
        <v>Grafik 10   Alterspyramide 2024 für Hamburg</v>
      </c>
      <c r="G5" s="274"/>
      <c r="H5" s="274"/>
      <c r="I5" s="274"/>
      <c r="J5" s="274"/>
    </row>
    <row r="6" spans="2:16" ht="15" customHeight="1">
      <c r="G6" s="274"/>
      <c r="H6" s="274"/>
      <c r="I6" s="274"/>
      <c r="J6" s="274"/>
    </row>
    <row r="7" spans="2:16" ht="13.8">
      <c r="B7" s="276"/>
    </row>
    <row r="8" spans="2:16" ht="13.8">
      <c r="B8" s="276"/>
    </row>
    <row r="9" spans="2:16" ht="12" customHeight="1">
      <c r="B9" s="276"/>
    </row>
    <row r="10" spans="2:16" ht="12.75" customHeight="1">
      <c r="B10" s="276"/>
    </row>
    <row r="11" spans="2:16" ht="13.8">
      <c r="B11" s="276"/>
    </row>
    <row r="12" spans="2:16" ht="12" customHeight="1">
      <c r="B12" s="276"/>
    </row>
    <row r="13" spans="2:16" ht="12.75" customHeight="1">
      <c r="B13" s="276"/>
    </row>
    <row r="14" spans="2:16" ht="13.8">
      <c r="B14" s="276"/>
    </row>
    <row r="15" spans="2:16" ht="13.8">
      <c r="B15" s="276"/>
    </row>
    <row r="16" spans="2:16" ht="13.8">
      <c r="B16" s="276"/>
    </row>
    <row r="17" spans="2:2" ht="13.8">
      <c r="B17" s="276"/>
    </row>
    <row r="18" spans="2:2" ht="13.8">
      <c r="B18" s="276"/>
    </row>
    <row r="19" spans="2:2" ht="13.8">
      <c r="B19" s="276"/>
    </row>
    <row r="20" spans="2:2" ht="13.8">
      <c r="B20" s="276"/>
    </row>
    <row r="21" spans="2:2" ht="13.8">
      <c r="B21" s="276"/>
    </row>
    <row r="22" spans="2:2" ht="13.8">
      <c r="B22" s="276"/>
    </row>
    <row r="23" spans="2:2" ht="13.8">
      <c r="B23" s="276"/>
    </row>
    <row r="24" spans="2:2" ht="13.8">
      <c r="B24" s="276"/>
    </row>
    <row r="25" spans="2:2" ht="13.8">
      <c r="B25" s="276"/>
    </row>
    <row r="26" spans="2:2" ht="13.8">
      <c r="B26" s="276"/>
    </row>
    <row r="27" spans="2:2" ht="13.8">
      <c r="B27" s="276"/>
    </row>
    <row r="28" spans="2:2" ht="13.8">
      <c r="B28" s="276"/>
    </row>
    <row r="29" spans="2:2" ht="13.8">
      <c r="B29" s="276"/>
    </row>
    <row r="30" spans="2:2" ht="13.8">
      <c r="B30" s="276"/>
    </row>
    <row r="31" spans="2:2" ht="13.8">
      <c r="B31" s="276"/>
    </row>
    <row r="32" spans="2:2" ht="13.8">
      <c r="B32" s="276"/>
    </row>
    <row r="33" spans="2:2" ht="13.8">
      <c r="B33" s="276"/>
    </row>
    <row r="34" spans="2:2" ht="13.8">
      <c r="B34" s="276"/>
    </row>
    <row r="35" spans="2:2" ht="13.8">
      <c r="B35" s="276"/>
    </row>
    <row r="36" spans="2:2" ht="13.8">
      <c r="B36" s="276"/>
    </row>
    <row r="37" spans="2:2" ht="13.8">
      <c r="B37" s="276"/>
    </row>
    <row r="38" spans="2:2" ht="13.8">
      <c r="B38" s="276"/>
    </row>
    <row r="39" spans="2:2" ht="13.8">
      <c r="B39" s="276"/>
    </row>
    <row r="40" spans="2:2" ht="12" customHeight="1">
      <c r="B40" s="276"/>
    </row>
    <row r="41" spans="2:2" ht="12.75" customHeight="1">
      <c r="B41" s="276"/>
    </row>
    <row r="42" spans="2:2" ht="13.8">
      <c r="B42" s="276"/>
    </row>
    <row r="43" spans="2:2" ht="12" customHeight="1">
      <c r="B43" s="276"/>
    </row>
    <row r="44" spans="2:2" ht="12.75" customHeight="1">
      <c r="B44" s="276"/>
    </row>
    <row r="45" spans="2:2" ht="13.8">
      <c r="B45" s="276"/>
    </row>
    <row r="46" spans="2:2" ht="13.8">
      <c r="B46" s="276"/>
    </row>
    <row r="47" spans="2:2" ht="13.8">
      <c r="B47" s="276"/>
    </row>
    <row r="48" spans="2:2" ht="13.8">
      <c r="B48" s="276"/>
    </row>
    <row r="49" spans="2:17" ht="13.8">
      <c r="B49" s="276"/>
    </row>
    <row r="50" spans="2:17" ht="13.8">
      <c r="B50" s="276"/>
    </row>
    <row r="51" spans="2:17" ht="13.8">
      <c r="B51" s="276"/>
    </row>
    <row r="52" spans="2:17" ht="13.8">
      <c r="B52" s="276"/>
    </row>
    <row r="53" spans="2:17" ht="13.8">
      <c r="B53" s="276"/>
    </row>
    <row r="54" spans="2:17" ht="13.8">
      <c r="B54" s="276"/>
    </row>
    <row r="55" spans="2:17" ht="13.8">
      <c r="B55" s="276"/>
    </row>
    <row r="56" spans="2:17" ht="13.8">
      <c r="B56" s="276"/>
    </row>
    <row r="57" spans="2:17" ht="13.8">
      <c r="B57" s="276"/>
    </row>
    <row r="58" spans="2:17" ht="13.8">
      <c r="B58" s="276"/>
    </row>
    <row r="59" spans="2:17" ht="13.8">
      <c r="B59" s="276"/>
    </row>
    <row r="60" spans="2:17" ht="13.8">
      <c r="B60" s="276"/>
    </row>
    <row r="61" spans="2:17" ht="13.8">
      <c r="B61" s="276"/>
    </row>
    <row r="62" spans="2:17" ht="13.8">
      <c r="B62" s="276"/>
      <c r="P62" s="194" t="s">
        <v>736</v>
      </c>
      <c r="Q62" s="99"/>
    </row>
    <row r="63" spans="2:17" ht="13.8">
      <c r="B63" s="276"/>
    </row>
    <row r="64" spans="2:17" s="278" customFormat="1" ht="15.6">
      <c r="B64" s="277"/>
      <c r="D64" s="275" t="str">
        <f>B3</f>
        <v>Grafik 10   Alterspyramide 2024 für Hamburg</v>
      </c>
      <c r="E64" s="275"/>
      <c r="F64" s="275"/>
      <c r="G64" s="275"/>
      <c r="H64" s="275"/>
      <c r="I64" s="279" t="s">
        <v>159</v>
      </c>
      <c r="J64" s="280"/>
      <c r="K64" s="275" t="str">
        <f>B3</f>
        <v>Grafik 10   Alterspyramide 2024 für Hamburg</v>
      </c>
      <c r="L64" s="275"/>
      <c r="M64" s="275"/>
      <c r="N64" s="275"/>
      <c r="O64" s="275"/>
      <c r="P64" s="279" t="s">
        <v>158</v>
      </c>
    </row>
    <row r="65" spans="2:16" s="278" customFormat="1" ht="15.6">
      <c r="B65" s="277"/>
      <c r="D65" s="424" t="s">
        <v>793</v>
      </c>
      <c r="E65" s="275"/>
      <c r="F65" s="275"/>
      <c r="G65" s="275"/>
      <c r="H65" s="275"/>
      <c r="I65" s="275"/>
      <c r="J65" s="280"/>
      <c r="K65" s="424" t="s">
        <v>794</v>
      </c>
      <c r="L65" s="275"/>
      <c r="M65" s="275"/>
      <c r="N65" s="275"/>
      <c r="O65" s="275"/>
      <c r="P65" s="275"/>
    </row>
    <row r="66" spans="2:16" ht="15.6">
      <c r="B66" s="276"/>
      <c r="D66" s="281"/>
      <c r="E66" s="281"/>
      <c r="F66" s="281"/>
      <c r="G66" s="281"/>
      <c r="H66" s="281"/>
      <c r="I66" s="281"/>
      <c r="J66" s="281"/>
      <c r="K66" s="282"/>
      <c r="L66" s="281"/>
      <c r="M66" s="282"/>
      <c r="N66" s="282"/>
      <c r="O66" s="282"/>
      <c r="P66" s="282"/>
    </row>
    <row r="67" spans="2:16" ht="13.8">
      <c r="B67" s="276"/>
      <c r="D67" s="284" t="s">
        <v>541</v>
      </c>
      <c r="E67" s="287"/>
      <c r="F67" s="618" t="s">
        <v>542</v>
      </c>
      <c r="G67" s="618" t="s">
        <v>12</v>
      </c>
      <c r="H67" s="618"/>
      <c r="I67" s="617"/>
      <c r="J67" s="281"/>
      <c r="K67" s="284" t="s">
        <v>541</v>
      </c>
      <c r="L67" s="287"/>
      <c r="M67" s="619" t="s">
        <v>542</v>
      </c>
      <c r="N67" s="618" t="s">
        <v>12</v>
      </c>
      <c r="O67" s="618"/>
      <c r="P67" s="617"/>
    </row>
    <row r="68" spans="2:16" ht="13.8">
      <c r="B68" s="276"/>
      <c r="D68" s="285" t="s">
        <v>543</v>
      </c>
      <c r="E68" s="288" t="s">
        <v>544</v>
      </c>
      <c r="F68" s="619"/>
      <c r="G68" s="618" t="s">
        <v>14</v>
      </c>
      <c r="H68" s="618" t="s">
        <v>19</v>
      </c>
      <c r="I68" s="617" t="s">
        <v>20</v>
      </c>
      <c r="J68" s="281"/>
      <c r="K68" s="285" t="s">
        <v>543</v>
      </c>
      <c r="L68" s="288" t="s">
        <v>544</v>
      </c>
      <c r="M68" s="619"/>
      <c r="N68" s="618" t="s">
        <v>14</v>
      </c>
      <c r="O68" s="618" t="s">
        <v>19</v>
      </c>
      <c r="P68" s="617" t="s">
        <v>20</v>
      </c>
    </row>
    <row r="69" spans="2:16" ht="13.8">
      <c r="B69" s="276"/>
      <c r="D69" s="286" t="s">
        <v>545</v>
      </c>
      <c r="E69" s="289"/>
      <c r="F69" s="619"/>
      <c r="G69" s="618"/>
      <c r="H69" s="618"/>
      <c r="I69" s="617"/>
      <c r="J69" s="281"/>
      <c r="K69" s="286" t="s">
        <v>545</v>
      </c>
      <c r="L69" s="289"/>
      <c r="M69" s="619"/>
      <c r="N69" s="618"/>
      <c r="O69" s="618"/>
      <c r="P69" s="617"/>
    </row>
    <row r="70" spans="2:16" ht="15" customHeight="1">
      <c r="B70" s="276"/>
      <c r="D70" s="296" t="s">
        <v>647</v>
      </c>
      <c r="E70" s="297">
        <v>0</v>
      </c>
      <c r="F70" s="362">
        <v>2024</v>
      </c>
      <c r="G70" s="363">
        <v>14081</v>
      </c>
      <c r="H70" s="363">
        <v>7183</v>
      </c>
      <c r="I70" s="363">
        <v>6898</v>
      </c>
      <c r="J70" s="364"/>
      <c r="K70" s="365" t="s">
        <v>647</v>
      </c>
      <c r="L70" s="366">
        <v>0</v>
      </c>
      <c r="M70" s="362">
        <v>2024</v>
      </c>
      <c r="N70" s="363">
        <v>2914</v>
      </c>
      <c r="O70" s="363">
        <v>1490</v>
      </c>
      <c r="P70" s="363">
        <v>1424</v>
      </c>
    </row>
    <row r="71" spans="2:16" ht="15" customHeight="1">
      <c r="B71" s="276"/>
      <c r="D71" s="298" t="s">
        <v>646</v>
      </c>
      <c r="E71" s="297">
        <v>1</v>
      </c>
      <c r="F71" s="362">
        <v>2023</v>
      </c>
      <c r="G71" s="363">
        <v>14428</v>
      </c>
      <c r="H71" s="363">
        <v>7355</v>
      </c>
      <c r="I71" s="363">
        <v>7073</v>
      </c>
      <c r="J71" s="364"/>
      <c r="K71" s="367" t="s">
        <v>646</v>
      </c>
      <c r="L71" s="366">
        <v>1</v>
      </c>
      <c r="M71" s="362">
        <v>2023</v>
      </c>
      <c r="N71" s="363">
        <v>3357</v>
      </c>
      <c r="O71" s="363">
        <v>1712</v>
      </c>
      <c r="P71" s="363">
        <v>1645</v>
      </c>
    </row>
    <row r="72" spans="2:16" ht="15" customHeight="1">
      <c r="B72" s="276"/>
      <c r="D72" s="298" t="s">
        <v>645</v>
      </c>
      <c r="E72" s="297">
        <v>2</v>
      </c>
      <c r="F72" s="362">
        <v>2022</v>
      </c>
      <c r="G72" s="363">
        <v>14696</v>
      </c>
      <c r="H72" s="363">
        <v>7589</v>
      </c>
      <c r="I72" s="363">
        <v>7107</v>
      </c>
      <c r="J72" s="364"/>
      <c r="K72" s="367" t="s">
        <v>645</v>
      </c>
      <c r="L72" s="366">
        <v>2</v>
      </c>
      <c r="M72" s="362">
        <v>2022</v>
      </c>
      <c r="N72" s="363">
        <v>3266</v>
      </c>
      <c r="O72" s="363">
        <v>1689</v>
      </c>
      <c r="P72" s="363">
        <v>1577</v>
      </c>
    </row>
    <row r="73" spans="2:16" ht="15" customHeight="1">
      <c r="B73" s="276"/>
      <c r="D73" s="298" t="s">
        <v>644</v>
      </c>
      <c r="E73" s="297">
        <v>3</v>
      </c>
      <c r="F73" s="362">
        <v>2021</v>
      </c>
      <c r="G73" s="363">
        <v>15494</v>
      </c>
      <c r="H73" s="363">
        <v>7913</v>
      </c>
      <c r="I73" s="363">
        <v>7581</v>
      </c>
      <c r="J73" s="364"/>
      <c r="K73" s="367" t="s">
        <v>644</v>
      </c>
      <c r="L73" s="366">
        <v>3</v>
      </c>
      <c r="M73" s="362">
        <v>2021</v>
      </c>
      <c r="N73" s="363">
        <v>3239</v>
      </c>
      <c r="O73" s="363">
        <v>1686</v>
      </c>
      <c r="P73" s="363">
        <v>1553</v>
      </c>
    </row>
    <row r="74" spans="2:16" ht="15" customHeight="1">
      <c r="B74" s="276"/>
      <c r="D74" s="298" t="s">
        <v>643</v>
      </c>
      <c r="E74" s="297">
        <v>4</v>
      </c>
      <c r="F74" s="362">
        <v>2020</v>
      </c>
      <c r="G74" s="363">
        <v>14736</v>
      </c>
      <c r="H74" s="363">
        <v>7605</v>
      </c>
      <c r="I74" s="363">
        <v>7131</v>
      </c>
      <c r="J74" s="364"/>
      <c r="K74" s="367" t="s">
        <v>643</v>
      </c>
      <c r="L74" s="366">
        <v>4</v>
      </c>
      <c r="M74" s="362">
        <v>2020</v>
      </c>
      <c r="N74" s="363">
        <v>3230</v>
      </c>
      <c r="O74" s="363">
        <v>1696</v>
      </c>
      <c r="P74" s="363">
        <v>1534</v>
      </c>
    </row>
    <row r="75" spans="2:16" ht="15" customHeight="1">
      <c r="B75" s="276"/>
      <c r="D75" s="298" t="s">
        <v>642</v>
      </c>
      <c r="E75" s="297">
        <v>5</v>
      </c>
      <c r="F75" s="362">
        <v>2019</v>
      </c>
      <c r="G75" s="363">
        <v>14972</v>
      </c>
      <c r="H75" s="363">
        <v>7716</v>
      </c>
      <c r="I75" s="363">
        <v>7256</v>
      </c>
      <c r="J75" s="364"/>
      <c r="K75" s="367" t="s">
        <v>642</v>
      </c>
      <c r="L75" s="366">
        <v>5</v>
      </c>
      <c r="M75" s="362">
        <v>2019</v>
      </c>
      <c r="N75" s="363">
        <v>3184</v>
      </c>
      <c r="O75" s="363">
        <v>1640</v>
      </c>
      <c r="P75" s="363">
        <v>1544</v>
      </c>
    </row>
    <row r="76" spans="2:16" ht="15" customHeight="1">
      <c r="B76" s="276"/>
      <c r="D76" s="298" t="s">
        <v>641</v>
      </c>
      <c r="E76" s="297">
        <v>6</v>
      </c>
      <c r="F76" s="362">
        <v>2018</v>
      </c>
      <c r="G76" s="363">
        <v>15086</v>
      </c>
      <c r="H76" s="363">
        <v>7861</v>
      </c>
      <c r="I76" s="363">
        <v>7225</v>
      </c>
      <c r="J76" s="364"/>
      <c r="K76" s="367" t="s">
        <v>641</v>
      </c>
      <c r="L76" s="366">
        <v>6</v>
      </c>
      <c r="M76" s="362">
        <v>2018</v>
      </c>
      <c r="N76" s="363">
        <v>3168</v>
      </c>
      <c r="O76" s="363">
        <v>1652</v>
      </c>
      <c r="P76" s="363">
        <v>1516</v>
      </c>
    </row>
    <row r="77" spans="2:16" ht="15" customHeight="1">
      <c r="B77" s="276"/>
      <c r="D77" s="298" t="s">
        <v>640</v>
      </c>
      <c r="E77" s="297">
        <v>7</v>
      </c>
      <c r="F77" s="362">
        <v>2017</v>
      </c>
      <c r="G77" s="363">
        <v>15256</v>
      </c>
      <c r="H77" s="363">
        <v>7888</v>
      </c>
      <c r="I77" s="363">
        <v>7368</v>
      </c>
      <c r="J77" s="364"/>
      <c r="K77" s="367" t="s">
        <v>640</v>
      </c>
      <c r="L77" s="366">
        <v>7</v>
      </c>
      <c r="M77" s="362">
        <v>2017</v>
      </c>
      <c r="N77" s="363">
        <v>3232</v>
      </c>
      <c r="O77" s="363">
        <v>1689</v>
      </c>
      <c r="P77" s="363">
        <v>1543</v>
      </c>
    </row>
    <row r="78" spans="2:16" ht="15" customHeight="1">
      <c r="B78" s="276"/>
      <c r="D78" s="298" t="s">
        <v>639</v>
      </c>
      <c r="E78" s="297">
        <v>8</v>
      </c>
      <c r="F78" s="362">
        <v>2016</v>
      </c>
      <c r="G78" s="363">
        <v>15336</v>
      </c>
      <c r="H78" s="363">
        <v>7803</v>
      </c>
      <c r="I78" s="363">
        <v>7533</v>
      </c>
      <c r="J78" s="364"/>
      <c r="K78" s="367" t="s">
        <v>639</v>
      </c>
      <c r="L78" s="366">
        <v>8</v>
      </c>
      <c r="M78" s="362">
        <v>2016</v>
      </c>
      <c r="N78" s="363">
        <v>3251</v>
      </c>
      <c r="O78" s="363">
        <v>1637</v>
      </c>
      <c r="P78" s="363">
        <v>1614</v>
      </c>
    </row>
    <row r="79" spans="2:16" ht="15" customHeight="1">
      <c r="B79" s="276"/>
      <c r="D79" s="298" t="s">
        <v>638</v>
      </c>
      <c r="E79" s="297">
        <v>9</v>
      </c>
      <c r="F79" s="362">
        <v>2015</v>
      </c>
      <c r="G79" s="363">
        <v>14820</v>
      </c>
      <c r="H79" s="363">
        <v>7665</v>
      </c>
      <c r="I79" s="363">
        <v>7155</v>
      </c>
      <c r="J79" s="364"/>
      <c r="K79" s="367" t="s">
        <v>638</v>
      </c>
      <c r="L79" s="366">
        <v>9</v>
      </c>
      <c r="M79" s="362">
        <v>2015</v>
      </c>
      <c r="N79" s="363">
        <v>3130</v>
      </c>
      <c r="O79" s="363">
        <v>1613</v>
      </c>
      <c r="P79" s="363">
        <v>1517</v>
      </c>
    </row>
    <row r="80" spans="2:16" ht="15" customHeight="1">
      <c r="B80" s="276"/>
      <c r="D80" s="298" t="s">
        <v>549</v>
      </c>
      <c r="E80" s="297">
        <v>10</v>
      </c>
      <c r="F80" s="362">
        <v>2014</v>
      </c>
      <c r="G80" s="363">
        <v>14770</v>
      </c>
      <c r="H80" s="363">
        <v>7598</v>
      </c>
      <c r="I80" s="363">
        <v>7172</v>
      </c>
      <c r="J80" s="364"/>
      <c r="K80" s="367" t="s">
        <v>549</v>
      </c>
      <c r="L80" s="366">
        <v>10</v>
      </c>
      <c r="M80" s="362">
        <v>2014</v>
      </c>
      <c r="N80" s="363">
        <v>3067</v>
      </c>
      <c r="O80" s="363">
        <v>1540</v>
      </c>
      <c r="P80" s="363">
        <v>1527</v>
      </c>
    </row>
    <row r="81" spans="2:16" ht="15" customHeight="1">
      <c r="B81" s="276"/>
      <c r="D81" s="298" t="s">
        <v>550</v>
      </c>
      <c r="E81" s="297">
        <v>11</v>
      </c>
      <c r="F81" s="362">
        <v>2013</v>
      </c>
      <c r="G81" s="363">
        <v>14007</v>
      </c>
      <c r="H81" s="363">
        <v>7210</v>
      </c>
      <c r="I81" s="363">
        <v>6797</v>
      </c>
      <c r="J81" s="364"/>
      <c r="K81" s="367" t="s">
        <v>550</v>
      </c>
      <c r="L81" s="366">
        <v>11</v>
      </c>
      <c r="M81" s="362">
        <v>2013</v>
      </c>
      <c r="N81" s="363">
        <v>2896</v>
      </c>
      <c r="O81" s="363">
        <v>1518</v>
      </c>
      <c r="P81" s="363">
        <v>1378</v>
      </c>
    </row>
    <row r="82" spans="2:16" ht="15" customHeight="1">
      <c r="B82" s="276"/>
      <c r="D82" s="298" t="s">
        <v>551</v>
      </c>
      <c r="E82" s="297">
        <v>12</v>
      </c>
      <c r="F82" s="362">
        <v>2012</v>
      </c>
      <c r="G82" s="363">
        <v>13902</v>
      </c>
      <c r="H82" s="363">
        <v>7276</v>
      </c>
      <c r="I82" s="363">
        <v>6626</v>
      </c>
      <c r="J82" s="364"/>
      <c r="K82" s="367" t="s">
        <v>551</v>
      </c>
      <c r="L82" s="366">
        <v>12</v>
      </c>
      <c r="M82" s="362">
        <v>2012</v>
      </c>
      <c r="N82" s="363">
        <v>2983</v>
      </c>
      <c r="O82" s="363">
        <v>1550</v>
      </c>
      <c r="P82" s="363">
        <v>1433</v>
      </c>
    </row>
    <row r="83" spans="2:16" ht="15" customHeight="1">
      <c r="B83" s="276"/>
      <c r="D83" s="298" t="s">
        <v>552</v>
      </c>
      <c r="E83" s="297">
        <v>13</v>
      </c>
      <c r="F83" s="362">
        <v>2011</v>
      </c>
      <c r="G83" s="363">
        <v>13338</v>
      </c>
      <c r="H83" s="363">
        <v>6843</v>
      </c>
      <c r="I83" s="363">
        <v>6495</v>
      </c>
      <c r="J83" s="364"/>
      <c r="K83" s="367" t="s">
        <v>552</v>
      </c>
      <c r="L83" s="366">
        <v>13</v>
      </c>
      <c r="M83" s="362">
        <v>2011</v>
      </c>
      <c r="N83" s="363">
        <v>3039</v>
      </c>
      <c r="O83" s="363">
        <v>1616</v>
      </c>
      <c r="P83" s="363">
        <v>1423</v>
      </c>
    </row>
    <row r="84" spans="2:16" ht="15" customHeight="1">
      <c r="B84" s="276"/>
      <c r="D84" s="298" t="s">
        <v>553</v>
      </c>
      <c r="E84" s="297">
        <v>14</v>
      </c>
      <c r="F84" s="362">
        <v>2010</v>
      </c>
      <c r="G84" s="363">
        <v>13864</v>
      </c>
      <c r="H84" s="363">
        <v>7099</v>
      </c>
      <c r="I84" s="363">
        <v>6765</v>
      </c>
      <c r="J84" s="364"/>
      <c r="K84" s="367" t="s">
        <v>553</v>
      </c>
      <c r="L84" s="366">
        <v>14</v>
      </c>
      <c r="M84" s="362">
        <v>2010</v>
      </c>
      <c r="N84" s="363">
        <v>2895</v>
      </c>
      <c r="O84" s="363">
        <v>1590</v>
      </c>
      <c r="P84" s="363">
        <v>1305</v>
      </c>
    </row>
    <row r="85" spans="2:16" ht="15" customHeight="1">
      <c r="B85" s="276"/>
      <c r="D85" s="298" t="s">
        <v>554</v>
      </c>
      <c r="E85" s="297">
        <v>15</v>
      </c>
      <c r="F85" s="362">
        <v>2009</v>
      </c>
      <c r="G85" s="363">
        <v>13592</v>
      </c>
      <c r="H85" s="363">
        <v>7100</v>
      </c>
      <c r="I85" s="363">
        <v>6492</v>
      </c>
      <c r="J85" s="364"/>
      <c r="K85" s="367" t="s">
        <v>554</v>
      </c>
      <c r="L85" s="366">
        <v>15</v>
      </c>
      <c r="M85" s="362">
        <v>2009</v>
      </c>
      <c r="N85" s="363">
        <v>2828</v>
      </c>
      <c r="O85" s="363">
        <v>1517</v>
      </c>
      <c r="P85" s="363">
        <v>1311</v>
      </c>
    </row>
    <row r="86" spans="2:16" ht="15" customHeight="1">
      <c r="B86" s="276"/>
      <c r="D86" s="298" t="s">
        <v>555</v>
      </c>
      <c r="E86" s="297">
        <v>16</v>
      </c>
      <c r="F86" s="362">
        <v>2008</v>
      </c>
      <c r="G86" s="363">
        <v>13925</v>
      </c>
      <c r="H86" s="363">
        <v>7211</v>
      </c>
      <c r="I86" s="363">
        <v>6714</v>
      </c>
      <c r="J86" s="364"/>
      <c r="K86" s="367" t="s">
        <v>555</v>
      </c>
      <c r="L86" s="366">
        <v>16</v>
      </c>
      <c r="M86" s="362">
        <v>2008</v>
      </c>
      <c r="N86" s="363">
        <v>3125</v>
      </c>
      <c r="O86" s="363">
        <v>1745</v>
      </c>
      <c r="P86" s="363">
        <v>1380</v>
      </c>
    </row>
    <row r="87" spans="2:16" ht="15" customHeight="1">
      <c r="B87" s="276"/>
      <c r="D87" s="298" t="s">
        <v>556</v>
      </c>
      <c r="E87" s="297">
        <v>17</v>
      </c>
      <c r="F87" s="362">
        <v>2007</v>
      </c>
      <c r="G87" s="363">
        <v>13952</v>
      </c>
      <c r="H87" s="363">
        <v>7274</v>
      </c>
      <c r="I87" s="363">
        <v>6678</v>
      </c>
      <c r="J87" s="364"/>
      <c r="K87" s="367" t="s">
        <v>556</v>
      </c>
      <c r="L87" s="366">
        <v>17</v>
      </c>
      <c r="M87" s="362">
        <v>2007</v>
      </c>
      <c r="N87" s="363">
        <v>3179</v>
      </c>
      <c r="O87" s="363">
        <v>1869</v>
      </c>
      <c r="P87" s="363">
        <v>1310</v>
      </c>
    </row>
    <row r="88" spans="2:16" ht="15" customHeight="1">
      <c r="B88" s="276"/>
      <c r="D88" s="298" t="s">
        <v>557</v>
      </c>
      <c r="E88" s="297">
        <v>18</v>
      </c>
      <c r="F88" s="362">
        <v>2006</v>
      </c>
      <c r="G88" s="363">
        <v>14036</v>
      </c>
      <c r="H88" s="363">
        <v>7225</v>
      </c>
      <c r="I88" s="363">
        <v>6811</v>
      </c>
      <c r="J88" s="364"/>
      <c r="K88" s="367" t="s">
        <v>557</v>
      </c>
      <c r="L88" s="366">
        <v>18</v>
      </c>
      <c r="M88" s="362">
        <v>2006</v>
      </c>
      <c r="N88" s="363">
        <v>3468</v>
      </c>
      <c r="O88" s="363">
        <v>2114</v>
      </c>
      <c r="P88" s="363">
        <v>1354</v>
      </c>
    </row>
    <row r="89" spans="2:16" ht="15" customHeight="1">
      <c r="B89" s="276"/>
      <c r="D89" s="298" t="s">
        <v>558</v>
      </c>
      <c r="E89" s="297">
        <v>19</v>
      </c>
      <c r="F89" s="362">
        <v>2005</v>
      </c>
      <c r="G89" s="363">
        <v>14625</v>
      </c>
      <c r="H89" s="363">
        <v>7410</v>
      </c>
      <c r="I89" s="363">
        <v>7215</v>
      </c>
      <c r="J89" s="364"/>
      <c r="K89" s="367" t="s">
        <v>558</v>
      </c>
      <c r="L89" s="366">
        <v>19</v>
      </c>
      <c r="M89" s="362">
        <v>2005</v>
      </c>
      <c r="N89" s="363">
        <v>3709</v>
      </c>
      <c r="O89" s="363">
        <v>2113</v>
      </c>
      <c r="P89" s="363">
        <v>1596</v>
      </c>
    </row>
    <row r="90" spans="2:16" ht="15" customHeight="1">
      <c r="B90" s="276"/>
      <c r="D90" s="298" t="s">
        <v>559</v>
      </c>
      <c r="E90" s="297">
        <v>20</v>
      </c>
      <c r="F90" s="362">
        <v>2004</v>
      </c>
      <c r="G90" s="363">
        <v>15420</v>
      </c>
      <c r="H90" s="363">
        <v>7505</v>
      </c>
      <c r="I90" s="363">
        <v>7915</v>
      </c>
      <c r="J90" s="364"/>
      <c r="K90" s="367" t="s">
        <v>559</v>
      </c>
      <c r="L90" s="366">
        <v>20</v>
      </c>
      <c r="M90" s="362">
        <v>2004</v>
      </c>
      <c r="N90" s="363">
        <v>3931</v>
      </c>
      <c r="O90" s="363">
        <v>2141</v>
      </c>
      <c r="P90" s="363">
        <v>1790</v>
      </c>
    </row>
    <row r="91" spans="2:16" ht="15" customHeight="1">
      <c r="B91" s="276"/>
      <c r="D91" s="298" t="s">
        <v>560</v>
      </c>
      <c r="E91" s="297">
        <v>21</v>
      </c>
      <c r="F91" s="362">
        <v>2003</v>
      </c>
      <c r="G91" s="363">
        <v>15893</v>
      </c>
      <c r="H91" s="363">
        <v>7745</v>
      </c>
      <c r="I91" s="363">
        <v>8148</v>
      </c>
      <c r="J91" s="364"/>
      <c r="K91" s="367" t="s">
        <v>560</v>
      </c>
      <c r="L91" s="366">
        <v>21</v>
      </c>
      <c r="M91" s="362">
        <v>2003</v>
      </c>
      <c r="N91" s="363">
        <v>4103</v>
      </c>
      <c r="O91" s="363">
        <v>2037</v>
      </c>
      <c r="P91" s="363">
        <v>2066</v>
      </c>
    </row>
    <row r="92" spans="2:16" ht="15" customHeight="1">
      <c r="B92" s="276"/>
      <c r="D92" s="298" t="s">
        <v>561</v>
      </c>
      <c r="E92" s="297">
        <v>22</v>
      </c>
      <c r="F92" s="362">
        <v>2002</v>
      </c>
      <c r="G92" s="363">
        <v>16606</v>
      </c>
      <c r="H92" s="363">
        <v>7976</v>
      </c>
      <c r="I92" s="363">
        <v>8630</v>
      </c>
      <c r="J92" s="364"/>
      <c r="K92" s="367" t="s">
        <v>561</v>
      </c>
      <c r="L92" s="366">
        <v>22</v>
      </c>
      <c r="M92" s="362">
        <v>2002</v>
      </c>
      <c r="N92" s="363">
        <v>4455</v>
      </c>
      <c r="O92" s="363">
        <v>2323</v>
      </c>
      <c r="P92" s="363">
        <v>2132</v>
      </c>
    </row>
    <row r="93" spans="2:16" ht="15" customHeight="1">
      <c r="B93" s="276"/>
      <c r="D93" s="298" t="s">
        <v>562</v>
      </c>
      <c r="E93" s="297">
        <v>23</v>
      </c>
      <c r="F93" s="362">
        <v>2001</v>
      </c>
      <c r="G93" s="363">
        <v>17643</v>
      </c>
      <c r="H93" s="363">
        <v>8480</v>
      </c>
      <c r="I93" s="363">
        <v>9163</v>
      </c>
      <c r="J93" s="364"/>
      <c r="K93" s="367" t="s">
        <v>562</v>
      </c>
      <c r="L93" s="366">
        <v>23</v>
      </c>
      <c r="M93" s="362">
        <v>2001</v>
      </c>
      <c r="N93" s="363">
        <v>5354</v>
      </c>
      <c r="O93" s="363">
        <v>2802</v>
      </c>
      <c r="P93" s="363">
        <v>2552</v>
      </c>
    </row>
    <row r="94" spans="2:16" ht="15" customHeight="1">
      <c r="B94" s="276"/>
      <c r="D94" s="298" t="s">
        <v>563</v>
      </c>
      <c r="E94" s="297">
        <v>24</v>
      </c>
      <c r="F94" s="362">
        <v>2000</v>
      </c>
      <c r="G94" s="363">
        <v>19312</v>
      </c>
      <c r="H94" s="363">
        <v>9369</v>
      </c>
      <c r="I94" s="363">
        <v>9943</v>
      </c>
      <c r="J94" s="364"/>
      <c r="K94" s="367" t="s">
        <v>563</v>
      </c>
      <c r="L94" s="366">
        <v>24</v>
      </c>
      <c r="M94" s="362">
        <v>2000</v>
      </c>
      <c r="N94" s="363">
        <v>6229</v>
      </c>
      <c r="O94" s="363">
        <v>3306</v>
      </c>
      <c r="P94" s="363">
        <v>2923</v>
      </c>
    </row>
    <row r="95" spans="2:16" ht="15" customHeight="1">
      <c r="B95" s="276"/>
      <c r="D95" s="298" t="s">
        <v>564</v>
      </c>
      <c r="E95" s="297">
        <v>25</v>
      </c>
      <c r="F95" s="362">
        <v>1999</v>
      </c>
      <c r="G95" s="363">
        <v>19735</v>
      </c>
      <c r="H95" s="363">
        <v>9477</v>
      </c>
      <c r="I95" s="363">
        <v>10258</v>
      </c>
      <c r="J95" s="364"/>
      <c r="K95" s="367" t="s">
        <v>564</v>
      </c>
      <c r="L95" s="366">
        <v>25</v>
      </c>
      <c r="M95" s="362">
        <v>1999</v>
      </c>
      <c r="N95" s="363">
        <v>7287</v>
      </c>
      <c r="O95" s="363">
        <v>4039</v>
      </c>
      <c r="P95" s="363">
        <v>3248</v>
      </c>
    </row>
    <row r="96" spans="2:16" ht="15" customHeight="1">
      <c r="B96" s="276"/>
      <c r="D96" s="298" t="s">
        <v>565</v>
      </c>
      <c r="E96" s="297">
        <v>26</v>
      </c>
      <c r="F96" s="362">
        <v>1998</v>
      </c>
      <c r="G96" s="363">
        <v>21164</v>
      </c>
      <c r="H96" s="363">
        <v>9999</v>
      </c>
      <c r="I96" s="363">
        <v>11165</v>
      </c>
      <c r="J96" s="364"/>
      <c r="K96" s="367" t="s">
        <v>565</v>
      </c>
      <c r="L96" s="366">
        <v>26</v>
      </c>
      <c r="M96" s="362">
        <v>1998</v>
      </c>
      <c r="N96" s="363">
        <v>7931</v>
      </c>
      <c r="O96" s="363">
        <v>4358</v>
      </c>
      <c r="P96" s="363">
        <v>3573</v>
      </c>
    </row>
    <row r="97" spans="2:16" ht="15" customHeight="1">
      <c r="B97" s="276"/>
      <c r="D97" s="298" t="s">
        <v>566</v>
      </c>
      <c r="E97" s="297">
        <v>27</v>
      </c>
      <c r="F97" s="362">
        <v>1997</v>
      </c>
      <c r="G97" s="363">
        <v>22325</v>
      </c>
      <c r="H97" s="363">
        <v>10714</v>
      </c>
      <c r="I97" s="363">
        <v>11611</v>
      </c>
      <c r="J97" s="364"/>
      <c r="K97" s="367" t="s">
        <v>566</v>
      </c>
      <c r="L97" s="366">
        <v>27</v>
      </c>
      <c r="M97" s="362">
        <v>1997</v>
      </c>
      <c r="N97" s="363">
        <v>8388</v>
      </c>
      <c r="O97" s="363">
        <v>4482</v>
      </c>
      <c r="P97" s="363">
        <v>3906</v>
      </c>
    </row>
    <row r="98" spans="2:16" ht="15" customHeight="1">
      <c r="B98" s="276"/>
      <c r="D98" s="298" t="s">
        <v>567</v>
      </c>
      <c r="E98" s="297">
        <v>28</v>
      </c>
      <c r="F98" s="362">
        <v>1996</v>
      </c>
      <c r="G98" s="363">
        <v>22045</v>
      </c>
      <c r="H98" s="363">
        <v>10686</v>
      </c>
      <c r="I98" s="363">
        <v>11359</v>
      </c>
      <c r="J98" s="364"/>
      <c r="K98" s="367" t="s">
        <v>567</v>
      </c>
      <c r="L98" s="366">
        <v>28</v>
      </c>
      <c r="M98" s="362">
        <v>1996</v>
      </c>
      <c r="N98" s="363">
        <v>8140</v>
      </c>
      <c r="O98" s="363">
        <v>4377</v>
      </c>
      <c r="P98" s="363">
        <v>3763</v>
      </c>
    </row>
    <row r="99" spans="2:16" ht="15" customHeight="1">
      <c r="B99" s="276"/>
      <c r="D99" s="298" t="s">
        <v>568</v>
      </c>
      <c r="E99" s="297">
        <v>29</v>
      </c>
      <c r="F99" s="362">
        <v>1995</v>
      </c>
      <c r="G99" s="363">
        <v>21358</v>
      </c>
      <c r="H99" s="363">
        <v>10460</v>
      </c>
      <c r="I99" s="363">
        <v>10898</v>
      </c>
      <c r="J99" s="364"/>
      <c r="K99" s="367" t="s">
        <v>568</v>
      </c>
      <c r="L99" s="366">
        <v>29</v>
      </c>
      <c r="M99" s="362">
        <v>1995</v>
      </c>
      <c r="N99" s="363">
        <v>8267</v>
      </c>
      <c r="O99" s="363">
        <v>4451</v>
      </c>
      <c r="P99" s="363">
        <v>3816</v>
      </c>
    </row>
    <row r="100" spans="2:16" ht="15" customHeight="1">
      <c r="B100" s="276"/>
      <c r="D100" s="298" t="s">
        <v>569</v>
      </c>
      <c r="E100" s="297">
        <v>30</v>
      </c>
      <c r="F100" s="362">
        <v>1994</v>
      </c>
      <c r="G100" s="363">
        <v>21711</v>
      </c>
      <c r="H100" s="363">
        <v>10696</v>
      </c>
      <c r="I100" s="363">
        <v>11015</v>
      </c>
      <c r="J100" s="364"/>
      <c r="K100" s="367" t="s">
        <v>569</v>
      </c>
      <c r="L100" s="366">
        <v>30</v>
      </c>
      <c r="M100" s="362">
        <v>1994</v>
      </c>
      <c r="N100" s="363">
        <v>8355</v>
      </c>
      <c r="O100" s="363">
        <v>4375</v>
      </c>
      <c r="P100" s="363">
        <v>3980</v>
      </c>
    </row>
    <row r="101" spans="2:16" ht="15" customHeight="1">
      <c r="B101" s="276"/>
      <c r="D101" s="298" t="s">
        <v>570</v>
      </c>
      <c r="E101" s="297">
        <v>31</v>
      </c>
      <c r="F101" s="362">
        <v>1993</v>
      </c>
      <c r="G101" s="363">
        <v>21695</v>
      </c>
      <c r="H101" s="363">
        <v>10595</v>
      </c>
      <c r="I101" s="363">
        <v>11100</v>
      </c>
      <c r="J101" s="364"/>
      <c r="K101" s="367" t="s">
        <v>570</v>
      </c>
      <c r="L101" s="366">
        <v>31</v>
      </c>
      <c r="M101" s="362">
        <v>1993</v>
      </c>
      <c r="N101" s="363">
        <v>8381</v>
      </c>
      <c r="O101" s="363">
        <v>4377</v>
      </c>
      <c r="P101" s="363">
        <v>4004</v>
      </c>
    </row>
    <row r="102" spans="2:16" ht="15" customHeight="1">
      <c r="D102" s="298" t="s">
        <v>571</v>
      </c>
      <c r="E102" s="297">
        <v>32</v>
      </c>
      <c r="F102" s="362">
        <v>1992</v>
      </c>
      <c r="G102" s="363">
        <v>21311</v>
      </c>
      <c r="H102" s="363">
        <v>10558</v>
      </c>
      <c r="I102" s="363">
        <v>10753</v>
      </c>
      <c r="J102" s="364"/>
      <c r="K102" s="367" t="s">
        <v>571</v>
      </c>
      <c r="L102" s="366">
        <v>32</v>
      </c>
      <c r="M102" s="362">
        <v>1992</v>
      </c>
      <c r="N102" s="363">
        <v>8272</v>
      </c>
      <c r="O102" s="363">
        <v>4500</v>
      </c>
      <c r="P102" s="363">
        <v>3772</v>
      </c>
    </row>
    <row r="103" spans="2:16" ht="15" customHeight="1">
      <c r="D103" s="298" t="s">
        <v>572</v>
      </c>
      <c r="E103" s="297">
        <v>33</v>
      </c>
      <c r="F103" s="362">
        <v>1991</v>
      </c>
      <c r="G103" s="363">
        <v>21757</v>
      </c>
      <c r="H103" s="363">
        <v>10774</v>
      </c>
      <c r="I103" s="363">
        <v>10983</v>
      </c>
      <c r="J103" s="364"/>
      <c r="K103" s="367" t="s">
        <v>572</v>
      </c>
      <c r="L103" s="366">
        <v>33</v>
      </c>
      <c r="M103" s="362">
        <v>1991</v>
      </c>
      <c r="N103" s="363">
        <v>8241</v>
      </c>
      <c r="O103" s="363">
        <v>4248</v>
      </c>
      <c r="P103" s="363">
        <v>3993</v>
      </c>
    </row>
    <row r="104" spans="2:16" ht="15" customHeight="1">
      <c r="D104" s="298" t="s">
        <v>573</v>
      </c>
      <c r="E104" s="297">
        <v>34</v>
      </c>
      <c r="F104" s="362">
        <v>1990</v>
      </c>
      <c r="G104" s="363">
        <v>22901</v>
      </c>
      <c r="H104" s="363">
        <v>11290</v>
      </c>
      <c r="I104" s="363">
        <v>11611</v>
      </c>
      <c r="J104" s="364"/>
      <c r="K104" s="367" t="s">
        <v>573</v>
      </c>
      <c r="L104" s="366">
        <v>34</v>
      </c>
      <c r="M104" s="362">
        <v>1990</v>
      </c>
      <c r="N104" s="363">
        <v>8475</v>
      </c>
      <c r="O104" s="363">
        <v>4511</v>
      </c>
      <c r="P104" s="363">
        <v>3964</v>
      </c>
    </row>
    <row r="105" spans="2:16" ht="15" customHeight="1">
      <c r="D105" s="298" t="s">
        <v>574</v>
      </c>
      <c r="E105" s="297">
        <v>35</v>
      </c>
      <c r="F105" s="362">
        <v>1989</v>
      </c>
      <c r="G105" s="363">
        <v>22394</v>
      </c>
      <c r="H105" s="363">
        <v>11153</v>
      </c>
      <c r="I105" s="363">
        <v>11241</v>
      </c>
      <c r="J105" s="364"/>
      <c r="K105" s="367" t="s">
        <v>574</v>
      </c>
      <c r="L105" s="366">
        <v>35</v>
      </c>
      <c r="M105" s="362">
        <v>1989</v>
      </c>
      <c r="N105" s="363">
        <v>7987</v>
      </c>
      <c r="O105" s="363">
        <v>4273</v>
      </c>
      <c r="P105" s="363">
        <v>3714</v>
      </c>
    </row>
    <row r="106" spans="2:16" ht="15" customHeight="1">
      <c r="D106" s="298" t="s">
        <v>575</v>
      </c>
      <c r="E106" s="297">
        <v>36</v>
      </c>
      <c r="F106" s="362">
        <v>1988</v>
      </c>
      <c r="G106" s="363">
        <v>22483</v>
      </c>
      <c r="H106" s="363">
        <v>11014</v>
      </c>
      <c r="I106" s="363">
        <v>11469</v>
      </c>
      <c r="J106" s="364"/>
      <c r="K106" s="367" t="s">
        <v>575</v>
      </c>
      <c r="L106" s="366">
        <v>36</v>
      </c>
      <c r="M106" s="362">
        <v>1988</v>
      </c>
      <c r="N106" s="363">
        <v>7863</v>
      </c>
      <c r="O106" s="363">
        <v>4308</v>
      </c>
      <c r="P106" s="363">
        <v>3555</v>
      </c>
    </row>
    <row r="107" spans="2:16" ht="15" customHeight="1">
      <c r="D107" s="298" t="s">
        <v>576</v>
      </c>
      <c r="E107" s="297">
        <v>37</v>
      </c>
      <c r="F107" s="362">
        <v>1987</v>
      </c>
      <c r="G107" s="363">
        <v>21741</v>
      </c>
      <c r="H107" s="363">
        <v>10814</v>
      </c>
      <c r="I107" s="363">
        <v>10927</v>
      </c>
      <c r="J107" s="364"/>
      <c r="K107" s="367" t="s">
        <v>576</v>
      </c>
      <c r="L107" s="366">
        <v>37</v>
      </c>
      <c r="M107" s="362">
        <v>1987</v>
      </c>
      <c r="N107" s="363">
        <v>7583</v>
      </c>
      <c r="O107" s="363">
        <v>4076</v>
      </c>
      <c r="P107" s="363">
        <v>3507</v>
      </c>
    </row>
    <row r="108" spans="2:16" ht="15" customHeight="1">
      <c r="D108" s="298" t="s">
        <v>577</v>
      </c>
      <c r="E108" s="297">
        <v>38</v>
      </c>
      <c r="F108" s="362">
        <v>1986</v>
      </c>
      <c r="G108" s="363">
        <v>21033</v>
      </c>
      <c r="H108" s="363">
        <v>10317</v>
      </c>
      <c r="I108" s="363">
        <v>10716</v>
      </c>
      <c r="J108" s="364"/>
      <c r="K108" s="367" t="s">
        <v>577</v>
      </c>
      <c r="L108" s="366">
        <v>38</v>
      </c>
      <c r="M108" s="362">
        <v>1986</v>
      </c>
      <c r="N108" s="363">
        <v>7254</v>
      </c>
      <c r="O108" s="363">
        <v>3898</v>
      </c>
      <c r="P108" s="363">
        <v>3356</v>
      </c>
    </row>
    <row r="109" spans="2:16" ht="15" customHeight="1">
      <c r="D109" s="298" t="s">
        <v>578</v>
      </c>
      <c r="E109" s="297">
        <v>39</v>
      </c>
      <c r="F109" s="362">
        <v>1985</v>
      </c>
      <c r="G109" s="363">
        <v>20421</v>
      </c>
      <c r="H109" s="363">
        <v>9942</v>
      </c>
      <c r="I109" s="363">
        <v>10479</v>
      </c>
      <c r="J109" s="364"/>
      <c r="K109" s="367" t="s">
        <v>578</v>
      </c>
      <c r="L109" s="366">
        <v>39</v>
      </c>
      <c r="M109" s="362">
        <v>1985</v>
      </c>
      <c r="N109" s="363">
        <v>7259</v>
      </c>
      <c r="O109" s="363">
        <v>3819</v>
      </c>
      <c r="P109" s="363">
        <v>3440</v>
      </c>
    </row>
    <row r="110" spans="2:16" ht="15" customHeight="1">
      <c r="D110" s="298" t="s">
        <v>579</v>
      </c>
      <c r="E110" s="297">
        <v>40</v>
      </c>
      <c r="F110" s="362">
        <v>1984</v>
      </c>
      <c r="G110" s="363">
        <v>20217</v>
      </c>
      <c r="H110" s="363">
        <v>9899</v>
      </c>
      <c r="I110" s="363">
        <v>10318</v>
      </c>
      <c r="J110" s="364"/>
      <c r="K110" s="367" t="s">
        <v>579</v>
      </c>
      <c r="L110" s="366">
        <v>40</v>
      </c>
      <c r="M110" s="362">
        <v>1984</v>
      </c>
      <c r="N110" s="363">
        <v>6936</v>
      </c>
      <c r="O110" s="363">
        <v>3722</v>
      </c>
      <c r="P110" s="363">
        <v>3214</v>
      </c>
    </row>
    <row r="111" spans="2:16" ht="15" customHeight="1">
      <c r="D111" s="298" t="s">
        <v>580</v>
      </c>
      <c r="E111" s="297">
        <v>41</v>
      </c>
      <c r="F111" s="362">
        <v>1983</v>
      </c>
      <c r="G111" s="363">
        <v>20216</v>
      </c>
      <c r="H111" s="363">
        <v>9885</v>
      </c>
      <c r="I111" s="363">
        <v>10331</v>
      </c>
      <c r="J111" s="364"/>
      <c r="K111" s="367" t="s">
        <v>580</v>
      </c>
      <c r="L111" s="366">
        <v>41</v>
      </c>
      <c r="M111" s="362">
        <v>1983</v>
      </c>
      <c r="N111" s="363">
        <v>6746</v>
      </c>
      <c r="O111" s="363">
        <v>3519</v>
      </c>
      <c r="P111" s="363">
        <v>3227</v>
      </c>
    </row>
    <row r="112" spans="2:16" ht="15" customHeight="1">
      <c r="D112" s="298" t="s">
        <v>581</v>
      </c>
      <c r="E112" s="297">
        <v>42</v>
      </c>
      <c r="F112" s="362">
        <v>1982</v>
      </c>
      <c r="G112" s="363">
        <v>20409</v>
      </c>
      <c r="H112" s="363">
        <v>9895</v>
      </c>
      <c r="I112" s="363">
        <v>10514</v>
      </c>
      <c r="J112" s="364"/>
      <c r="K112" s="367" t="s">
        <v>581</v>
      </c>
      <c r="L112" s="366">
        <v>42</v>
      </c>
      <c r="M112" s="362">
        <v>1982</v>
      </c>
      <c r="N112" s="363">
        <v>6415</v>
      </c>
      <c r="O112" s="363">
        <v>3429</v>
      </c>
      <c r="P112" s="363">
        <v>2986</v>
      </c>
    </row>
    <row r="113" spans="4:16" ht="15" customHeight="1">
      <c r="D113" s="298" t="s">
        <v>582</v>
      </c>
      <c r="E113" s="297">
        <v>43</v>
      </c>
      <c r="F113" s="362">
        <v>1981</v>
      </c>
      <c r="G113" s="363">
        <v>20718</v>
      </c>
      <c r="H113" s="363">
        <v>9824</v>
      </c>
      <c r="I113" s="363">
        <v>10894</v>
      </c>
      <c r="J113" s="364"/>
      <c r="K113" s="367" t="s">
        <v>582</v>
      </c>
      <c r="L113" s="366">
        <v>43</v>
      </c>
      <c r="M113" s="362">
        <v>1981</v>
      </c>
      <c r="N113" s="363">
        <v>6306</v>
      </c>
      <c r="O113" s="363">
        <v>3279</v>
      </c>
      <c r="P113" s="363">
        <v>3027</v>
      </c>
    </row>
    <row r="114" spans="4:16" ht="15" customHeight="1">
      <c r="D114" s="298" t="s">
        <v>583</v>
      </c>
      <c r="E114" s="297">
        <v>44</v>
      </c>
      <c r="F114" s="362">
        <v>1980</v>
      </c>
      <c r="G114" s="363">
        <v>20486</v>
      </c>
      <c r="H114" s="363">
        <v>9922</v>
      </c>
      <c r="I114" s="363">
        <v>10564</v>
      </c>
      <c r="J114" s="364"/>
      <c r="K114" s="367" t="s">
        <v>583</v>
      </c>
      <c r="L114" s="366">
        <v>44</v>
      </c>
      <c r="M114" s="362">
        <v>1980</v>
      </c>
      <c r="N114" s="363">
        <v>6303</v>
      </c>
      <c r="O114" s="363">
        <v>3276</v>
      </c>
      <c r="P114" s="363">
        <v>3027</v>
      </c>
    </row>
    <row r="115" spans="4:16" ht="15" customHeight="1">
      <c r="D115" s="298" t="s">
        <v>584</v>
      </c>
      <c r="E115" s="297">
        <v>45</v>
      </c>
      <c r="F115" s="362">
        <v>1979</v>
      </c>
      <c r="G115" s="363">
        <v>19279</v>
      </c>
      <c r="H115" s="363">
        <v>9323</v>
      </c>
      <c r="I115" s="363">
        <v>9956</v>
      </c>
      <c r="J115" s="364"/>
      <c r="K115" s="367" t="s">
        <v>584</v>
      </c>
      <c r="L115" s="366">
        <v>45</v>
      </c>
      <c r="M115" s="362">
        <v>1979</v>
      </c>
      <c r="N115" s="363">
        <v>6117</v>
      </c>
      <c r="O115" s="363">
        <v>3258</v>
      </c>
      <c r="P115" s="363">
        <v>2859</v>
      </c>
    </row>
    <row r="116" spans="4:16" ht="15" customHeight="1">
      <c r="D116" s="298" t="s">
        <v>585</v>
      </c>
      <c r="E116" s="297">
        <v>46</v>
      </c>
      <c r="F116" s="362">
        <v>1978</v>
      </c>
      <c r="G116" s="363">
        <v>18935</v>
      </c>
      <c r="H116" s="363">
        <v>9261</v>
      </c>
      <c r="I116" s="363">
        <v>9674</v>
      </c>
      <c r="J116" s="364"/>
      <c r="K116" s="367" t="s">
        <v>585</v>
      </c>
      <c r="L116" s="366">
        <v>46</v>
      </c>
      <c r="M116" s="362">
        <v>1978</v>
      </c>
      <c r="N116" s="363">
        <v>5764</v>
      </c>
      <c r="O116" s="363">
        <v>3095</v>
      </c>
      <c r="P116" s="363">
        <v>2669</v>
      </c>
    </row>
    <row r="117" spans="4:16" ht="15" customHeight="1">
      <c r="D117" s="298" t="s">
        <v>586</v>
      </c>
      <c r="E117" s="297">
        <v>47</v>
      </c>
      <c r="F117" s="362">
        <v>1977</v>
      </c>
      <c r="G117" s="363">
        <v>18591</v>
      </c>
      <c r="H117" s="363">
        <v>9087</v>
      </c>
      <c r="I117" s="363">
        <v>9504</v>
      </c>
      <c r="J117" s="364"/>
      <c r="K117" s="367" t="s">
        <v>586</v>
      </c>
      <c r="L117" s="366">
        <v>47</v>
      </c>
      <c r="M117" s="362">
        <v>1977</v>
      </c>
      <c r="N117" s="363">
        <v>5703</v>
      </c>
      <c r="O117" s="363">
        <v>3088</v>
      </c>
      <c r="P117" s="363">
        <v>2615</v>
      </c>
    </row>
    <row r="118" spans="4:16" ht="15" customHeight="1">
      <c r="D118" s="298" t="s">
        <v>587</v>
      </c>
      <c r="E118" s="297">
        <v>48</v>
      </c>
      <c r="F118" s="362">
        <v>1976</v>
      </c>
      <c r="G118" s="363">
        <v>18442</v>
      </c>
      <c r="H118" s="363">
        <v>8970</v>
      </c>
      <c r="I118" s="363">
        <v>9472</v>
      </c>
      <c r="J118" s="364"/>
      <c r="K118" s="367" t="s">
        <v>587</v>
      </c>
      <c r="L118" s="366">
        <v>48</v>
      </c>
      <c r="M118" s="362">
        <v>1976</v>
      </c>
      <c r="N118" s="363">
        <v>5573</v>
      </c>
      <c r="O118" s="363">
        <v>2947</v>
      </c>
      <c r="P118" s="363">
        <v>2626</v>
      </c>
    </row>
    <row r="119" spans="4:16" ht="15" customHeight="1">
      <c r="D119" s="298" t="s">
        <v>588</v>
      </c>
      <c r="E119" s="297">
        <v>49</v>
      </c>
      <c r="F119" s="362">
        <v>1975</v>
      </c>
      <c r="G119" s="363">
        <v>17329</v>
      </c>
      <c r="H119" s="363">
        <v>8489</v>
      </c>
      <c r="I119" s="363">
        <v>8840</v>
      </c>
      <c r="J119" s="364"/>
      <c r="K119" s="367" t="s">
        <v>588</v>
      </c>
      <c r="L119" s="366">
        <v>49</v>
      </c>
      <c r="M119" s="362">
        <v>1975</v>
      </c>
      <c r="N119" s="363">
        <v>5492</v>
      </c>
      <c r="O119" s="363">
        <v>2974</v>
      </c>
      <c r="P119" s="363">
        <v>2518</v>
      </c>
    </row>
    <row r="120" spans="4:16" ht="15" customHeight="1">
      <c r="D120" s="298" t="s">
        <v>589</v>
      </c>
      <c r="E120" s="297">
        <v>50</v>
      </c>
      <c r="F120" s="362">
        <v>1974</v>
      </c>
      <c r="G120" s="363">
        <v>17485</v>
      </c>
      <c r="H120" s="363">
        <v>8684</v>
      </c>
      <c r="I120" s="363">
        <v>8801</v>
      </c>
      <c r="J120" s="364"/>
      <c r="K120" s="367" t="s">
        <v>589</v>
      </c>
      <c r="L120" s="366">
        <v>50</v>
      </c>
      <c r="M120" s="362">
        <v>1974</v>
      </c>
      <c r="N120" s="363">
        <v>5353</v>
      </c>
      <c r="O120" s="363">
        <v>2854</v>
      </c>
      <c r="P120" s="363">
        <v>2499</v>
      </c>
    </row>
    <row r="121" spans="4:16" ht="15" customHeight="1">
      <c r="D121" s="298" t="s">
        <v>590</v>
      </c>
      <c r="E121" s="297">
        <v>51</v>
      </c>
      <c r="F121" s="362">
        <v>1973</v>
      </c>
      <c r="G121" s="363">
        <v>17170</v>
      </c>
      <c r="H121" s="363">
        <v>8375</v>
      </c>
      <c r="I121" s="363">
        <v>8795</v>
      </c>
      <c r="J121" s="364"/>
      <c r="K121" s="367" t="s">
        <v>590</v>
      </c>
      <c r="L121" s="366">
        <v>51</v>
      </c>
      <c r="M121" s="362">
        <v>1973</v>
      </c>
      <c r="N121" s="363">
        <v>5121</v>
      </c>
      <c r="O121" s="363">
        <v>2640</v>
      </c>
      <c r="P121" s="363">
        <v>2481</v>
      </c>
    </row>
    <row r="122" spans="4:16" ht="15" customHeight="1">
      <c r="D122" s="298" t="s">
        <v>591</v>
      </c>
      <c r="E122" s="297">
        <v>52</v>
      </c>
      <c r="F122" s="362">
        <v>1972</v>
      </c>
      <c r="G122" s="363">
        <v>18002</v>
      </c>
      <c r="H122" s="363">
        <v>8839</v>
      </c>
      <c r="I122" s="363">
        <v>9163</v>
      </c>
      <c r="J122" s="364"/>
      <c r="K122" s="367" t="s">
        <v>591</v>
      </c>
      <c r="L122" s="366">
        <v>52</v>
      </c>
      <c r="M122" s="362">
        <v>1972</v>
      </c>
      <c r="N122" s="363">
        <v>5004</v>
      </c>
      <c r="O122" s="363">
        <v>2666</v>
      </c>
      <c r="P122" s="363">
        <v>2338</v>
      </c>
    </row>
    <row r="123" spans="4:16" ht="15" customHeight="1">
      <c r="D123" s="298" t="s">
        <v>592</v>
      </c>
      <c r="E123" s="297">
        <v>53</v>
      </c>
      <c r="F123" s="362">
        <v>1971</v>
      </c>
      <c r="G123" s="363">
        <v>19516</v>
      </c>
      <c r="H123" s="363">
        <v>9715</v>
      </c>
      <c r="I123" s="363">
        <v>9801</v>
      </c>
      <c r="J123" s="364"/>
      <c r="K123" s="367" t="s">
        <v>592</v>
      </c>
      <c r="L123" s="366">
        <v>53</v>
      </c>
      <c r="M123" s="362">
        <v>1971</v>
      </c>
      <c r="N123" s="363">
        <v>4726</v>
      </c>
      <c r="O123" s="363">
        <v>2418</v>
      </c>
      <c r="P123" s="363">
        <v>2308</v>
      </c>
    </row>
    <row r="124" spans="4:16" ht="15" customHeight="1">
      <c r="D124" s="298" t="s">
        <v>593</v>
      </c>
      <c r="E124" s="297">
        <v>54</v>
      </c>
      <c r="F124" s="362">
        <v>1970</v>
      </c>
      <c r="G124" s="363">
        <v>20020</v>
      </c>
      <c r="H124" s="363">
        <v>9884</v>
      </c>
      <c r="I124" s="363">
        <v>10136</v>
      </c>
      <c r="J124" s="364"/>
      <c r="K124" s="367" t="s">
        <v>593</v>
      </c>
      <c r="L124" s="366">
        <v>54</v>
      </c>
      <c r="M124" s="362">
        <v>1970</v>
      </c>
      <c r="N124" s="363">
        <v>4633</v>
      </c>
      <c r="O124" s="363">
        <v>2463</v>
      </c>
      <c r="P124" s="363">
        <v>2170</v>
      </c>
    </row>
    <row r="125" spans="4:16" ht="15" customHeight="1">
      <c r="D125" s="298" t="s">
        <v>594</v>
      </c>
      <c r="E125" s="297">
        <v>55</v>
      </c>
      <c r="F125" s="362">
        <v>1969</v>
      </c>
      <c r="G125" s="363">
        <v>21194</v>
      </c>
      <c r="H125" s="363">
        <v>10601</v>
      </c>
      <c r="I125" s="363">
        <v>10593</v>
      </c>
      <c r="J125" s="364"/>
      <c r="K125" s="367" t="s">
        <v>594</v>
      </c>
      <c r="L125" s="366">
        <v>55</v>
      </c>
      <c r="M125" s="362">
        <v>1969</v>
      </c>
      <c r="N125" s="363">
        <v>4182</v>
      </c>
      <c r="O125" s="363">
        <v>2234</v>
      </c>
      <c r="P125" s="363">
        <v>1948</v>
      </c>
    </row>
    <row r="126" spans="4:16" ht="15" customHeight="1">
      <c r="D126" s="298" t="s">
        <v>595</v>
      </c>
      <c r="E126" s="297">
        <v>56</v>
      </c>
      <c r="F126" s="362">
        <v>1968</v>
      </c>
      <c r="G126" s="363">
        <v>23008</v>
      </c>
      <c r="H126" s="363">
        <v>11529</v>
      </c>
      <c r="I126" s="363">
        <v>11479</v>
      </c>
      <c r="J126" s="364"/>
      <c r="K126" s="367" t="s">
        <v>595</v>
      </c>
      <c r="L126" s="366">
        <v>56</v>
      </c>
      <c r="M126" s="362">
        <v>1968</v>
      </c>
      <c r="N126" s="363">
        <v>4123</v>
      </c>
      <c r="O126" s="363">
        <v>2168</v>
      </c>
      <c r="P126" s="363">
        <v>1955</v>
      </c>
    </row>
    <row r="127" spans="4:16" ht="15" customHeight="1">
      <c r="D127" s="298" t="s">
        <v>596</v>
      </c>
      <c r="E127" s="297">
        <v>57</v>
      </c>
      <c r="F127" s="362">
        <v>1967</v>
      </c>
      <c r="G127" s="363">
        <v>23169</v>
      </c>
      <c r="H127" s="363">
        <v>11548</v>
      </c>
      <c r="I127" s="363">
        <v>11621</v>
      </c>
      <c r="J127" s="364"/>
      <c r="K127" s="367" t="s">
        <v>596</v>
      </c>
      <c r="L127" s="366">
        <v>57</v>
      </c>
      <c r="M127" s="362">
        <v>1967</v>
      </c>
      <c r="N127" s="363">
        <v>3607</v>
      </c>
      <c r="O127" s="363">
        <v>1940</v>
      </c>
      <c r="P127" s="363">
        <v>1667</v>
      </c>
    </row>
    <row r="128" spans="4:16" ht="15" customHeight="1">
      <c r="D128" s="298" t="s">
        <v>597</v>
      </c>
      <c r="E128" s="297">
        <v>58</v>
      </c>
      <c r="F128" s="362">
        <v>1966</v>
      </c>
      <c r="G128" s="363">
        <v>23311</v>
      </c>
      <c r="H128" s="363">
        <v>11518</v>
      </c>
      <c r="I128" s="363">
        <v>11793</v>
      </c>
      <c r="J128" s="364"/>
      <c r="K128" s="367" t="s">
        <v>597</v>
      </c>
      <c r="L128" s="366">
        <v>58</v>
      </c>
      <c r="M128" s="362">
        <v>1966</v>
      </c>
      <c r="N128" s="363">
        <v>3700</v>
      </c>
      <c r="O128" s="363">
        <v>1996</v>
      </c>
      <c r="P128" s="363">
        <v>1704</v>
      </c>
    </row>
    <row r="129" spans="4:16" ht="15" customHeight="1">
      <c r="D129" s="298" t="s">
        <v>598</v>
      </c>
      <c r="E129" s="297">
        <v>59</v>
      </c>
      <c r="F129" s="362">
        <v>1965</v>
      </c>
      <c r="G129" s="363">
        <v>22273</v>
      </c>
      <c r="H129" s="363">
        <v>10985</v>
      </c>
      <c r="I129" s="363">
        <v>11288</v>
      </c>
      <c r="J129" s="364"/>
      <c r="K129" s="367" t="s">
        <v>598</v>
      </c>
      <c r="L129" s="366">
        <v>59</v>
      </c>
      <c r="M129" s="362">
        <v>1965</v>
      </c>
      <c r="N129" s="363">
        <v>3588</v>
      </c>
      <c r="O129" s="363">
        <v>1887</v>
      </c>
      <c r="P129" s="363">
        <v>1701</v>
      </c>
    </row>
    <row r="130" spans="4:16" ht="15" customHeight="1">
      <c r="D130" s="298" t="s">
        <v>599</v>
      </c>
      <c r="E130" s="297">
        <v>60</v>
      </c>
      <c r="F130" s="362">
        <v>1964</v>
      </c>
      <c r="G130" s="363">
        <v>22518</v>
      </c>
      <c r="H130" s="363">
        <v>11101</v>
      </c>
      <c r="I130" s="363">
        <v>11417</v>
      </c>
      <c r="J130" s="364"/>
      <c r="K130" s="367" t="s">
        <v>599</v>
      </c>
      <c r="L130" s="366">
        <v>60</v>
      </c>
      <c r="M130" s="362">
        <v>1964</v>
      </c>
      <c r="N130" s="363">
        <v>3354</v>
      </c>
      <c r="O130" s="363">
        <v>1823</v>
      </c>
      <c r="P130" s="363">
        <v>1531</v>
      </c>
    </row>
    <row r="131" spans="4:16" ht="15" customHeight="1">
      <c r="D131" s="298" t="s">
        <v>600</v>
      </c>
      <c r="E131" s="297">
        <v>61</v>
      </c>
      <c r="F131" s="362">
        <v>1963</v>
      </c>
      <c r="G131" s="363">
        <v>21421</v>
      </c>
      <c r="H131" s="363">
        <v>10464</v>
      </c>
      <c r="I131" s="363">
        <v>10957</v>
      </c>
      <c r="J131" s="364"/>
      <c r="K131" s="367" t="s">
        <v>600</v>
      </c>
      <c r="L131" s="366">
        <v>61</v>
      </c>
      <c r="M131" s="362">
        <v>1963</v>
      </c>
      <c r="N131" s="363">
        <v>3157</v>
      </c>
      <c r="O131" s="363">
        <v>1655</v>
      </c>
      <c r="P131" s="363">
        <v>1502</v>
      </c>
    </row>
    <row r="132" spans="4:16" ht="15" customHeight="1">
      <c r="D132" s="298" t="s">
        <v>601</v>
      </c>
      <c r="E132" s="297">
        <v>62</v>
      </c>
      <c r="F132" s="362">
        <v>1962</v>
      </c>
      <c r="G132" s="363">
        <v>19997</v>
      </c>
      <c r="H132" s="363">
        <v>9687</v>
      </c>
      <c r="I132" s="363">
        <v>10310</v>
      </c>
      <c r="J132" s="364"/>
      <c r="K132" s="367" t="s">
        <v>601</v>
      </c>
      <c r="L132" s="366">
        <v>62</v>
      </c>
      <c r="M132" s="362">
        <v>1962</v>
      </c>
      <c r="N132" s="363">
        <v>2897</v>
      </c>
      <c r="O132" s="363">
        <v>1555</v>
      </c>
      <c r="P132" s="363">
        <v>1342</v>
      </c>
    </row>
    <row r="133" spans="4:16" ht="15" customHeight="1">
      <c r="D133" s="298" t="s">
        <v>602</v>
      </c>
      <c r="E133" s="297">
        <v>63</v>
      </c>
      <c r="F133" s="362">
        <v>1961</v>
      </c>
      <c r="G133" s="363">
        <v>19459</v>
      </c>
      <c r="H133" s="363">
        <v>9306</v>
      </c>
      <c r="I133" s="363">
        <v>10153</v>
      </c>
      <c r="J133" s="364"/>
      <c r="K133" s="367" t="s">
        <v>602</v>
      </c>
      <c r="L133" s="366">
        <v>63</v>
      </c>
      <c r="M133" s="362">
        <v>1961</v>
      </c>
      <c r="N133" s="363">
        <v>2569</v>
      </c>
      <c r="O133" s="363">
        <v>1361</v>
      </c>
      <c r="P133" s="363">
        <v>1208</v>
      </c>
    </row>
    <row r="134" spans="4:16" ht="15" customHeight="1">
      <c r="D134" s="298" t="s">
        <v>603</v>
      </c>
      <c r="E134" s="297">
        <v>64</v>
      </c>
      <c r="F134" s="362">
        <v>1960</v>
      </c>
      <c r="G134" s="363">
        <v>18429</v>
      </c>
      <c r="H134" s="363">
        <v>8807</v>
      </c>
      <c r="I134" s="363">
        <v>9622</v>
      </c>
      <c r="J134" s="364"/>
      <c r="K134" s="367" t="s">
        <v>603</v>
      </c>
      <c r="L134" s="366">
        <v>64</v>
      </c>
      <c r="M134" s="362">
        <v>1960</v>
      </c>
      <c r="N134" s="363">
        <v>2731</v>
      </c>
      <c r="O134" s="363">
        <v>1419</v>
      </c>
      <c r="P134" s="363">
        <v>1312</v>
      </c>
    </row>
    <row r="135" spans="4:16" ht="15" customHeight="1">
      <c r="D135" s="298" t="s">
        <v>604</v>
      </c>
      <c r="E135" s="297">
        <v>65</v>
      </c>
      <c r="F135" s="362">
        <v>1959</v>
      </c>
      <c r="G135" s="363">
        <v>17565</v>
      </c>
      <c r="H135" s="363">
        <v>8244</v>
      </c>
      <c r="I135" s="363">
        <v>9321</v>
      </c>
      <c r="J135" s="364"/>
      <c r="K135" s="367" t="s">
        <v>604</v>
      </c>
      <c r="L135" s="366">
        <v>65</v>
      </c>
      <c r="M135" s="362">
        <v>1959</v>
      </c>
      <c r="N135" s="363">
        <v>2348</v>
      </c>
      <c r="O135" s="363">
        <v>1160</v>
      </c>
      <c r="P135" s="363">
        <v>1188</v>
      </c>
    </row>
    <row r="136" spans="4:16" ht="15" customHeight="1">
      <c r="D136" s="298" t="s">
        <v>605</v>
      </c>
      <c r="E136" s="297">
        <v>66</v>
      </c>
      <c r="F136" s="362">
        <v>1958</v>
      </c>
      <c r="G136" s="363">
        <v>16495</v>
      </c>
      <c r="H136" s="363">
        <v>7766</v>
      </c>
      <c r="I136" s="363">
        <v>8729</v>
      </c>
      <c r="J136" s="364"/>
      <c r="K136" s="367" t="s">
        <v>605</v>
      </c>
      <c r="L136" s="366">
        <v>66</v>
      </c>
      <c r="M136" s="362">
        <v>1958</v>
      </c>
      <c r="N136" s="363">
        <v>2228</v>
      </c>
      <c r="O136" s="363">
        <v>1065</v>
      </c>
      <c r="P136" s="363">
        <v>1163</v>
      </c>
    </row>
    <row r="137" spans="4:16" ht="15" customHeight="1">
      <c r="D137" s="298" t="s">
        <v>606</v>
      </c>
      <c r="E137" s="297">
        <v>67</v>
      </c>
      <c r="F137" s="362">
        <v>1957</v>
      </c>
      <c r="G137" s="363">
        <v>15651</v>
      </c>
      <c r="H137" s="363">
        <v>7328</v>
      </c>
      <c r="I137" s="363">
        <v>8323</v>
      </c>
      <c r="J137" s="364"/>
      <c r="K137" s="367" t="s">
        <v>606</v>
      </c>
      <c r="L137" s="366">
        <v>67</v>
      </c>
      <c r="M137" s="362">
        <v>1957</v>
      </c>
      <c r="N137" s="363">
        <v>2050</v>
      </c>
      <c r="O137" s="363">
        <v>1023</v>
      </c>
      <c r="P137" s="363">
        <v>1027</v>
      </c>
    </row>
    <row r="138" spans="4:16" ht="15" customHeight="1">
      <c r="D138" s="298" t="s">
        <v>607</v>
      </c>
      <c r="E138" s="297">
        <v>68</v>
      </c>
      <c r="F138" s="362">
        <v>1956</v>
      </c>
      <c r="G138" s="363">
        <v>14657</v>
      </c>
      <c r="H138" s="363">
        <v>6868</v>
      </c>
      <c r="I138" s="363">
        <v>7789</v>
      </c>
      <c r="J138" s="364"/>
      <c r="K138" s="367" t="s">
        <v>607</v>
      </c>
      <c r="L138" s="366">
        <v>68</v>
      </c>
      <c r="M138" s="362">
        <v>1956</v>
      </c>
      <c r="N138" s="363">
        <v>2062</v>
      </c>
      <c r="O138" s="363">
        <v>1021</v>
      </c>
      <c r="P138" s="363">
        <v>1041</v>
      </c>
    </row>
    <row r="139" spans="4:16" ht="15" customHeight="1">
      <c r="D139" s="298" t="s">
        <v>608</v>
      </c>
      <c r="E139" s="297">
        <v>69</v>
      </c>
      <c r="F139" s="362">
        <v>1955</v>
      </c>
      <c r="G139" s="363">
        <v>13662</v>
      </c>
      <c r="H139" s="363">
        <v>6409</v>
      </c>
      <c r="I139" s="363">
        <v>7253</v>
      </c>
      <c r="J139" s="364"/>
      <c r="K139" s="367" t="s">
        <v>608</v>
      </c>
      <c r="L139" s="366">
        <v>69</v>
      </c>
      <c r="M139" s="362">
        <v>1955</v>
      </c>
      <c r="N139" s="363">
        <v>1894</v>
      </c>
      <c r="O139" s="363">
        <v>882</v>
      </c>
      <c r="P139" s="363">
        <v>1012</v>
      </c>
    </row>
    <row r="140" spans="4:16" ht="15" customHeight="1">
      <c r="D140" s="298" t="s">
        <v>609</v>
      </c>
      <c r="E140" s="297">
        <v>70</v>
      </c>
      <c r="F140" s="362">
        <v>1954</v>
      </c>
      <c r="G140" s="363">
        <v>13367</v>
      </c>
      <c r="H140" s="363">
        <v>6178</v>
      </c>
      <c r="I140" s="363">
        <v>7189</v>
      </c>
      <c r="J140" s="364"/>
      <c r="K140" s="367" t="s">
        <v>609</v>
      </c>
      <c r="L140" s="366">
        <v>70</v>
      </c>
      <c r="M140" s="362">
        <v>1954</v>
      </c>
      <c r="N140" s="363">
        <v>1837</v>
      </c>
      <c r="O140" s="363">
        <v>778</v>
      </c>
      <c r="P140" s="363">
        <v>1059</v>
      </c>
    </row>
    <row r="141" spans="4:16" ht="15" customHeight="1">
      <c r="D141" s="298" t="s">
        <v>610</v>
      </c>
      <c r="E141" s="297">
        <v>71</v>
      </c>
      <c r="F141" s="362">
        <v>1953</v>
      </c>
      <c r="G141" s="363">
        <v>12688</v>
      </c>
      <c r="H141" s="363">
        <v>5715</v>
      </c>
      <c r="I141" s="363">
        <v>6973</v>
      </c>
      <c r="J141" s="364"/>
      <c r="K141" s="367" t="s">
        <v>610</v>
      </c>
      <c r="L141" s="366">
        <v>71</v>
      </c>
      <c r="M141" s="362">
        <v>1953</v>
      </c>
      <c r="N141" s="363">
        <v>1726</v>
      </c>
      <c r="O141" s="363">
        <v>716</v>
      </c>
      <c r="P141" s="363">
        <v>1010</v>
      </c>
    </row>
    <row r="142" spans="4:16" ht="15" customHeight="1">
      <c r="D142" s="298" t="s">
        <v>611</v>
      </c>
      <c r="E142" s="297">
        <v>72</v>
      </c>
      <c r="F142" s="362">
        <v>1952</v>
      </c>
      <c r="G142" s="363">
        <v>12637</v>
      </c>
      <c r="H142" s="363">
        <v>5762</v>
      </c>
      <c r="I142" s="363">
        <v>6875</v>
      </c>
      <c r="J142" s="364"/>
      <c r="K142" s="367" t="s">
        <v>611</v>
      </c>
      <c r="L142" s="366">
        <v>72</v>
      </c>
      <c r="M142" s="362">
        <v>1952</v>
      </c>
      <c r="N142" s="363">
        <v>1720</v>
      </c>
      <c r="O142" s="363">
        <v>709</v>
      </c>
      <c r="P142" s="363">
        <v>1011</v>
      </c>
    </row>
    <row r="143" spans="4:16" ht="15" customHeight="1">
      <c r="D143" s="298" t="s">
        <v>612</v>
      </c>
      <c r="E143" s="297">
        <v>73</v>
      </c>
      <c r="F143" s="362">
        <v>1951</v>
      </c>
      <c r="G143" s="363">
        <v>12301</v>
      </c>
      <c r="H143" s="363">
        <v>5524</v>
      </c>
      <c r="I143" s="363">
        <v>6777</v>
      </c>
      <c r="J143" s="364"/>
      <c r="K143" s="367" t="s">
        <v>612</v>
      </c>
      <c r="L143" s="366">
        <v>73</v>
      </c>
      <c r="M143" s="362">
        <v>1951</v>
      </c>
      <c r="N143" s="363">
        <v>1494</v>
      </c>
      <c r="O143" s="363">
        <v>606</v>
      </c>
      <c r="P143" s="363">
        <v>888</v>
      </c>
    </row>
    <row r="144" spans="4:16" ht="15" customHeight="1">
      <c r="D144" s="298" t="s">
        <v>613</v>
      </c>
      <c r="E144" s="297">
        <v>74</v>
      </c>
      <c r="F144" s="362">
        <v>1950</v>
      </c>
      <c r="G144" s="363">
        <v>12425</v>
      </c>
      <c r="H144" s="363">
        <v>5415</v>
      </c>
      <c r="I144" s="363">
        <v>7010</v>
      </c>
      <c r="J144" s="364"/>
      <c r="K144" s="367" t="s">
        <v>613</v>
      </c>
      <c r="L144" s="366">
        <v>74</v>
      </c>
      <c r="M144" s="362">
        <v>1950</v>
      </c>
      <c r="N144" s="363">
        <v>1652</v>
      </c>
      <c r="O144" s="363">
        <v>686</v>
      </c>
      <c r="P144" s="363">
        <v>966</v>
      </c>
    </row>
    <row r="145" spans="4:16" ht="15" customHeight="1">
      <c r="D145" s="298" t="s">
        <v>614</v>
      </c>
      <c r="E145" s="297">
        <v>75</v>
      </c>
      <c r="F145" s="362">
        <v>1949</v>
      </c>
      <c r="G145" s="363">
        <v>12273</v>
      </c>
      <c r="H145" s="363">
        <v>5381</v>
      </c>
      <c r="I145" s="363">
        <v>6892</v>
      </c>
      <c r="J145" s="364"/>
      <c r="K145" s="367" t="s">
        <v>614</v>
      </c>
      <c r="L145" s="366">
        <v>75</v>
      </c>
      <c r="M145" s="362">
        <v>1949</v>
      </c>
      <c r="N145" s="363">
        <v>1560</v>
      </c>
      <c r="O145" s="363">
        <v>686</v>
      </c>
      <c r="P145" s="363">
        <v>874</v>
      </c>
    </row>
    <row r="146" spans="4:16" ht="15" customHeight="1">
      <c r="D146" s="298" t="s">
        <v>615</v>
      </c>
      <c r="E146" s="297">
        <v>76</v>
      </c>
      <c r="F146" s="362">
        <v>1948</v>
      </c>
      <c r="G146" s="363">
        <v>11840</v>
      </c>
      <c r="H146" s="363">
        <v>5240</v>
      </c>
      <c r="I146" s="363">
        <v>6600</v>
      </c>
      <c r="J146" s="364"/>
      <c r="K146" s="367" t="s">
        <v>615</v>
      </c>
      <c r="L146" s="366">
        <v>76</v>
      </c>
      <c r="M146" s="362">
        <v>1948</v>
      </c>
      <c r="N146" s="363">
        <v>1454</v>
      </c>
      <c r="O146" s="363">
        <v>674</v>
      </c>
      <c r="P146" s="363">
        <v>780</v>
      </c>
    </row>
    <row r="147" spans="4:16" ht="15" customHeight="1">
      <c r="D147" s="298" t="s">
        <v>616</v>
      </c>
      <c r="E147" s="297">
        <v>77</v>
      </c>
      <c r="F147" s="362">
        <v>1947</v>
      </c>
      <c r="G147" s="363">
        <v>11008</v>
      </c>
      <c r="H147" s="363">
        <v>4927</v>
      </c>
      <c r="I147" s="363">
        <v>6081</v>
      </c>
      <c r="J147" s="364"/>
      <c r="K147" s="367" t="s">
        <v>616</v>
      </c>
      <c r="L147" s="366">
        <v>77</v>
      </c>
      <c r="M147" s="362">
        <v>1947</v>
      </c>
      <c r="N147" s="363">
        <v>1374</v>
      </c>
      <c r="O147" s="363">
        <v>602</v>
      </c>
      <c r="P147" s="363">
        <v>772</v>
      </c>
    </row>
    <row r="148" spans="4:16" ht="15" customHeight="1">
      <c r="D148" s="298" t="s">
        <v>617</v>
      </c>
      <c r="E148" s="297">
        <v>78</v>
      </c>
      <c r="F148" s="362">
        <v>1946</v>
      </c>
      <c r="G148" s="363">
        <v>9875</v>
      </c>
      <c r="H148" s="363">
        <v>4256</v>
      </c>
      <c r="I148" s="363">
        <v>5619</v>
      </c>
      <c r="J148" s="364"/>
      <c r="K148" s="367" t="s">
        <v>617</v>
      </c>
      <c r="L148" s="366">
        <v>78</v>
      </c>
      <c r="M148" s="362">
        <v>1946</v>
      </c>
      <c r="N148" s="363">
        <v>1225</v>
      </c>
      <c r="O148" s="363">
        <v>544</v>
      </c>
      <c r="P148" s="363">
        <v>681</v>
      </c>
    </row>
    <row r="149" spans="4:16" ht="15" customHeight="1">
      <c r="D149" s="298" t="s">
        <v>618</v>
      </c>
      <c r="E149" s="297">
        <v>79</v>
      </c>
      <c r="F149" s="362">
        <v>1945</v>
      </c>
      <c r="G149" s="363">
        <v>8682</v>
      </c>
      <c r="H149" s="363">
        <v>3682</v>
      </c>
      <c r="I149" s="363">
        <v>5000</v>
      </c>
      <c r="J149" s="364"/>
      <c r="K149" s="367" t="s">
        <v>618</v>
      </c>
      <c r="L149" s="366">
        <v>79</v>
      </c>
      <c r="M149" s="362">
        <v>1945</v>
      </c>
      <c r="N149" s="363">
        <v>1068</v>
      </c>
      <c r="O149" s="363">
        <v>514</v>
      </c>
      <c r="P149" s="363">
        <v>554</v>
      </c>
    </row>
    <row r="150" spans="4:16" ht="15" customHeight="1">
      <c r="D150" s="298" t="s">
        <v>619</v>
      </c>
      <c r="E150" s="297">
        <v>80</v>
      </c>
      <c r="F150" s="362">
        <v>1944</v>
      </c>
      <c r="G150" s="363">
        <v>10904</v>
      </c>
      <c r="H150" s="363">
        <v>4613</v>
      </c>
      <c r="I150" s="363">
        <v>6291</v>
      </c>
      <c r="J150" s="364"/>
      <c r="K150" s="367" t="s">
        <v>619</v>
      </c>
      <c r="L150" s="366">
        <v>80</v>
      </c>
      <c r="M150" s="362">
        <v>1944</v>
      </c>
      <c r="N150" s="363">
        <v>893</v>
      </c>
      <c r="O150" s="363">
        <v>446</v>
      </c>
      <c r="P150" s="363">
        <v>447</v>
      </c>
    </row>
    <row r="151" spans="4:16" ht="15" customHeight="1">
      <c r="D151" s="298" t="s">
        <v>620</v>
      </c>
      <c r="E151" s="297">
        <v>81</v>
      </c>
      <c r="F151" s="362">
        <v>1943</v>
      </c>
      <c r="G151" s="363">
        <v>10909</v>
      </c>
      <c r="H151" s="363">
        <v>4540</v>
      </c>
      <c r="I151" s="363">
        <v>6369</v>
      </c>
      <c r="J151" s="364"/>
      <c r="K151" s="367" t="s">
        <v>620</v>
      </c>
      <c r="L151" s="366">
        <v>81</v>
      </c>
      <c r="M151" s="362">
        <v>1943</v>
      </c>
      <c r="N151" s="363">
        <v>769</v>
      </c>
      <c r="O151" s="363">
        <v>369</v>
      </c>
      <c r="P151" s="363">
        <v>400</v>
      </c>
    </row>
    <row r="152" spans="4:16" ht="15" customHeight="1">
      <c r="D152" s="298" t="s">
        <v>621</v>
      </c>
      <c r="E152" s="297">
        <v>82</v>
      </c>
      <c r="F152" s="362">
        <v>1942</v>
      </c>
      <c r="G152" s="363">
        <v>10223</v>
      </c>
      <c r="H152" s="363">
        <v>4246</v>
      </c>
      <c r="I152" s="363">
        <v>5977</v>
      </c>
      <c r="J152" s="364"/>
      <c r="K152" s="367" t="s">
        <v>621</v>
      </c>
      <c r="L152" s="366">
        <v>82</v>
      </c>
      <c r="M152" s="362">
        <v>1942</v>
      </c>
      <c r="N152" s="363">
        <v>740</v>
      </c>
      <c r="O152" s="363">
        <v>350</v>
      </c>
      <c r="P152" s="363">
        <v>390</v>
      </c>
    </row>
    <row r="153" spans="4:16" ht="15" customHeight="1">
      <c r="D153" s="298" t="s">
        <v>622</v>
      </c>
      <c r="E153" s="297">
        <v>83</v>
      </c>
      <c r="F153" s="362">
        <v>1941</v>
      </c>
      <c r="G153" s="363">
        <v>11292</v>
      </c>
      <c r="H153" s="363">
        <v>4595</v>
      </c>
      <c r="I153" s="363">
        <v>6697</v>
      </c>
      <c r="J153" s="364"/>
      <c r="K153" s="367" t="s">
        <v>622</v>
      </c>
      <c r="L153" s="366">
        <v>83</v>
      </c>
      <c r="M153" s="362">
        <v>1941</v>
      </c>
      <c r="N153" s="363">
        <v>625</v>
      </c>
      <c r="O153" s="363">
        <v>296</v>
      </c>
      <c r="P153" s="363">
        <v>329</v>
      </c>
    </row>
    <row r="154" spans="4:16" ht="15" customHeight="1">
      <c r="D154" s="298" t="s">
        <v>623</v>
      </c>
      <c r="E154" s="297">
        <v>84</v>
      </c>
      <c r="F154" s="362">
        <v>1940</v>
      </c>
      <c r="G154" s="363">
        <v>11046</v>
      </c>
      <c r="H154" s="363">
        <v>4251</v>
      </c>
      <c r="I154" s="363">
        <v>6795</v>
      </c>
      <c r="J154" s="364"/>
      <c r="K154" s="367" t="s">
        <v>623</v>
      </c>
      <c r="L154" s="366">
        <v>84</v>
      </c>
      <c r="M154" s="362">
        <v>1940</v>
      </c>
      <c r="N154" s="363">
        <v>630</v>
      </c>
      <c r="O154" s="363">
        <v>302</v>
      </c>
      <c r="P154" s="363">
        <v>328</v>
      </c>
    </row>
    <row r="155" spans="4:16" ht="15" customHeight="1">
      <c r="D155" s="298" t="s">
        <v>624</v>
      </c>
      <c r="E155" s="297">
        <v>85</v>
      </c>
      <c r="F155" s="362">
        <v>1939</v>
      </c>
      <c r="G155" s="363">
        <v>10124</v>
      </c>
      <c r="H155" s="363">
        <v>3835</v>
      </c>
      <c r="I155" s="363">
        <v>6289</v>
      </c>
      <c r="J155" s="364"/>
      <c r="K155" s="367" t="s">
        <v>624</v>
      </c>
      <c r="L155" s="366">
        <v>85</v>
      </c>
      <c r="M155" s="362">
        <v>1939</v>
      </c>
      <c r="N155" s="363">
        <v>531</v>
      </c>
      <c r="O155" s="363">
        <v>251</v>
      </c>
      <c r="P155" s="363">
        <v>280</v>
      </c>
    </row>
    <row r="156" spans="4:16" ht="15" customHeight="1">
      <c r="D156" s="298" t="s">
        <v>625</v>
      </c>
      <c r="E156" s="297">
        <v>86</v>
      </c>
      <c r="F156" s="362">
        <v>1938</v>
      </c>
      <c r="G156" s="363">
        <v>8627</v>
      </c>
      <c r="H156" s="363">
        <v>3177</v>
      </c>
      <c r="I156" s="363">
        <v>5450</v>
      </c>
      <c r="J156" s="364"/>
      <c r="K156" s="367" t="s">
        <v>625</v>
      </c>
      <c r="L156" s="366">
        <v>86</v>
      </c>
      <c r="M156" s="362">
        <v>1938</v>
      </c>
      <c r="N156" s="363">
        <v>475</v>
      </c>
      <c r="O156" s="363">
        <v>217</v>
      </c>
      <c r="P156" s="363">
        <v>258</v>
      </c>
    </row>
    <row r="157" spans="4:16" ht="15" customHeight="1">
      <c r="D157" s="298" t="s">
        <v>626</v>
      </c>
      <c r="E157" s="297">
        <v>87</v>
      </c>
      <c r="F157" s="362">
        <v>1937</v>
      </c>
      <c r="G157" s="363">
        <v>7465</v>
      </c>
      <c r="H157" s="363">
        <v>2765</v>
      </c>
      <c r="I157" s="363">
        <v>4700</v>
      </c>
      <c r="J157" s="364"/>
      <c r="K157" s="367" t="s">
        <v>626</v>
      </c>
      <c r="L157" s="366">
        <v>87</v>
      </c>
      <c r="M157" s="362">
        <v>1937</v>
      </c>
      <c r="N157" s="363">
        <v>357</v>
      </c>
      <c r="O157" s="363">
        <v>173</v>
      </c>
      <c r="P157" s="363">
        <v>184</v>
      </c>
    </row>
    <row r="158" spans="4:16" ht="15" customHeight="1">
      <c r="D158" s="298" t="s">
        <v>627</v>
      </c>
      <c r="E158" s="297">
        <v>88</v>
      </c>
      <c r="F158" s="362">
        <v>1936</v>
      </c>
      <c r="G158" s="363">
        <v>6602</v>
      </c>
      <c r="H158" s="363">
        <v>2268</v>
      </c>
      <c r="I158" s="363">
        <v>4334</v>
      </c>
      <c r="J158" s="364"/>
      <c r="K158" s="367" t="s">
        <v>627</v>
      </c>
      <c r="L158" s="366">
        <v>88</v>
      </c>
      <c r="M158" s="362">
        <v>1936</v>
      </c>
      <c r="N158" s="363">
        <v>300</v>
      </c>
      <c r="O158" s="363">
        <v>152</v>
      </c>
      <c r="P158" s="363">
        <v>148</v>
      </c>
    </row>
    <row r="159" spans="4:16" ht="15" customHeight="1">
      <c r="D159" s="298" t="s">
        <v>628</v>
      </c>
      <c r="E159" s="297">
        <v>89</v>
      </c>
      <c r="F159" s="362">
        <v>1935</v>
      </c>
      <c r="G159" s="363">
        <v>5560</v>
      </c>
      <c r="H159" s="363">
        <v>1841</v>
      </c>
      <c r="I159" s="363">
        <v>3719</v>
      </c>
      <c r="J159" s="364"/>
      <c r="K159" s="367" t="s">
        <v>628</v>
      </c>
      <c r="L159" s="366">
        <v>89</v>
      </c>
      <c r="M159" s="362">
        <v>1935</v>
      </c>
      <c r="N159" s="363">
        <v>218</v>
      </c>
      <c r="O159" s="363">
        <v>88</v>
      </c>
      <c r="P159" s="363">
        <v>130</v>
      </c>
    </row>
    <row r="160" spans="4:16" ht="15" customHeight="1">
      <c r="D160" s="298" t="s">
        <v>629</v>
      </c>
      <c r="E160" s="297">
        <v>90</v>
      </c>
      <c r="F160" s="362">
        <v>1934</v>
      </c>
      <c r="G160" s="363">
        <v>4206</v>
      </c>
      <c r="H160" s="363">
        <v>1280</v>
      </c>
      <c r="I160" s="363">
        <v>2926</v>
      </c>
      <c r="J160" s="364"/>
      <c r="K160" s="367" t="s">
        <v>629</v>
      </c>
      <c r="L160" s="366">
        <v>90</v>
      </c>
      <c r="M160" s="362">
        <v>1934</v>
      </c>
      <c r="N160" s="363">
        <v>213</v>
      </c>
      <c r="O160" s="363">
        <v>104</v>
      </c>
      <c r="P160" s="363">
        <v>109</v>
      </c>
    </row>
    <row r="161" spans="4:17" ht="15" customHeight="1">
      <c r="D161" s="298" t="s">
        <v>630</v>
      </c>
      <c r="E161" s="297">
        <v>91</v>
      </c>
      <c r="F161" s="362">
        <v>1933</v>
      </c>
      <c r="G161" s="363">
        <v>2649</v>
      </c>
      <c r="H161" s="363">
        <v>811</v>
      </c>
      <c r="I161" s="363">
        <v>1838</v>
      </c>
      <c r="J161" s="364"/>
      <c r="K161" s="367" t="s">
        <v>630</v>
      </c>
      <c r="L161" s="366">
        <v>91</v>
      </c>
      <c r="M161" s="362">
        <v>1933</v>
      </c>
      <c r="N161" s="363">
        <v>156</v>
      </c>
      <c r="O161" s="363">
        <v>67</v>
      </c>
      <c r="P161" s="363">
        <v>89</v>
      </c>
    </row>
    <row r="162" spans="4:17" ht="15" customHeight="1">
      <c r="D162" s="298" t="s">
        <v>631</v>
      </c>
      <c r="E162" s="297">
        <v>92</v>
      </c>
      <c r="F162" s="362">
        <v>1932</v>
      </c>
      <c r="G162" s="363">
        <v>2166</v>
      </c>
      <c r="H162" s="363">
        <v>627</v>
      </c>
      <c r="I162" s="363">
        <v>1539</v>
      </c>
      <c r="J162" s="364"/>
      <c r="K162" s="367" t="s">
        <v>631</v>
      </c>
      <c r="L162" s="366">
        <v>92</v>
      </c>
      <c r="M162" s="362">
        <v>1932</v>
      </c>
      <c r="N162" s="363">
        <v>105</v>
      </c>
      <c r="O162" s="363">
        <v>50</v>
      </c>
      <c r="P162" s="363">
        <v>55</v>
      </c>
    </row>
    <row r="163" spans="4:17" ht="15" customHeight="1">
      <c r="D163" s="298" t="s">
        <v>632</v>
      </c>
      <c r="E163" s="297">
        <v>93</v>
      </c>
      <c r="F163" s="362">
        <v>1931</v>
      </c>
      <c r="G163" s="363">
        <v>1782</v>
      </c>
      <c r="H163" s="363">
        <v>458</v>
      </c>
      <c r="I163" s="363">
        <v>1324</v>
      </c>
      <c r="J163" s="364"/>
      <c r="K163" s="367" t="s">
        <v>632</v>
      </c>
      <c r="L163" s="366">
        <v>93</v>
      </c>
      <c r="M163" s="362">
        <v>1931</v>
      </c>
      <c r="N163" s="363">
        <v>71</v>
      </c>
      <c r="O163" s="363">
        <v>39</v>
      </c>
      <c r="P163" s="363">
        <v>32</v>
      </c>
    </row>
    <row r="164" spans="4:17" ht="15" customHeight="1">
      <c r="D164" s="298" t="s">
        <v>633</v>
      </c>
      <c r="E164" s="297">
        <v>94</v>
      </c>
      <c r="F164" s="362">
        <v>1930</v>
      </c>
      <c r="G164" s="363">
        <v>1438</v>
      </c>
      <c r="H164" s="363">
        <v>337</v>
      </c>
      <c r="I164" s="363">
        <v>1101</v>
      </c>
      <c r="J164" s="364"/>
      <c r="K164" s="367" t="s">
        <v>633</v>
      </c>
      <c r="L164" s="366">
        <v>94</v>
      </c>
      <c r="M164" s="362">
        <v>1930</v>
      </c>
      <c r="N164" s="363">
        <v>85</v>
      </c>
      <c r="O164" s="363">
        <v>34</v>
      </c>
      <c r="P164" s="363">
        <v>51</v>
      </c>
    </row>
    <row r="165" spans="4:17" ht="15" customHeight="1">
      <c r="D165" s="298" t="s">
        <v>634</v>
      </c>
      <c r="E165" s="297">
        <v>95</v>
      </c>
      <c r="F165" s="362">
        <v>1929</v>
      </c>
      <c r="G165" s="363">
        <v>1177</v>
      </c>
      <c r="H165" s="363">
        <v>287</v>
      </c>
      <c r="I165" s="363">
        <v>890</v>
      </c>
      <c r="J165" s="364"/>
      <c r="K165" s="367" t="s">
        <v>634</v>
      </c>
      <c r="L165" s="366">
        <v>95</v>
      </c>
      <c r="M165" s="362">
        <v>1929</v>
      </c>
      <c r="N165" s="363">
        <v>60</v>
      </c>
      <c r="O165" s="363">
        <v>25</v>
      </c>
      <c r="P165" s="363">
        <v>35</v>
      </c>
    </row>
    <row r="166" spans="4:17" ht="15" customHeight="1">
      <c r="D166" s="298" t="s">
        <v>635</v>
      </c>
      <c r="E166" s="297">
        <v>96</v>
      </c>
      <c r="F166" s="362">
        <v>1928</v>
      </c>
      <c r="G166" s="363">
        <v>854</v>
      </c>
      <c r="H166" s="363">
        <v>196</v>
      </c>
      <c r="I166" s="363">
        <v>658</v>
      </c>
      <c r="J166" s="364"/>
      <c r="K166" s="367" t="s">
        <v>635</v>
      </c>
      <c r="L166" s="366">
        <v>96</v>
      </c>
      <c r="M166" s="362">
        <v>1928</v>
      </c>
      <c r="N166" s="363">
        <v>47</v>
      </c>
      <c r="O166" s="363">
        <v>15</v>
      </c>
      <c r="P166" s="363">
        <v>32</v>
      </c>
    </row>
    <row r="167" spans="4:17" ht="15" customHeight="1">
      <c r="D167" s="298" t="s">
        <v>636</v>
      </c>
      <c r="E167" s="297">
        <v>97</v>
      </c>
      <c r="F167" s="362">
        <v>1927</v>
      </c>
      <c r="G167" s="363">
        <v>611</v>
      </c>
      <c r="H167" s="363">
        <v>127</v>
      </c>
      <c r="I167" s="363">
        <v>484</v>
      </c>
      <c r="J167" s="364"/>
      <c r="K167" s="367" t="s">
        <v>636</v>
      </c>
      <c r="L167" s="366">
        <v>97</v>
      </c>
      <c r="M167" s="362">
        <v>1927</v>
      </c>
      <c r="N167" s="363">
        <v>27</v>
      </c>
      <c r="O167" s="363">
        <v>13</v>
      </c>
      <c r="P167" s="363">
        <v>14</v>
      </c>
    </row>
    <row r="168" spans="4:17" ht="15" customHeight="1">
      <c r="D168" s="298" t="s">
        <v>637</v>
      </c>
      <c r="E168" s="297">
        <v>98</v>
      </c>
      <c r="F168" s="362">
        <v>1926</v>
      </c>
      <c r="G168" s="363">
        <v>461</v>
      </c>
      <c r="H168" s="363">
        <v>83</v>
      </c>
      <c r="I168" s="363">
        <v>378</v>
      </c>
      <c r="J168" s="364"/>
      <c r="K168" s="367" t="s">
        <v>637</v>
      </c>
      <c r="L168" s="366">
        <v>98</v>
      </c>
      <c r="M168" s="362">
        <v>1926</v>
      </c>
      <c r="N168" s="363">
        <v>34</v>
      </c>
      <c r="O168" s="363">
        <v>15</v>
      </c>
      <c r="P168" s="363">
        <v>19</v>
      </c>
    </row>
    <row r="169" spans="4:17" ht="15" customHeight="1">
      <c r="D169" s="298" t="s">
        <v>547</v>
      </c>
      <c r="E169" s="297">
        <v>99</v>
      </c>
      <c r="F169" s="362">
        <v>1925</v>
      </c>
      <c r="G169" s="363">
        <v>292</v>
      </c>
      <c r="H169" s="363">
        <v>41</v>
      </c>
      <c r="I169" s="363">
        <v>251</v>
      </c>
      <c r="J169" s="364"/>
      <c r="K169" s="367" t="s">
        <v>547</v>
      </c>
      <c r="L169" s="366">
        <v>99</v>
      </c>
      <c r="M169" s="362">
        <v>1925</v>
      </c>
      <c r="N169" s="363">
        <v>19</v>
      </c>
      <c r="O169" s="363">
        <v>4</v>
      </c>
      <c r="P169" s="363">
        <v>15</v>
      </c>
    </row>
    <row r="170" spans="4:17" ht="15" customHeight="1">
      <c r="D170" s="299" t="s">
        <v>548</v>
      </c>
      <c r="E170" s="300">
        <v>100</v>
      </c>
      <c r="F170" s="368">
        <v>1924</v>
      </c>
      <c r="G170" s="369">
        <v>176</v>
      </c>
      <c r="H170" s="369">
        <v>37</v>
      </c>
      <c r="I170" s="369">
        <v>139</v>
      </c>
      <c r="J170" s="364"/>
      <c r="K170" s="370" t="s">
        <v>548</v>
      </c>
      <c r="L170" s="371">
        <v>100</v>
      </c>
      <c r="M170" s="368">
        <v>1924</v>
      </c>
      <c r="N170" s="369">
        <v>13</v>
      </c>
      <c r="O170" s="369">
        <v>8</v>
      </c>
      <c r="P170" s="369">
        <v>5</v>
      </c>
    </row>
    <row r="172" spans="4:17">
      <c r="P172" s="194" t="s">
        <v>736</v>
      </c>
      <c r="Q172" s="99"/>
    </row>
  </sheetData>
  <mergeCells count="11">
    <mergeCell ref="P68:P69"/>
    <mergeCell ref="B3:P3"/>
    <mergeCell ref="F67:F69"/>
    <mergeCell ref="G67:I67"/>
    <mergeCell ref="M67:M69"/>
    <mergeCell ref="N67:P67"/>
    <mergeCell ref="G68:G69"/>
    <mergeCell ref="H68:H69"/>
    <mergeCell ref="I68:I69"/>
    <mergeCell ref="N68:N69"/>
    <mergeCell ref="O68:O69"/>
  </mergeCells>
  <hyperlinks>
    <hyperlink ref="P172" location="Inhaltsverzeichnis!A1" display="› Zurück zum Inhaltsverzeichnis" xr:uid="{D5B42361-673E-4C9E-8E5F-A8BD9F58A91F}"/>
    <hyperlink ref="P62" location="Inhaltsverzeichnis!A1" display="› Zurück zum Inhaltsverzeichnis" xr:uid="{5EB3BABC-CE2A-4AE4-ABD7-B4D975A9BC2D}"/>
  </hyperlink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41</vt:i4>
      </vt:variant>
      <vt:variant>
        <vt:lpstr>Benannte Bereiche</vt:lpstr>
      </vt:variant>
      <vt:variant>
        <vt:i4>1</vt:i4>
      </vt:variant>
    </vt:vector>
  </HeadingPairs>
  <TitlesOfParts>
    <vt:vector size="42" baseType="lpstr">
      <vt:lpstr>Deckblatt</vt:lpstr>
      <vt:lpstr>Impressum | Zeichenerklärungen</vt:lpstr>
      <vt:lpstr>Erläuterungen</vt:lpstr>
      <vt:lpstr>Inhaltsverzeichnis</vt:lpstr>
      <vt:lpstr>1.1</vt:lpstr>
      <vt:lpstr>1.2</vt:lpstr>
      <vt:lpstr>1.3</vt:lpstr>
      <vt:lpstr>1.4</vt:lpstr>
      <vt:lpstr>Grafik 1</vt:lpstr>
      <vt:lpstr>Grafik 2</vt:lpstr>
      <vt:lpstr>Grafik 3</vt:lpstr>
      <vt:lpstr>Grafik 4</vt:lpstr>
      <vt:lpstr>1.5</vt:lpstr>
      <vt:lpstr>1.6</vt:lpstr>
      <vt:lpstr>1.7</vt:lpstr>
      <vt:lpstr>Grafik 5</vt:lpstr>
      <vt:lpstr>1.8</vt:lpstr>
      <vt:lpstr>1.9</vt:lpstr>
      <vt:lpstr>1.10</vt:lpstr>
      <vt:lpstr>1.11</vt:lpstr>
      <vt:lpstr>Grafik 6</vt:lpstr>
      <vt:lpstr>1.12</vt:lpstr>
      <vt:lpstr>1.13</vt:lpstr>
      <vt:lpstr>Grafik 7</vt:lpstr>
      <vt:lpstr>1.14</vt:lpstr>
      <vt:lpstr>1.15</vt:lpstr>
      <vt:lpstr>1.16</vt:lpstr>
      <vt:lpstr>1.17</vt:lpstr>
      <vt:lpstr>1.18</vt:lpstr>
      <vt:lpstr>1.19</vt:lpstr>
      <vt:lpstr>1.20</vt:lpstr>
      <vt:lpstr>1.21</vt:lpstr>
      <vt:lpstr>1.22</vt:lpstr>
      <vt:lpstr>Grafik 8</vt:lpstr>
      <vt:lpstr>1.23</vt:lpstr>
      <vt:lpstr>1.24</vt:lpstr>
      <vt:lpstr>Grafik 9</vt:lpstr>
      <vt:lpstr>1.25</vt:lpstr>
      <vt:lpstr>1.26</vt:lpstr>
      <vt:lpstr>1.27</vt:lpstr>
      <vt:lpstr>Grafik 10</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1 - Bevölkerung, Haushalt und Familie</dc:title>
  <dc:creator>Statistikamt Nord</dc:creator>
  <cp:lastModifiedBy>Karnatz, Marina</cp:lastModifiedBy>
  <cp:lastPrinted>2025-10-07T07:34:29Z</cp:lastPrinted>
  <dcterms:created xsi:type="dcterms:W3CDTF">2019-02-25T06:39:46Z</dcterms:created>
  <dcterms:modified xsi:type="dcterms:W3CDTF">2026-03-05T08:13:11Z</dcterms:modified>
</cp:coreProperties>
</file>