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mc:AlternateContent xmlns:mc="http://schemas.openxmlformats.org/markup-compatibility/2006">
    <mc:Choice Requires="x15">
      <x15ac:absPath xmlns:x15ac="http://schemas.microsoft.com/office/spreadsheetml/2010/11/ac" url="N:\Arbeitsbereiche\AB-5\AB-571\Veröffentlichung\Statistische Berichte\Ablage\2025\D_III_1_j_HH\"/>
    </mc:Choice>
  </mc:AlternateContent>
  <xr:revisionPtr revIDLastSave="0" documentId="13_ncr:1_{9FAB782A-BD02-4380-8971-A1F1C3AED132}" xr6:coauthVersionLast="47" xr6:coauthVersionMax="47" xr10:uidLastSave="{00000000-0000-0000-0000-000000000000}"/>
  <bookViews>
    <workbookView xWindow="-120" yWindow="-120" windowWidth="29040" windowHeight="17520" tabRatio="904" xr2:uid="{00000000-000D-0000-FFFF-FFFF00000000}"/>
  </bookViews>
  <sheets>
    <sheet name="D III 1 - j 25_HH" sheetId="58" r:id="rId1"/>
    <sheet name="Seite 2 - Impressum" sheetId="12" r:id="rId2"/>
    <sheet name="Seite 3 - Inhaltsverzeichnis" sheetId="43" r:id="rId3"/>
    <sheet name="Vorbemerkungen" sheetId="62" r:id="rId4"/>
    <sheet name="Tabelle 1" sheetId="36" r:id="rId5"/>
    <sheet name="Tabelle 2" sheetId="37" r:id="rId6"/>
    <sheet name="Tabelle 3" sheetId="34" r:id="rId7"/>
    <sheet name="Tabelle 4" sheetId="47" r:id="rId8"/>
    <sheet name="Tabelle 5" sheetId="39" r:id="rId9"/>
    <sheet name="Abbildungen 1 u. 2 (Tab. 10, 1)" sheetId="54" r:id="rId10"/>
    <sheet name="Abbildungen 3 u. 4 (HTab. 1, 2)" sheetId="30" r:id="rId11"/>
    <sheet name="Tabelle 6" sheetId="48" r:id="rId12"/>
    <sheet name="Tabelle 7" sheetId="38" r:id="rId13"/>
    <sheet name="Tabelle 8" sheetId="61" r:id="rId14"/>
    <sheet name="Tabelle 9" sheetId="40" r:id="rId15"/>
    <sheet name="Abbildung 5 (Tab. 9)" sheetId="29" r:id="rId16"/>
    <sheet name="Tabelle 10" sheetId="41" r:id="rId17"/>
    <sheet name="Hilfstabelle1 zu Abb. 3" sheetId="51" state="hidden" r:id="rId18"/>
    <sheet name="Hilfstabelle2 zu Abb. 4" sheetId="52" state="hidden" r:id="rId19"/>
    <sheet name="Hilfstab. Einwohner zu Tab. 6" sheetId="63" state="hidden"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63" l="1"/>
  <c r="D8" i="63"/>
  <c r="D9" i="63"/>
  <c r="D10" i="63"/>
  <c r="D11" i="63"/>
  <c r="D12" i="63"/>
  <c r="D13" i="63"/>
  <c r="D14" i="63"/>
  <c r="D15" i="63"/>
  <c r="D5" i="51" l="1"/>
  <c r="D6" i="51"/>
  <c r="D7" i="51"/>
  <c r="D5" i="52"/>
  <c r="D6" i="52"/>
</calcChain>
</file>

<file path=xl/sharedStrings.xml><?xml version="1.0" encoding="utf-8"?>
<sst xmlns="http://schemas.openxmlformats.org/spreadsheetml/2006/main" count="1030" uniqueCount="405">
  <si>
    <t>Impressum</t>
  </si>
  <si>
    <t>Statistische Berichte</t>
  </si>
  <si>
    <t>Steckelhörn 12</t>
  </si>
  <si>
    <t>20457 Hamburg</t>
  </si>
  <si>
    <t>– Anstalt des öffentlichen Rechts –</t>
  </si>
  <si>
    <t>weniger als die Hälfte von 1 in der letzten besetzten Stelle, jedoch mehr als nichts</t>
  </si>
  <si>
    <t>nichts vorhanden (genau Null)</t>
  </si>
  <si>
    <t>Zahlenwert unbekannt oder geheim zu halten</t>
  </si>
  <si>
    <t>Tabellenfach gesperrt, weil Aussage nicht sinnvoll</t>
  </si>
  <si>
    <t>–</t>
  </si>
  <si>
    <t>·</t>
  </si>
  <si>
    <t>Insgesamt</t>
  </si>
  <si>
    <t>Statistisches Amt für Hamburg und Schleswig-Holstein</t>
  </si>
  <si>
    <t>Auskunft zu dieser Veröffentlichung:</t>
  </si>
  <si>
    <t>Telefon:</t>
  </si>
  <si>
    <t>E-Mail:</t>
  </si>
  <si>
    <t xml:space="preserve">E-Mail: </t>
  </si>
  <si>
    <t>info@statistik-nord.de</t>
  </si>
  <si>
    <t xml:space="preserve">Auskünfte: </t>
  </si>
  <si>
    <t>Auskunftsdienst:</t>
  </si>
  <si>
    <t>Zeichenerklärung:</t>
  </si>
  <si>
    <t xml:space="preserve">Internet: </t>
  </si>
  <si>
    <t>www.statistik-nord.de</t>
  </si>
  <si>
    <t>STATISTISCHE BERICHTE</t>
  </si>
  <si>
    <t>×</t>
  </si>
  <si>
    <t>Inhaltsverzeichnis</t>
  </si>
  <si>
    <t>Tabellen</t>
  </si>
  <si>
    <t>Seite</t>
  </si>
  <si>
    <t>1.</t>
  </si>
  <si>
    <t>2.</t>
  </si>
  <si>
    <t>3.</t>
  </si>
  <si>
    <t>eröffnet</t>
  </si>
  <si>
    <t>Baugewerbe</t>
  </si>
  <si>
    <t>Gastgewerbe</t>
  </si>
  <si>
    <t>Verarbeitendes Gewerbe</t>
  </si>
  <si>
    <t/>
  </si>
  <si>
    <t>Insolvenzverfahren</t>
  </si>
  <si>
    <t>insgesamt</t>
  </si>
  <si>
    <t>Anzahl</t>
  </si>
  <si>
    <t>%</t>
  </si>
  <si>
    <t>1 000 Euro</t>
  </si>
  <si>
    <t>Unternehmen</t>
  </si>
  <si>
    <t>nach Rechtsformen</t>
  </si>
  <si>
    <t xml:space="preserve">Insolvenzverfahren </t>
  </si>
  <si>
    <t>4.</t>
  </si>
  <si>
    <t>5.</t>
  </si>
  <si>
    <t>Vorbemerkungen</t>
  </si>
  <si>
    <t>4</t>
  </si>
  <si>
    <t>Darunter</t>
  </si>
  <si>
    <t>Hamburg-Mitte</t>
  </si>
  <si>
    <t>Altona</t>
  </si>
  <si>
    <t>Eimsbüttel</t>
  </si>
  <si>
    <t>Hamburg-Nord</t>
  </si>
  <si>
    <t>Wandsbek</t>
  </si>
  <si>
    <t>Bergedorf</t>
  </si>
  <si>
    <t>Harburg</t>
  </si>
  <si>
    <t>6.</t>
  </si>
  <si>
    <t>7.</t>
  </si>
  <si>
    <t>Ver-
arbei-
tendes 
Gewerbe</t>
  </si>
  <si>
    <t>Bau-
gewerbe</t>
  </si>
  <si>
    <t>Gast-
gewerbe</t>
  </si>
  <si>
    <r>
      <t>Dienst-
leistungen</t>
    </r>
    <r>
      <rPr>
        <vertAlign val="superscript"/>
        <sz val="9"/>
        <color theme="1"/>
        <rFont val="Arial Narrow"/>
        <family val="2"/>
      </rPr>
      <t>2</t>
    </r>
  </si>
  <si>
    <t>Personen-
gesell-
schaften</t>
  </si>
  <si>
    <t>insolvenzen@statistik-nord.de</t>
  </si>
  <si>
    <t>Abbildungen</t>
  </si>
  <si>
    <t>Dagegen
im Vorjahr: Verfahren insgesamt</t>
  </si>
  <si>
    <t>nach Wirtschaftszweigen</t>
  </si>
  <si>
    <t>Wirtschaftszweig</t>
  </si>
  <si>
    <t>mangels 
Masse 
abgewiesen</t>
  </si>
  <si>
    <t>Veränderung 
gegenüber 
Vorjahr</t>
  </si>
  <si>
    <t>Getränkeherstellung</t>
  </si>
  <si>
    <t>Tabakverarbeitung</t>
  </si>
  <si>
    <t>Herstellung von Druckerzeugnissen,
Vervielfältigung von Ton-, Bild- und Datenträgern</t>
  </si>
  <si>
    <t>Herstellung von chemischen Erzeugnissen</t>
  </si>
  <si>
    <t>Herstellung von pharmazeutischen Erzeugnissen</t>
  </si>
  <si>
    <t>Herstellung von Glas, Glaswaren,
Keramik, Verarbeitung von Steinen und Erden</t>
  </si>
  <si>
    <t>Herstellung von Metallerzeugnissen</t>
  </si>
  <si>
    <t>Herstellung von elektrischer Ausrüstung</t>
  </si>
  <si>
    <t>Maschinenbau</t>
  </si>
  <si>
    <t>Sonstiger Fahrzeugbau</t>
  </si>
  <si>
    <t>Herstellung von sonstigen Waren</t>
  </si>
  <si>
    <t>Energieversorgung</t>
  </si>
  <si>
    <t>Wasserversorgung, Entsorgung,
Beseitigung von Umweltverschmutzungen</t>
  </si>
  <si>
    <t>Abwasserentsorgung</t>
  </si>
  <si>
    <t>Hochbau</t>
  </si>
  <si>
    <t>Tiefbau</t>
  </si>
  <si>
    <t>Herstellung von Kraftwagen und Kraftwagenteilen</t>
  </si>
  <si>
    <t>Großhandel (ohne Kraftfahrzeuge)</t>
  </si>
  <si>
    <t>Handel; Instandhaltung und
Reparatur von Kraftfahrzeugen</t>
  </si>
  <si>
    <t>Kraftfahrzeughandel; Instandhaltung und
Reparatur von Kraftfahrzeugen</t>
  </si>
  <si>
    <t>Einzelhandel (ohne Kraftfahrzeuge)</t>
  </si>
  <si>
    <t>Landverkehr; Transport in Rohrleitungen</t>
  </si>
  <si>
    <t>Schifffahrt</t>
  </si>
  <si>
    <t>Luftfahrt</t>
  </si>
  <si>
    <t>Beherbergung</t>
  </si>
  <si>
    <t>Gastronomie</t>
  </si>
  <si>
    <t>Information und Kommunikation</t>
  </si>
  <si>
    <t>Verkehr und Lagerei</t>
  </si>
  <si>
    <t>Lagerei; sonstige Dienstleistungen für den Verkehr</t>
  </si>
  <si>
    <t>Rundfunkveranstalter</t>
  </si>
  <si>
    <t>Versicherungen und Pensionskassen</t>
  </si>
  <si>
    <t>Mit Finanz- und Versicherungsdienstleistungen
verbundene Tätigkeiten</t>
  </si>
  <si>
    <t>Informationsdienstleistungen</t>
  </si>
  <si>
    <t>Grundstücks- und Wohnungswesen</t>
  </si>
  <si>
    <t>Rechts- und Steuerberatung, Wirtschaftsprüfung</t>
  </si>
  <si>
    <t>Werbung und Marktforschung</t>
  </si>
  <si>
    <t>Sonstige wirtschaftliche Dienstleistungen</t>
  </si>
  <si>
    <t>Vermittlung und Überlassung von Arbeitskräften</t>
  </si>
  <si>
    <t>Reisebüros, Reiseveranstalter und
Erbringung sonstiger Reservierungsdienstleistungen</t>
  </si>
  <si>
    <t>Vermietung von beweglichen Sachen</t>
  </si>
  <si>
    <t>Forschung und Entwicklung</t>
  </si>
  <si>
    <t>Finanz- und Versicherungsdienstleistungen</t>
  </si>
  <si>
    <t>Architektur- und Ingenieurbüros; technische,
physikalische und chemische Untersuchung</t>
  </si>
  <si>
    <t>Wach- und Sicherheitsdienste sowie Detekteien</t>
  </si>
  <si>
    <t>Öffentliche Verwaltung, Verteidigung; 
Sozialversicherung</t>
  </si>
  <si>
    <t>Erziehung und Unterricht</t>
  </si>
  <si>
    <t>Gesundheitswesen</t>
  </si>
  <si>
    <t>Heime (ohne Erholungs- und Ferienheime)</t>
  </si>
  <si>
    <t>Sozialwesen (ohne Heime)</t>
  </si>
  <si>
    <t>Kunst, Unterhaltung und Erholung</t>
  </si>
  <si>
    <t>Bibliotheken, Archive, Museen, 
zoologische und ähnliche Gärten</t>
  </si>
  <si>
    <t>Spiel-, Wett- und Lotteriewesen</t>
  </si>
  <si>
    <t>Sonstige Dienstleistungen</t>
  </si>
  <si>
    <t>Reparatur von Datenverarbeitungsgeräten 
und Gebrauchsgütern</t>
  </si>
  <si>
    <t>Erbringung von Dienstleistungen 
der Informationstechnologie</t>
  </si>
  <si>
    <t>Sofern in den Produkten auf das Vorhandensein von Copyrightrechten Dritter 
hingewiesen wird, sind die in deren Produkten ausgewiesenen Copyrightbestimmungen 
zu wahren. Alle übrigen Rechte bleiben vorbehalten.</t>
  </si>
  <si>
    <t>Ver-
änderung 
gegenüber 
Vorjahr</t>
  </si>
  <si>
    <t>Schulden-
bereini-
gungsplan 
ange-
nommen</t>
  </si>
  <si>
    <t>Voraus-
sichtliche 
Forde-
rungen</t>
  </si>
  <si>
    <t>Erbringung von wirtschaftlichen Dienstleistungen
für Unternehmen und Privatpersonen, 
anderweitig nicht genannt</t>
  </si>
  <si>
    <t>Herstellung, Verleih und Vertrieb von Filmen 
und Fernsehprogrammen; Kinos; Tonstudios 
und Verlegen von Musik</t>
  </si>
  <si>
    <t>Reparatur und Instandsetzung von 
Maschinen und Ausrüstung</t>
  </si>
  <si>
    <t>Erbringung von sonstigen überwiegend 
persönlichen Dienstleistungen</t>
  </si>
  <si>
    <t>Landwirtschaft, Jagd und verbundene Tätigkeiten</t>
  </si>
  <si>
    <t>Herstellung von Nahrungs- und Futtermitteln</t>
  </si>
  <si>
    <t>Herstellung von Leder, Lederwaren
und Schuhen</t>
  </si>
  <si>
    <t>Herstellung von Papier, Pappe und Waren daraus</t>
  </si>
  <si>
    <t>Kokerei und Mineralölverarbeitung</t>
  </si>
  <si>
    <t>Herstellung von Datenverarbeitungsgeräten,
elektronischen und optischen Erzeugnissen</t>
  </si>
  <si>
    <t>Wasserversorgung</t>
  </si>
  <si>
    <t>Post-, Kurier- und Expressdienste</t>
  </si>
  <si>
    <t>Verlagswesen</t>
  </si>
  <si>
    <t>Freiberufliche, wissenschaftliche und
technische Dienstleistungen</t>
  </si>
  <si>
    <t>Garten- und Landschaftsbau; Gebäudebetreuung</t>
  </si>
  <si>
    <t>Interessenvertretungen sowie kirchliche 
und sonstige religiöse Vereinigungen</t>
  </si>
  <si>
    <t xml:space="preserve">
Bezirk</t>
  </si>
  <si>
    <t>Bezirk</t>
  </si>
  <si>
    <t xml:space="preserve">nach Höhe der voraussichtlichen Forderungen </t>
  </si>
  <si>
    <t>Forderungen von … bis unter … Euro</t>
  </si>
  <si>
    <t>Herstellung von Holz-, Flecht-, Korb- und
Korkwaren (ohne Möbel)</t>
  </si>
  <si>
    <t>Herstellung von Gummi- und Kunststoffwaren</t>
  </si>
  <si>
    <t>Vorbereitende Baustellenarbeiten,
Bauinstallation, sonstiger Ausbau</t>
  </si>
  <si>
    <t>Freiberufliche, wissenschaftliche
und technische Tätigkeiten</t>
  </si>
  <si>
    <t>Dienstleistungen des Sports, 
der Unterhaltung und Erholung</t>
  </si>
  <si>
    <t>Verfahren
insgesamt</t>
  </si>
  <si>
    <t>O</t>
  </si>
  <si>
    <t>Öffentliche Verwaltung, Verteidigung; Sozialversicherung</t>
  </si>
  <si>
    <t>nach Alter der Unternehmen</t>
  </si>
  <si>
    <t xml:space="preserve">  davon mit Regelinsolvenzverfahren</t>
  </si>
  <si>
    <t xml:space="preserve">             mit vereinfachtem Verfahren</t>
  </si>
  <si>
    <t>Nachlässe und Gesamtgut</t>
  </si>
  <si>
    <t>davon</t>
  </si>
  <si>
    <t>mit vereinfachtem Verfahren</t>
  </si>
  <si>
    <t xml:space="preserve">
ins-
gesamt</t>
  </si>
  <si>
    <t>Verfahren 
insgesamt</t>
  </si>
  <si>
    <t>voraussichtliche Forderungen</t>
  </si>
  <si>
    <t>GmbH</t>
  </si>
  <si>
    <t>Bergbau und Gewinnung von Steinen
und Erden</t>
  </si>
  <si>
    <t>– Beantragte Verfahren –</t>
  </si>
  <si>
    <t>Ehemals selbstständig Tätige</t>
  </si>
  <si>
    <t>Verfahren
ins-
gesamt</t>
  </si>
  <si>
    <t xml:space="preserve">Einzel-
unter-
nehmen 
</t>
  </si>
  <si>
    <t>OHG</t>
  </si>
  <si>
    <t>Offene Handelsgesellschaft</t>
  </si>
  <si>
    <t>KG</t>
  </si>
  <si>
    <t>Kommanditgesellschaft</t>
  </si>
  <si>
    <t>GbR</t>
  </si>
  <si>
    <t>Gesellschaft bürgerlichen Rechts</t>
  </si>
  <si>
    <t>KGaA</t>
  </si>
  <si>
    <t>Kommanditgesellschaft auf Aktien</t>
  </si>
  <si>
    <t>GmbH &amp; Co. KG</t>
  </si>
  <si>
    <t>Gesellschaft mit beschränkter Haftung &amp; Compagnie Kommanditgesellschaft</t>
  </si>
  <si>
    <t>Handel; Instand-haltung und Reparatur von Kfz</t>
  </si>
  <si>
    <t>Frau Dr. Egle Tafenau</t>
  </si>
  <si>
    <t>0431 6895-9146</t>
  </si>
  <si>
    <t>Voraus-sichtliche Forderungen</t>
  </si>
  <si>
    <t>Wirtschaftszweig
(WZ 2008)</t>
  </si>
  <si>
    <t>mangels 
Masse 
ab-
gewiesen</t>
  </si>
  <si>
    <t xml:space="preserve"> ins-
gesamt</t>
  </si>
  <si>
    <t xml:space="preserve">                         </t>
  </si>
  <si>
    <t>8 Jahre und älter</t>
  </si>
  <si>
    <t>Zusammen</t>
  </si>
  <si>
    <t>darunter bis 3 Jahre alt</t>
  </si>
  <si>
    <t>Unter 8 Jahre alt</t>
  </si>
  <si>
    <t>Unbekannt</t>
  </si>
  <si>
    <t>Eröffnete Verfahren</t>
  </si>
  <si>
    <t>Verfahren mit Schuldenbereinigungsplan</t>
  </si>
  <si>
    <t>unter</t>
  </si>
  <si>
    <t>bis unter</t>
  </si>
  <si>
    <t>und mehr</t>
  </si>
  <si>
    <t>5 000</t>
  </si>
  <si>
    <t>50 000</t>
  </si>
  <si>
    <t>250 000</t>
  </si>
  <si>
    <t>500 000</t>
  </si>
  <si>
    <t>1 000 000</t>
  </si>
  <si>
    <t>5 000 000</t>
  </si>
  <si>
    <t>25 000 000</t>
  </si>
  <si>
    <t>Mangels Masse abgewiesene Anträge</t>
  </si>
  <si>
    <t>B</t>
  </si>
  <si>
    <t>Land- und Forstwirtschaft, Fischerei</t>
  </si>
  <si>
    <t>Forstwirtschaft und Holzeinschlag</t>
  </si>
  <si>
    <t>Fischerei und Aquakultur</t>
  </si>
  <si>
    <t>A</t>
  </si>
  <si>
    <t>A-S</t>
  </si>
  <si>
    <t>C</t>
  </si>
  <si>
    <t>Herstellung von Textilien</t>
  </si>
  <si>
    <t>Herstellung von Bekleidung (ohne Pelzbekleidung)</t>
  </si>
  <si>
    <t>Herstellung von Möbeln</t>
  </si>
  <si>
    <t>D</t>
  </si>
  <si>
    <t>E</t>
  </si>
  <si>
    <t>Sammlung, Abfallbeseitigung, Rückgewinnung</t>
  </si>
  <si>
    <t>F</t>
  </si>
  <si>
    <t>G</t>
  </si>
  <si>
    <t>H</t>
  </si>
  <si>
    <t>I</t>
  </si>
  <si>
    <t>J</t>
  </si>
  <si>
    <t>Telekommunikation</t>
  </si>
  <si>
    <t>K</t>
  </si>
  <si>
    <t>Finanzdienstleistungen</t>
  </si>
  <si>
    <t>L</t>
  </si>
  <si>
    <t>M</t>
  </si>
  <si>
    <t>Verwaltung und Führung von Unternehmen,
Unternehmensberatung</t>
  </si>
  <si>
    <t>Veterinärwesen</t>
  </si>
  <si>
    <t>N</t>
  </si>
  <si>
    <t>P</t>
  </si>
  <si>
    <t>Q</t>
  </si>
  <si>
    <t>Gesundheits- und Sozialwesen</t>
  </si>
  <si>
    <t>R</t>
  </si>
  <si>
    <t xml:space="preserve">S </t>
  </si>
  <si>
    <t>S</t>
  </si>
  <si>
    <t>Handel; Instandhaltung und Reparatur 
von Kraftfahrzeugen</t>
  </si>
  <si>
    <t>Bergbau und Gewinnung von Steinen 
und Erden</t>
  </si>
  <si>
    <t>Einzelunternehmen</t>
  </si>
  <si>
    <t>Wasserversorgung, Entsorgung, 
Beseitigung von Umweltverschmutzungen</t>
  </si>
  <si>
    <t>Beseitigung von Umweltverschmutzungen
und sonstige Entsorgung</t>
  </si>
  <si>
    <r>
      <t>GmbH</t>
    </r>
    <r>
      <rPr>
        <vertAlign val="superscript"/>
        <sz val="9"/>
        <color theme="1"/>
        <rFont val="Arial Narrow"/>
        <family val="2"/>
      </rPr>
      <t>3</t>
    </r>
  </si>
  <si>
    <t>Übrige</t>
  </si>
  <si>
    <r>
      <t>040 42831</t>
    </r>
    <r>
      <rPr>
        <sz val="10"/>
        <rFont val="Arial"/>
        <family val="2"/>
      </rPr>
      <t>-1766</t>
    </r>
  </si>
  <si>
    <r>
      <rPr>
        <vertAlign val="superscript"/>
        <sz val="8"/>
        <color theme="1"/>
        <rFont val="Arial Narrow"/>
        <family val="2"/>
      </rPr>
      <t>3</t>
    </r>
    <r>
      <rPr>
        <sz val="8"/>
        <color theme="1"/>
        <rFont val="Arial Narrow"/>
        <family val="2"/>
      </rPr>
      <t xml:space="preserve">  einschließlich Unternehmergesellschaften (haftungsbeschränkt)</t>
    </r>
  </si>
  <si>
    <t>Bezirke insgesamt</t>
  </si>
  <si>
    <r>
      <t>Hamburg insgesamt</t>
    </r>
    <r>
      <rPr>
        <b/>
        <vertAlign val="superscript"/>
        <sz val="9"/>
        <color theme="1"/>
        <rFont val="Arial Narrow"/>
        <family val="2"/>
      </rPr>
      <t>2</t>
    </r>
  </si>
  <si>
    <t>8.</t>
  </si>
  <si>
    <t>9.</t>
  </si>
  <si>
    <t xml:space="preserve"> insgesamt</t>
  </si>
  <si>
    <t>Ltd.</t>
  </si>
  <si>
    <t>Limited</t>
  </si>
  <si>
    <t>u. Ä.</t>
  </si>
  <si>
    <t>WZ</t>
  </si>
  <si>
    <t>und Ähnliche</t>
  </si>
  <si>
    <t>Gesellschaft mit beschränkter Haftung (auch Gesellschaft m.b.H.)</t>
  </si>
  <si>
    <r>
      <rPr>
        <vertAlign val="superscript"/>
        <sz val="8"/>
        <color theme="1"/>
        <rFont val="Arial Narrow"/>
        <family val="2"/>
      </rPr>
      <t>1</t>
    </r>
    <r>
      <rPr>
        <sz val="8"/>
        <color theme="1"/>
        <rFont val="Arial Narrow"/>
        <family val="2"/>
      </rPr>
      <t xml:space="preserve">  ohne ehemals selbstständig Tätige mit vereinfachtem Verfahren</t>
    </r>
  </si>
  <si>
    <t>Eröffnungsgrund</t>
  </si>
  <si>
    <t>durchschnittliche voraussichtliche Forderungen je Unternehmen</t>
  </si>
  <si>
    <t>Zahlungsunfähigkeit</t>
  </si>
  <si>
    <t xml:space="preserve">  Zahlungsunfähigkeit
   und Überschuldung</t>
  </si>
  <si>
    <t>Personengesellschaften (OHG, KG, GbR)</t>
  </si>
  <si>
    <t xml:space="preserve">   darunter GmbH &amp; Co. KG</t>
  </si>
  <si>
    <t xml:space="preserve">                  GbR</t>
  </si>
  <si>
    <t>Gesellschaften m.b.H. (einschließlich Unternehmergesellschaften (haftungsbeschränkt))</t>
  </si>
  <si>
    <t>Aktiengesellschaften, KGaA</t>
  </si>
  <si>
    <t>Private Company Limited by Shares (Ltd.)</t>
  </si>
  <si>
    <t>Sonstige Rechtsformen (einschließlich Genossenschaften)</t>
  </si>
  <si>
    <t>Unternehmens-insolvenzen insgesamt</t>
  </si>
  <si>
    <t>Übrige Schuldner:innen</t>
  </si>
  <si>
    <t>Verbraucher:innen</t>
  </si>
  <si>
    <r>
      <t>Arbeit-nehmer:
innen</t>
    </r>
    <r>
      <rPr>
        <vertAlign val="superscript"/>
        <sz val="9"/>
        <rFont val="Arial Narrow"/>
        <family val="2"/>
      </rPr>
      <t>1</t>
    </r>
  </si>
  <si>
    <t>Wirtschaftsabschnitt (WZ 2008)
Rechtsform
Übrige Schuldner:innen</t>
  </si>
  <si>
    <t>1 Arbeitnehmer:in</t>
  </si>
  <si>
    <t>2 bis 5 Arbeitnehmer:innen</t>
  </si>
  <si>
    <t>6 bis 10 Arbeitnehmer:innen</t>
  </si>
  <si>
    <t>11 bis 100 Arbeitnehmer:innen</t>
  </si>
  <si>
    <t>Mehr als 100 Arbeitnehmer:innen</t>
  </si>
  <si>
    <t>Verbraucher:
innen</t>
  </si>
  <si>
    <t>Antragsteller:innen</t>
  </si>
  <si>
    <r>
      <t xml:space="preserve"> Sonstige Eröffnungs-
                      gründe </t>
    </r>
    <r>
      <rPr>
        <vertAlign val="superscript"/>
        <sz val="10"/>
        <color theme="1"/>
        <rFont val="Arial"/>
        <family val="2"/>
      </rPr>
      <t>2</t>
    </r>
  </si>
  <si>
    <t>Achtung: Änderungen haben Auswirkungen auf die Grafik.</t>
  </si>
  <si>
    <t>Natürl. Pers.</t>
  </si>
  <si>
    <t>Natürliche Personen</t>
  </si>
  <si>
    <t>Natürl. Pers. als Gesellschafter:innen u. Ä.</t>
  </si>
  <si>
    <t>Gläubiger:innen</t>
  </si>
  <si>
    <t>Schuldner:innen</t>
  </si>
  <si>
    <t>Unbekannt oder keine Arbeitnehmer:innen</t>
  </si>
  <si>
    <r>
      <rPr>
        <vertAlign val="superscript"/>
        <sz val="8"/>
        <color theme="1"/>
        <rFont val="Arial Narrow"/>
        <family val="2"/>
      </rPr>
      <t>2</t>
    </r>
    <r>
      <rPr>
        <sz val="8"/>
        <color theme="1"/>
        <rFont val="Arial Narrow"/>
        <family val="2"/>
      </rPr>
      <t xml:space="preserve">  alle in Hamburg beantragten Insolvenzverfahren von Unternehmen</t>
    </r>
  </si>
  <si>
    <r>
      <t>Hamburg insgesamt</t>
    </r>
    <r>
      <rPr>
        <b/>
        <vertAlign val="superscript"/>
        <sz val="9"/>
        <color theme="1"/>
        <rFont val="Arial Narrow"/>
        <family val="2"/>
      </rPr>
      <t>4</t>
    </r>
  </si>
  <si>
    <r>
      <rPr>
        <vertAlign val="superscript"/>
        <sz val="8"/>
        <color theme="1"/>
        <rFont val="Arial Narrow"/>
        <family val="2"/>
      </rPr>
      <t>4</t>
    </r>
    <r>
      <rPr>
        <sz val="8"/>
        <color theme="1"/>
        <rFont val="Arial Narrow"/>
        <family val="2"/>
      </rPr>
      <t xml:space="preserve">  alle in Hamburg beantragten Insolvenzverfahren von Unternehmen</t>
    </r>
  </si>
  <si>
    <r>
      <t>Hamburg insgesamt</t>
    </r>
    <r>
      <rPr>
        <b/>
        <vertAlign val="superscript"/>
        <sz val="9"/>
        <color theme="1"/>
        <rFont val="Arial Narrow"/>
        <family val="2"/>
      </rPr>
      <t>1</t>
    </r>
  </si>
  <si>
    <r>
      <rPr>
        <vertAlign val="superscript"/>
        <sz val="8"/>
        <color theme="1"/>
        <rFont val="Arial Narrow"/>
        <family val="2"/>
      </rPr>
      <t>1</t>
    </r>
    <r>
      <rPr>
        <sz val="8"/>
        <color theme="1"/>
        <rFont val="Arial Narrow"/>
        <family val="2"/>
      </rPr>
      <t xml:space="preserve">  alle in Hamburg beantragten Insolvenzverfahren übriger Schuldner:innen</t>
    </r>
  </si>
  <si>
    <r>
      <rPr>
        <vertAlign val="superscript"/>
        <sz val="8"/>
        <color theme="1"/>
        <rFont val="Arial Narrow"/>
        <family val="2"/>
      </rPr>
      <t xml:space="preserve">1 </t>
    </r>
    <r>
      <rPr>
        <sz val="8"/>
        <color theme="1"/>
        <rFont val="Arial Narrow"/>
        <family val="2"/>
      </rPr>
      <t xml:space="preserve"> Die Anzahl der betroffenen Arbeitnehmer:innen ist nicht bei allen Insolvenzverfahren bekannt. Die nachgewiesene Zahl ist daher unvollständig.</t>
    </r>
  </si>
  <si>
    <r>
      <rPr>
        <vertAlign val="superscript"/>
        <sz val="8"/>
        <color theme="1"/>
        <rFont val="Arial Narrow"/>
        <family val="2"/>
      </rPr>
      <t>1</t>
    </r>
    <r>
      <rPr>
        <sz val="8"/>
        <color theme="1"/>
        <rFont val="Arial Narrow"/>
        <family val="2"/>
      </rPr>
      <t xml:space="preserve">  Die Anzahl der betroffenen Arbeitnehmer:innen ist nicht bei allen Insolvenzverfahren bekannt. Die nachgewiesene Zahl ist daher unvollständig.</t>
    </r>
  </si>
  <si>
    <r>
      <t>1</t>
    </r>
    <r>
      <rPr>
        <sz val="8"/>
        <color theme="1"/>
        <rFont val="Arial Narrow"/>
        <family val="2"/>
      </rPr>
      <t xml:space="preserve">  drohende Zahlungsunfähigkeit; Überschuldung; drohende Zahlungsunfähigkeit und Überschuldung</t>
    </r>
  </si>
  <si>
    <t>mit Regel-insolvenz-
verfahren</t>
  </si>
  <si>
    <r>
      <t>nach Zahl der Arbeitnehmer:innen</t>
    </r>
    <r>
      <rPr>
        <vertAlign val="superscript"/>
        <sz val="9"/>
        <color theme="1"/>
        <rFont val="Arial Narrow"/>
        <family val="2"/>
      </rPr>
      <t>1</t>
    </r>
  </si>
  <si>
    <t>u.</t>
  </si>
  <si>
    <t>und</t>
  </si>
  <si>
    <t>Metallerzeugung und -bearbeitung</t>
  </si>
  <si>
    <t>Natürliche Personen als Gesellschafter:
innen
 u. Ä.</t>
  </si>
  <si>
    <r>
      <t>Verkehr u. Lagerei; Information und Kommuni-kation</t>
    </r>
    <r>
      <rPr>
        <vertAlign val="superscript"/>
        <sz val="9"/>
        <color theme="1"/>
        <rFont val="Arial Narrow"/>
        <family val="2"/>
      </rPr>
      <t>1</t>
    </r>
  </si>
  <si>
    <t>10.</t>
  </si>
  <si>
    <t>Januar</t>
  </si>
  <si>
    <t>Februar</t>
  </si>
  <si>
    <t>März</t>
  </si>
  <si>
    <t>April</t>
  </si>
  <si>
    <t>Mai</t>
  </si>
  <si>
    <t>Juni</t>
  </si>
  <si>
    <t>Juli</t>
  </si>
  <si>
    <t>August</t>
  </si>
  <si>
    <t>September</t>
  </si>
  <si>
    <t>Oktober</t>
  </si>
  <si>
    <t>November</t>
  </si>
  <si>
    <t>Dezember</t>
  </si>
  <si>
    <r>
      <rPr>
        <vertAlign val="superscript"/>
        <sz val="8"/>
        <color theme="1"/>
        <rFont val="Arial Narrow"/>
        <family val="2"/>
      </rPr>
      <t>1</t>
    </r>
    <r>
      <rPr>
        <sz val="8"/>
        <color theme="1"/>
        <rFont val="Arial Narrow"/>
        <family val="2"/>
      </rPr>
      <t xml:space="preserve">  Insolvenzverfahren von ehemals selbstständig Tätigen mit Regelinsolvenzverfahren und mit vereinfachtem Verfahren</t>
    </r>
  </si>
  <si>
    <t>Monat</t>
  </si>
  <si>
    <r>
      <rPr>
        <vertAlign val="superscript"/>
        <sz val="8"/>
        <color theme="1"/>
        <rFont val="Arial Narrow"/>
        <family val="2"/>
      </rPr>
      <t>2</t>
    </r>
    <r>
      <rPr>
        <sz val="8"/>
        <color theme="1"/>
        <rFont val="Arial Narrow"/>
        <family val="2"/>
      </rPr>
      <t xml:space="preserve">  Die Anzahl der betroffenen Arbeitnehmer:innen ist nicht bei allen Insolvenzverfahren bekannt. Die nachgewiesene Zahl ist daher unvollständig.</t>
    </r>
  </si>
  <si>
    <t>Insolvenz-
verfahren
insgesamt</t>
  </si>
  <si>
    <t>Voraussichtliche Forderungen</t>
  </si>
  <si>
    <t>Jahr</t>
  </si>
  <si>
    <r>
      <t>Arbeitnehmer:
innen</t>
    </r>
    <r>
      <rPr>
        <vertAlign val="superscript"/>
        <sz val="9"/>
        <color theme="1"/>
        <rFont val="Arial Narrow"/>
        <family val="2"/>
      </rPr>
      <t>1</t>
    </r>
  </si>
  <si>
    <r>
      <rPr>
        <vertAlign val="superscript"/>
        <sz val="8"/>
        <color theme="1"/>
        <rFont val="Arial Narrow"/>
        <family val="2"/>
      </rPr>
      <t>1</t>
    </r>
    <r>
      <rPr>
        <sz val="8"/>
        <color theme="1"/>
        <rFont val="Arial Narrow"/>
        <family val="2"/>
      </rPr>
      <t xml:space="preserve">  ohne Kfz-Handel</t>
    </r>
  </si>
  <si>
    <t>nach Art der Verfahren</t>
  </si>
  <si>
    <t>Durchschnittlich</t>
  </si>
  <si>
    <t>Davon</t>
  </si>
  <si>
    <r>
      <t>ehemals selbstständig Tätige</t>
    </r>
    <r>
      <rPr>
        <vertAlign val="superscript"/>
        <sz val="9"/>
        <color theme="1"/>
        <rFont val="Arial Narrow"/>
        <family val="2"/>
      </rPr>
      <t>1</t>
    </r>
  </si>
  <si>
    <r>
      <t>Arbeitnehmer:
innen</t>
    </r>
    <r>
      <rPr>
        <vertAlign val="superscript"/>
        <sz val="9"/>
        <color theme="1"/>
        <rFont val="Arial Narrow"/>
        <family val="2"/>
      </rPr>
      <t>2</t>
    </r>
  </si>
  <si>
    <t>natürliche Personen als Gesellschafter:
innen u. Ä., Nachlässe und Gesamtgut</t>
  </si>
  <si>
    <r>
      <t>darunter Schuldner:innen mit Wohnsitz außerhalb Hamburgs oder unbekannt</t>
    </r>
    <r>
      <rPr>
        <vertAlign val="superscript"/>
        <sz val="9"/>
        <color theme="1"/>
        <rFont val="Arial Narrow"/>
        <family val="2"/>
      </rPr>
      <t>2</t>
    </r>
  </si>
  <si>
    <r>
      <rPr>
        <vertAlign val="superscript"/>
        <sz val="8"/>
        <color theme="1"/>
        <rFont val="Arial Narrow"/>
        <family val="2"/>
      </rPr>
      <t>2</t>
    </r>
    <r>
      <rPr>
        <sz val="8"/>
        <color theme="1"/>
        <rFont val="Arial Narrow"/>
        <family val="2"/>
      </rPr>
      <t xml:space="preserve">  Schuldner:innen mit Wohnsitz in Deutschland, aber außerhalb Hamburgs, außerhalb Deutschlands oder unbekannt</t>
    </r>
  </si>
  <si>
    <r>
      <t>außerhalb Hamburgs oder unbekannt</t>
    </r>
    <r>
      <rPr>
        <vertAlign val="superscript"/>
        <sz val="9"/>
        <color theme="1"/>
        <rFont val="Arial Narrow"/>
        <family val="2"/>
      </rPr>
      <t>3</t>
    </r>
  </si>
  <si>
    <r>
      <rPr>
        <vertAlign val="superscript"/>
        <sz val="8"/>
        <color theme="1"/>
        <rFont val="Arial Narrow"/>
        <family val="2"/>
      </rPr>
      <t>5</t>
    </r>
    <r>
      <rPr>
        <sz val="8"/>
        <color theme="1"/>
        <rFont val="Arial Narrow"/>
        <family val="2"/>
      </rPr>
      <t xml:space="preserve">  Schuldner:innen mit Sitz in Deutschland, aber außerhalb Hamburgs, außerhalb Deutschlands oder unbekannt</t>
    </r>
  </si>
  <si>
    <r>
      <rPr>
        <vertAlign val="superscript"/>
        <sz val="8"/>
        <color theme="1"/>
        <rFont val="Arial Narrow"/>
        <family val="2"/>
      </rPr>
      <t>3</t>
    </r>
    <r>
      <rPr>
        <sz val="8"/>
        <color theme="1"/>
        <rFont val="Arial Narrow"/>
        <family val="2"/>
      </rPr>
      <t xml:space="preserve">  Schuldner:innen mit Sitz in Deutschland, aber außerhalb Hamburgs, außerhalb Deutschlands oder unbekannt</t>
    </r>
  </si>
  <si>
    <r>
      <t>darunter 
Schuldner:innen mit 
Sitz außerhalb
Hamburgs oder
unbekannt</t>
    </r>
    <r>
      <rPr>
        <vertAlign val="superscript"/>
        <sz val="9"/>
        <color theme="1"/>
        <rFont val="Arial Narrow"/>
        <family val="2"/>
      </rPr>
      <t>5</t>
    </r>
  </si>
  <si>
    <t>Herausgegeben von:</t>
  </si>
  <si>
    <r>
      <rPr>
        <vertAlign val="superscript"/>
        <sz val="8"/>
        <color theme="1"/>
        <rFont val="Arial Narrow"/>
        <family val="2"/>
      </rPr>
      <t>1</t>
    </r>
    <r>
      <rPr>
        <sz val="8"/>
        <color theme="1"/>
        <rFont val="Arial Narrow"/>
        <family val="2"/>
      </rPr>
      <t xml:space="preserve">  WZ 2008-Bereiche H und J</t>
    </r>
  </si>
  <si>
    <r>
      <rPr>
        <vertAlign val="superscript"/>
        <sz val="8"/>
        <color theme="1"/>
        <rFont val="Arial Narrow"/>
        <family val="2"/>
      </rPr>
      <t>2</t>
    </r>
    <r>
      <rPr>
        <sz val="8"/>
        <color theme="1"/>
        <rFont val="Arial Narrow"/>
        <family val="2"/>
      </rPr>
      <t xml:space="preserve">  WZ 2008-Bereiche K, M, N, S</t>
    </r>
  </si>
  <si>
    <r>
      <t>Einwohner:innen</t>
    </r>
    <r>
      <rPr>
        <b/>
        <vertAlign val="superscript"/>
        <sz val="10"/>
        <color theme="1"/>
        <rFont val="Arial"/>
        <family val="2"/>
      </rPr>
      <t>2</t>
    </r>
  </si>
  <si>
    <t>Hilfstabelle</t>
  </si>
  <si>
    <t>zu Tabelle 6: Einwohnerzahlen aus dem Hamburger Melderegister</t>
  </si>
  <si>
    <t>Verfahrensart
Höhe der Forderungen
Alter des Unternehmens
Zahl der Arbeitnehmer:innen</t>
  </si>
  <si>
    <t>Kennziffer: D III 1 - j 25 HH</t>
  </si>
  <si>
    <t>Insolvenzen in Hamburg 2025</t>
  </si>
  <si>
    <t>Herausgegeben am: 2. März 2026</t>
  </si>
  <si>
    <t xml:space="preserve">© Statistisches Amt für Hamburg und Schleswig-Holstein, Hamburg 2026
Auszugsweise Vervielfältigung und Verbreitung mit Quellenangabe gestattet.         </t>
  </si>
  <si>
    <t>Insolvenzen in Hamburg 2025 nach Wirtschaftsabschnitten und Rechtsformen</t>
  </si>
  <si>
    <t>Insolvenzen in Hamburg 2025 nach Art der Verfahren, Höhe der voraussichtlichen Forderungen,
Alter der Unternehmen und Zahl der Arbeitnehmer:innen</t>
  </si>
  <si>
    <t>Unternehmensinsolvenzen in Hamburg 2025 nach Wirtschaftszweigen</t>
  </si>
  <si>
    <t>Unternehmensinsolvenzen in Hamburg 2025 nach Sitz der Schuldner:innen</t>
  </si>
  <si>
    <t>Unternehmensinsolvenzen ausgewählter Wirtschaftszweige und Rechtsformen
in Hamburg 2025 nach Bezirken</t>
  </si>
  <si>
    <t>Verbraucherinsolvenzen in Hamburg 2025 nach Wohnsitz der Schuldner:innen</t>
  </si>
  <si>
    <t>Insolvenzen übriger Schuldner:innen in Hamburg 2025 nach Personengruppen und Bezirken</t>
  </si>
  <si>
    <t>Insolvenzen in Hamburg 2025 nach Monaten</t>
  </si>
  <si>
    <t>Insolvenzen, Arbeitnehmer:innen und voraussichtliche Forderungen in Hamburg 1999 - 2025</t>
  </si>
  <si>
    <t>Unternehmensinsolvenzen in Hamburg 1999 - 2025 nach Wirtschaftszweigen</t>
  </si>
  <si>
    <t>Anzahl der Unternehmensinsolvenzen in Hamburg 2025 nach Wirtschaftszweigen</t>
  </si>
  <si>
    <t>Anzahl der Unternehmensinsolvenzen in Hamburg 2025 nach Rechtsformen</t>
  </si>
  <si>
    <t>Anzahl der Unternehmensinsolvenzen sowie durchschnittliche voraussichtliche Forderungen je Unternehmen in Hamburg 2025 nach Eröffnungsgrund</t>
  </si>
  <si>
    <t>Anzahl der Unternehmensinsolvenzen sowie durchschnittliche voraussichtliche Forderungen je Unternehmen in Hamburg 2025 nach Antragsteller:innen</t>
  </si>
  <si>
    <t>Anzahl der Insolvenzen in Hamburg 1999 bis 2025</t>
  </si>
  <si>
    <t>1. Insolvenzen in Hamburg 2025 nach Wirtschaftsabschnitten und Rechtsformen</t>
  </si>
  <si>
    <t>2. Insolvenzen in Hamburg 2025 nach Art der Verfahren, Höhe der voraussichtlichen
Forderungen, Alter der Unternehmen und Zahl der Arbeitnehmer:innen</t>
  </si>
  <si>
    <t>3. Unternehmensinsolvenzen in Hamburg 2025 nach Wirtschaftszweigen</t>
  </si>
  <si>
    <t>noch 3. Unternehmensinsolvenzen in Hamburg 2025 nach Wirtschaftszweigen</t>
  </si>
  <si>
    <t>4. Unternehmensinsolvenzen in Hamburg 2025 nach Sitz der Schuldner:innen</t>
  </si>
  <si>
    <t>5. Unternehmensinsolvenzen ausgewählter Wirtschaftszweige und Rechtsformen 
 in Hamburg 2025 nach Bezirken</t>
  </si>
  <si>
    <t>7. Insolvenzen übriger Schuldner:innen in Hamburg 2025 nach Personengruppen und Bezirken</t>
  </si>
  <si>
    <t>8. Insolvenzen in Hamburg 2025 nach Monaten</t>
  </si>
  <si>
    <t>9. Insolvenzen, Arbeitnehmer:innen und voraussichtliche Forderungen in Hamburg 1999 - 2025</t>
  </si>
  <si>
    <t>10. Unternehmensinsolvenzen in Hamburg 1999 - 2025 nach Wirtschaftszweigen</t>
  </si>
  <si>
    <r>
      <rPr>
        <b/>
        <sz val="10"/>
        <rFont val="Arial"/>
        <family val="2"/>
      </rPr>
      <t>Zu Abbildung 3: Anzahl der Unternehmensinsolvenzen</t>
    </r>
    <r>
      <rPr>
        <b/>
        <vertAlign val="superscript"/>
        <sz val="10"/>
        <rFont val="Arial"/>
        <family val="2"/>
      </rPr>
      <t>1</t>
    </r>
    <r>
      <rPr>
        <b/>
        <sz val="10"/>
        <rFont val="Arial"/>
        <family val="2"/>
      </rPr>
      <t xml:space="preserve"> in Hamburg 2025 nach Eröffnungsgrund </t>
    </r>
    <r>
      <rPr>
        <sz val="10"/>
        <rFont val="Arial"/>
        <family val="2"/>
      </rPr>
      <t>(Auszug aus StatSpez-Tabelle 8)</t>
    </r>
  </si>
  <si>
    <r>
      <rPr>
        <b/>
        <sz val="10"/>
        <rFont val="Arial"/>
        <family val="2"/>
      </rPr>
      <t>Zu Abbildung 4: Anzahl der Unternehmensinsolvenzen</t>
    </r>
    <r>
      <rPr>
        <b/>
        <vertAlign val="superscript"/>
        <sz val="10"/>
        <rFont val="Arial"/>
        <family val="2"/>
      </rPr>
      <t>1</t>
    </r>
    <r>
      <rPr>
        <b/>
        <sz val="10"/>
        <rFont val="Arial"/>
        <family val="2"/>
      </rPr>
      <t xml:space="preserve"> in Hamburg 2025 nach Antragsteller:innen </t>
    </r>
    <r>
      <rPr>
        <sz val="10"/>
        <rFont val="Arial"/>
        <family val="2"/>
      </rPr>
      <t>(Auszug aus StatSpez-Tabelle 8)</t>
    </r>
  </si>
  <si>
    <t>Abbildung 5: Anzahl der Insolvenzen in Hamburg 1999 bis 2025</t>
  </si>
  <si>
    <t>Abbildung 2: Anzahl der Unternehmensinsolvenzen in Hamburg 2025 nach Rechtsformen</t>
  </si>
  <si>
    <t>Abbildung 3: Anzahl der Unternehmensinsolvenzen sowie durchschnittliche voraussichtliche Forderungen je Unternehmen in Hamburg 2025 nach Eröffnungsgrund</t>
  </si>
  <si>
    <t>Abbildung 4: Anzahl der Unternehmensinsolvenzen sowie durchschnittliche voraussichtliche Forderungen je Unternehmen in Hamburg 2025 nach Antragsteller:innen</t>
  </si>
  <si>
    <t>Bezirke ingesamt</t>
  </si>
  <si>
    <r>
      <t>1</t>
    </r>
    <r>
      <rPr>
        <sz val="8"/>
        <color theme="1"/>
        <rFont val="Arial Narrow"/>
        <family val="2"/>
      </rPr>
      <t xml:space="preserve">  Klassifikation der Wirtschaftszweige WZ 2008</t>
    </r>
  </si>
  <si>
    <r>
      <t>2</t>
    </r>
    <r>
      <rPr>
        <sz val="8"/>
        <color theme="1"/>
        <rFont val="Arial Narrow"/>
        <family val="2"/>
      </rPr>
      <t xml:space="preserve">  ohne Kfz-Handel</t>
    </r>
  </si>
  <si>
    <r>
      <t>3</t>
    </r>
    <r>
      <rPr>
        <sz val="8"/>
        <color theme="1"/>
        <rFont val="Arial Narrow"/>
        <family val="2"/>
      </rPr>
      <t xml:space="preserve">  einschließlich freiberufliche, wissenschaftliche und technische Dienstleistungen, sonstige wirtschaftliche Dienstleistungen sowie Kunst, Unterhaltung und Erholung</t>
    </r>
  </si>
  <si>
    <r>
      <t>Abbildung 1: Anzahl der Unternehmensinsolvenzen in Hamburg 2025 nach Wirtschaftszweigen</t>
    </r>
    <r>
      <rPr>
        <b/>
        <vertAlign val="superscript"/>
        <sz val="10"/>
        <color theme="1"/>
        <rFont val="Arial"/>
        <family val="2"/>
      </rPr>
      <t>1</t>
    </r>
  </si>
  <si>
    <r>
      <t>6. Verbraucherinsolvenzen</t>
    </r>
    <r>
      <rPr>
        <b/>
        <vertAlign val="superscript"/>
        <sz val="10"/>
        <color theme="1"/>
        <rFont val="Arial"/>
        <family val="2"/>
      </rPr>
      <t>1</t>
    </r>
    <r>
      <rPr>
        <b/>
        <sz val="10"/>
        <color theme="1"/>
        <rFont val="Arial"/>
        <family val="2"/>
      </rPr>
      <t xml:space="preserve"> in Hamburg 2025 nach Wohnsitz der Schuldner:innen</t>
    </r>
  </si>
  <si>
    <r>
      <t>Verbraucher-
insolvenzen 
pro 100 000 Einwohner: innen</t>
    </r>
    <r>
      <rPr>
        <vertAlign val="superscript"/>
        <sz val="9"/>
        <color theme="1"/>
        <rFont val="Arial Narrow"/>
        <family val="2"/>
      </rPr>
      <t>2</t>
    </r>
  </si>
  <si>
    <r>
      <t>Hamburg insgesamt</t>
    </r>
    <r>
      <rPr>
        <b/>
        <vertAlign val="superscript"/>
        <sz val="9"/>
        <color theme="1"/>
        <rFont val="Arial Narrow"/>
        <family val="2"/>
      </rPr>
      <t>3</t>
    </r>
  </si>
  <si>
    <r>
      <t>außerhalb Hamburgs
oder unbekannt</t>
    </r>
    <r>
      <rPr>
        <vertAlign val="superscript"/>
        <sz val="9"/>
        <color theme="1"/>
        <rFont val="Arial Narrow"/>
        <family val="2"/>
      </rPr>
      <t>4</t>
    </r>
  </si>
  <si>
    <r>
      <rPr>
        <vertAlign val="superscript"/>
        <sz val="8"/>
        <color theme="1"/>
        <rFont val="Arial Narrow"/>
        <family val="2"/>
      </rPr>
      <t>2</t>
    </r>
    <r>
      <rPr>
        <sz val="8"/>
        <color theme="1"/>
        <rFont val="Arial Narrow"/>
        <family val="2"/>
      </rPr>
      <t xml:space="preserve">  Einwohnerzahlen aus dem Hamburger Melderegister mit Stand 31.12.2024</t>
    </r>
  </si>
  <si>
    <r>
      <rPr>
        <vertAlign val="superscript"/>
        <sz val="8"/>
        <color theme="1"/>
        <rFont val="Arial Narrow"/>
        <family val="2"/>
      </rPr>
      <t>3</t>
    </r>
    <r>
      <rPr>
        <sz val="8"/>
        <color theme="1"/>
        <rFont val="Arial Narrow"/>
        <family val="2"/>
      </rPr>
      <t xml:space="preserve">  alle in Hamburg beantragten Insolvenzverfahren von Verbraucher:innen</t>
    </r>
  </si>
  <si>
    <r>
      <rPr>
        <vertAlign val="superscript"/>
        <sz val="8"/>
        <color theme="1"/>
        <rFont val="Arial Narrow"/>
        <family val="2"/>
      </rPr>
      <t>4</t>
    </r>
    <r>
      <rPr>
        <sz val="8"/>
        <color theme="1"/>
        <rFont val="Arial Narrow"/>
        <family val="2"/>
      </rPr>
      <t xml:space="preserve">  Schuldner:innen mit Wohnsitz in Deutschland, aber außerhalb Hamburgs, außerhalb Deutschlands oder unbekannt</t>
    </r>
  </si>
  <si>
    <t>Wirtschaftszweig (WZ 2008)</t>
  </si>
  <si>
    <r>
      <t>Groß- und Einzelhandel</t>
    </r>
    <r>
      <rPr>
        <vertAlign val="superscript"/>
        <sz val="9"/>
        <color theme="1"/>
        <rFont val="Arial Narrow"/>
        <family val="2"/>
      </rPr>
      <t>1</t>
    </r>
    <r>
      <rPr>
        <sz val="9"/>
        <color theme="1"/>
        <rFont val="Arial Narrow"/>
        <family val="2"/>
      </rPr>
      <t xml:space="preserve"> </t>
    </r>
  </si>
  <si>
    <r>
      <t>Grundstücks- und Wohnungswesen und sonstige Dienstleistungen</t>
    </r>
    <r>
      <rPr>
        <vertAlign val="superscript"/>
        <sz val="9"/>
        <color theme="1"/>
        <rFont val="Arial Narrow"/>
        <family val="2"/>
      </rPr>
      <t>2</t>
    </r>
  </si>
  <si>
    <r>
      <t>Verbraucher-insolvenzen</t>
    </r>
    <r>
      <rPr>
        <b/>
        <vertAlign val="superscript"/>
        <sz val="10"/>
        <color theme="1"/>
        <rFont val="Arial"/>
        <family val="2"/>
      </rPr>
      <t>1</t>
    </r>
  </si>
  <si>
    <r>
      <rPr>
        <vertAlign val="superscript"/>
        <sz val="8"/>
        <color theme="1"/>
        <rFont val="Arial"/>
        <family val="2"/>
      </rPr>
      <t>1</t>
    </r>
    <r>
      <rPr>
        <sz val="8"/>
        <color theme="1"/>
        <rFont val="Arial"/>
        <family val="2"/>
      </rPr>
      <t xml:space="preserve">  einschließlich Einzelunternehmen</t>
    </r>
  </si>
  <si>
    <r>
      <rPr>
        <vertAlign val="superscript"/>
        <sz val="8"/>
        <color theme="1"/>
        <rFont val="Arial"/>
        <family val="2"/>
      </rPr>
      <t>2</t>
    </r>
    <r>
      <rPr>
        <sz val="8"/>
        <color theme="1"/>
        <rFont val="Arial"/>
        <family val="2"/>
      </rPr>
      <t xml:space="preserve">  drohende Zahlungsunfähigkeit; Überschuldung; drohende Zahlungsunfähigkeit und Überschuldung</t>
    </r>
  </si>
  <si>
    <r>
      <rPr>
        <vertAlign val="superscript"/>
        <sz val="8"/>
        <rFont val="Arial"/>
        <family val="2"/>
      </rPr>
      <t>2</t>
    </r>
    <r>
      <rPr>
        <sz val="8"/>
        <rFont val="Arial"/>
        <family val="2"/>
      </rPr>
      <t xml:space="preserve">  Einwohnerzahlen aus dem Hamburger Melderegister mit Stand 31.12.2024</t>
    </r>
  </si>
  <si>
    <t xml:space="preserve"> Verbraucher-insolvenzen
pro 100 000 Einwohner:innen</t>
  </si>
  <si>
    <r>
      <rPr>
        <vertAlign val="superscript"/>
        <sz val="8"/>
        <color theme="1"/>
        <rFont val="Arial"/>
        <family val="2"/>
      </rPr>
      <t>1</t>
    </r>
    <r>
      <rPr>
        <sz val="8"/>
        <color theme="1"/>
        <rFont val="Arial"/>
        <family val="2"/>
      </rPr>
      <t xml:space="preserve">  Unter Verbraucherinsolvenzen sind bei "Insgesamt" auch Schuldner:innen mit Wohnsitz in Deutschland, aber
   außerhalb des Bundeslandes, außerhalb Deutschlands oder unbekannt enthalten (ohne ehem. selbstständig
   Tätige mit vereinfachtem Verfahren).</t>
    </r>
  </si>
  <si>
    <r>
      <rPr>
        <vertAlign val="superscript"/>
        <sz val="8"/>
        <color theme="1"/>
        <rFont val="Arial Narrow"/>
        <family val="2"/>
      </rPr>
      <t>2</t>
    </r>
    <r>
      <rPr>
        <sz val="8"/>
        <color theme="1"/>
        <rFont val="Arial Narrow"/>
        <family val="2"/>
      </rPr>
      <t xml:space="preserve">  einschließlich freiberufliche, wissenschaftliche und technische Dienstleistungen, sonstige wirtschaftliche Dienstleistungen 
   sowie Kunst, Unterhaltung und Erholung</t>
    </r>
  </si>
  <si>
    <t>Kreative, künstlerische
und unterhaltende Tätigkeiten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</si>
</sst>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0\ \ "/>
    <numFmt numFmtId="167" formatCode="\ @"/>
    <numFmt numFmtId="168" formatCode="0.0"/>
    <numFmt numFmtId="169" formatCode="##\ ###\ ##0"/>
    <numFmt numFmtId="170" formatCode="0#"/>
    <numFmt numFmtId="171" formatCode="\ 0.0"/>
    <numFmt numFmtId="172" formatCode="#\ ###\ ##0"/>
  </numFmts>
  <fonts count="66" x14ac:knownFonts="1">
    <font>
      <sz val="10"/>
      <color theme="1"/>
      <name val="Arial"/>
      <family val="2"/>
    </font>
    <font>
      <sz val="11"/>
      <color theme="1"/>
      <name val="Calibri"/>
      <family val="2"/>
      <scheme val="minor"/>
    </font>
    <font>
      <sz val="11"/>
      <color theme="1"/>
      <name val="Calibri"/>
      <family val="2"/>
      <scheme val="minor"/>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10"/>
      <name val="Arial"/>
      <family val="2"/>
    </font>
    <font>
      <u/>
      <sz val="10"/>
      <color theme="10"/>
      <name val="Arial"/>
      <family val="2"/>
    </font>
    <font>
      <sz val="8"/>
      <color theme="1"/>
      <name val="Arial Narrow"/>
      <family val="2"/>
    </font>
    <font>
      <sz val="8"/>
      <name val="Arial Narrow"/>
      <family val="2"/>
    </font>
    <font>
      <sz val="9"/>
      <name val="Arial Narrow"/>
      <family val="2"/>
    </font>
    <font>
      <vertAlign val="superscript"/>
      <sz val="9"/>
      <name val="Arial Narrow"/>
      <family val="2"/>
    </font>
    <font>
      <sz val="8"/>
      <name val="Arial"/>
      <family val="2"/>
    </font>
    <font>
      <sz val="9"/>
      <color theme="1"/>
      <name val="Arial Narrow"/>
      <family val="2"/>
    </font>
    <font>
      <b/>
      <sz val="9"/>
      <color theme="1"/>
      <name val="Arial Narrow"/>
      <family val="2"/>
    </font>
    <font>
      <b/>
      <sz val="10"/>
      <color theme="1"/>
      <name val="Arial Narrow"/>
      <family val="2"/>
    </font>
    <font>
      <vertAlign val="superscript"/>
      <sz val="9"/>
      <color theme="1"/>
      <name val="Arial Narrow"/>
      <family val="2"/>
    </font>
    <font>
      <b/>
      <sz val="9"/>
      <name val="Arial Narrow"/>
      <family val="2"/>
    </font>
    <font>
      <vertAlign val="superscript"/>
      <sz val="8"/>
      <color theme="1"/>
      <name val="Arial Narrow"/>
      <family val="2"/>
    </font>
    <font>
      <sz val="8"/>
      <color rgb="FFFF0000"/>
      <name val="Arial Narrow"/>
      <family val="2"/>
    </font>
    <font>
      <sz val="10"/>
      <color theme="1"/>
      <name val="Arial Narrow"/>
      <family val="2"/>
    </font>
    <font>
      <b/>
      <sz val="8"/>
      <color theme="1"/>
      <name val="Arial Narrow"/>
      <family val="2"/>
    </font>
    <font>
      <b/>
      <vertAlign val="superscript"/>
      <sz val="10"/>
      <name val="Arial"/>
      <family val="2"/>
    </font>
    <font>
      <b/>
      <vertAlign val="superscript"/>
      <sz val="9"/>
      <color theme="1"/>
      <name val="Arial Narrow"/>
      <family val="2"/>
    </font>
    <font>
      <vertAlign val="superscript"/>
      <sz val="10"/>
      <color theme="1"/>
      <name val="Arial"/>
      <family val="2"/>
    </font>
    <font>
      <vertAlign val="superscript"/>
      <sz val="9"/>
      <color theme="1"/>
      <name val="Arial"/>
      <family val="2"/>
    </font>
    <font>
      <sz val="10"/>
      <color rgb="FFFF0000"/>
      <name val="Arial"/>
      <family val="2"/>
    </font>
    <font>
      <sz val="30"/>
      <name val="Arial"/>
      <family val="2"/>
    </font>
    <font>
      <i/>
      <sz val="9"/>
      <name val="Arial"/>
      <family val="2"/>
    </font>
    <font>
      <sz val="18"/>
      <name val="Arial"/>
      <family val="2"/>
    </font>
    <font>
      <b/>
      <vertAlign val="superscript"/>
      <sz val="10"/>
      <color theme="1"/>
      <name val="Arial"/>
      <family val="2"/>
    </font>
    <font>
      <b/>
      <sz val="11"/>
      <color theme="1"/>
      <name val="Arial"/>
      <family val="2"/>
    </font>
    <font>
      <sz val="12"/>
      <color theme="1"/>
      <name val="Arial Narrow"/>
      <family val="2"/>
    </font>
    <font>
      <vertAlign val="superscript"/>
      <sz val="8"/>
      <color theme="1"/>
      <name val="Arial"/>
      <family val="2"/>
    </font>
    <font>
      <vertAlign val="superscript"/>
      <sz val="8"/>
      <name val="Arial"/>
      <family val="2"/>
    </font>
  </fonts>
  <fills count="37">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D9D9D9"/>
        <bgColor rgb="FFFFFFFF"/>
      </patternFill>
    </fill>
    <fill>
      <patternFill patternType="solid">
        <fgColor rgb="FFFFFFFF"/>
        <bgColor indexed="64"/>
      </patternFill>
    </fill>
    <fill>
      <patternFill patternType="solid">
        <fgColor theme="0" tint="-0.14999847407452621"/>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style="thin">
        <color rgb="FF1E4B7D"/>
      </left>
      <right/>
      <top/>
      <bottom style="thin">
        <color rgb="FF1E4B7D"/>
      </bottom>
      <diagonal/>
    </border>
    <border>
      <left style="thin">
        <color rgb="FF1E4B7D"/>
      </left>
      <right style="thin">
        <color rgb="FF1E4B7D"/>
      </right>
      <top style="thin">
        <color rgb="FF1E4B7D"/>
      </top>
      <bottom style="thin">
        <color rgb="FF001E4B"/>
      </bottom>
      <diagonal/>
    </border>
    <border>
      <left style="thin">
        <color rgb="FF1E4B7D"/>
      </left>
      <right/>
      <top style="thin">
        <color rgb="FF1E4B7D"/>
      </top>
      <bottom style="thin">
        <color rgb="FF001E4B"/>
      </bottom>
      <diagonal/>
    </border>
    <border>
      <left style="thin">
        <color rgb="FF1E4B7D"/>
      </left>
      <right style="thin">
        <color rgb="FF1E4B7D"/>
      </right>
      <top style="thin">
        <color rgb="FF001E4B"/>
      </top>
      <bottom style="thin">
        <color rgb="FF1E4B7D"/>
      </bottom>
      <diagonal/>
    </border>
    <border>
      <left style="thin">
        <color rgb="FF1E4B7D"/>
      </left>
      <right/>
      <top style="thin">
        <color rgb="FF001E4B"/>
      </top>
      <bottom style="thin">
        <color rgb="FF1E4B7D"/>
      </bottom>
      <diagonal/>
    </border>
    <border>
      <left/>
      <right/>
      <top style="thin">
        <color rgb="FF1E4B7D"/>
      </top>
      <bottom/>
      <diagonal/>
    </border>
    <border>
      <left style="thin">
        <color rgb="FF1E4B7D"/>
      </left>
      <right/>
      <top/>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s>
  <cellStyleXfs count="62">
    <xf numFmtId="0" fontId="0" fillId="0" borderId="0"/>
    <xf numFmtId="0" fontId="19" fillId="2" borderId="0" applyNumberFormat="0" applyBorder="0" applyAlignment="0" applyProtection="0"/>
    <xf numFmtId="0" fontId="20" fillId="0" borderId="0" applyNumberFormat="0" applyFill="0" applyBorder="0" applyAlignment="0" applyProtection="0"/>
    <xf numFmtId="165"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21" fillId="8"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35" fillId="32" borderId="0" applyNumberFormat="0" applyBorder="0" applyAlignment="0" applyProtection="0"/>
    <xf numFmtId="0" fontId="14" fillId="0" borderId="0" applyFill="0" applyBorder="0" applyAlignment="0"/>
    <xf numFmtId="0" fontId="15" fillId="0" borderId="0" applyFill="0" applyBorder="0" applyAlignment="0"/>
    <xf numFmtId="0" fontId="6" fillId="0" borderId="0" applyFill="0" applyAlignment="0"/>
    <xf numFmtId="0" fontId="36" fillId="0" borderId="0"/>
    <xf numFmtId="0" fontId="37" fillId="0" borderId="0"/>
    <xf numFmtId="0" fontId="6" fillId="0" borderId="0"/>
    <xf numFmtId="0" fontId="7" fillId="0" borderId="0"/>
    <xf numFmtId="0" fontId="6" fillId="0" borderId="0"/>
    <xf numFmtId="0" fontId="6" fillId="0" borderId="0"/>
    <xf numFmtId="0" fontId="38" fillId="0" borderId="0" applyNumberFormat="0" applyFill="0" applyBorder="0" applyAlignment="0" applyProtection="0"/>
    <xf numFmtId="0" fontId="7" fillId="0" borderId="0"/>
    <xf numFmtId="0" fontId="7" fillId="0" borderId="0"/>
    <xf numFmtId="0" fontId="2" fillId="0" borderId="0"/>
    <xf numFmtId="0" fontId="1" fillId="0" borderId="0"/>
    <xf numFmtId="0" fontId="6" fillId="0" borderId="0"/>
  </cellStyleXfs>
  <cellXfs count="321">
    <xf numFmtId="0" fontId="0" fillId="0" borderId="0" xfId="0"/>
    <xf numFmtId="0" fontId="7" fillId="0" borderId="0" xfId="0" quotePrefix="1" applyFont="1" applyAlignment="1">
      <alignment horizontal="left"/>
    </xf>
    <xf numFmtId="0" fontId="7" fillId="0" borderId="0" xfId="0" applyFont="1" applyAlignment="1">
      <alignment horizontal="left"/>
    </xf>
    <xf numFmtId="0" fontId="0" fillId="0" borderId="0" xfId="0"/>
    <xf numFmtId="0" fontId="0" fillId="0" borderId="0" xfId="0" applyAlignment="1"/>
    <xf numFmtId="0" fontId="0" fillId="0" borderId="0" xfId="0" applyAlignment="1">
      <alignment horizontal="left"/>
    </xf>
    <xf numFmtId="0" fontId="0" fillId="0" borderId="0" xfId="0" applyFont="1" applyAlignment="1">
      <alignment horizontal="left"/>
    </xf>
    <xf numFmtId="0" fontId="0" fillId="0" borderId="0" xfId="0" applyAlignment="1">
      <alignment horizontal="left" wrapText="1"/>
    </xf>
    <xf numFmtId="0" fontId="13" fillId="0" borderId="0" xfId="0" applyFont="1" applyAlignment="1">
      <alignment horizontal="left" wrapText="1"/>
    </xf>
    <xf numFmtId="0" fontId="13" fillId="0" borderId="0" xfId="0" applyFont="1" applyAlignment="1">
      <alignment horizontal="left"/>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12" fillId="0" borderId="0" xfId="0" applyFont="1" applyAlignment="1">
      <alignment horizontal="left"/>
    </xf>
    <xf numFmtId="0" fontId="41" fillId="0" borderId="0" xfId="0" applyFont="1" applyFill="1" applyBorder="1"/>
    <xf numFmtId="0" fontId="14" fillId="0" borderId="0" xfId="0" applyFont="1"/>
    <xf numFmtId="0" fontId="43" fillId="0" borderId="0" xfId="0" applyFont="1"/>
    <xf numFmtId="0" fontId="46" fillId="0" borderId="10" xfId="0" applyFont="1" applyBorder="1" applyAlignment="1">
      <alignment vertical="center" wrapText="1"/>
    </xf>
    <xf numFmtId="0" fontId="4" fillId="0" borderId="0" xfId="0" applyFont="1"/>
    <xf numFmtId="0" fontId="44" fillId="0" borderId="0" xfId="0" applyFont="1" applyAlignment="1">
      <alignment horizontal="left" vertical="center"/>
    </xf>
    <xf numFmtId="166" fontId="44" fillId="33" borderId="15" xfId="0" applyNumberFormat="1" applyFont="1" applyFill="1" applyBorder="1" applyAlignment="1">
      <alignment horizontal="center" vertical="center"/>
    </xf>
    <xf numFmtId="0" fontId="3" fillId="0" borderId="0" xfId="0" applyFont="1"/>
    <xf numFmtId="0" fontId="6" fillId="0" borderId="0" xfId="0" applyFont="1" applyAlignment="1">
      <alignment horizontal="left" wrapText="1"/>
    </xf>
    <xf numFmtId="0" fontId="0" fillId="0" borderId="0" xfId="0" applyAlignment="1">
      <alignment horizontal="left" wrapText="1"/>
    </xf>
    <xf numFmtId="0" fontId="16" fillId="0" borderId="0" xfId="0" applyFont="1" applyAlignment="1">
      <alignment horizontal="left"/>
    </xf>
    <xf numFmtId="0" fontId="7" fillId="0" borderId="0" xfId="0" applyFont="1" applyAlignment="1">
      <alignment horizontal="left" wrapText="1"/>
    </xf>
    <xf numFmtId="0" fontId="13" fillId="0" borderId="0" xfId="0" applyFont="1" applyAlignment="1">
      <alignment horizontal="left"/>
    </xf>
    <xf numFmtId="0" fontId="0" fillId="0" borderId="0" xfId="0" applyFont="1"/>
    <xf numFmtId="49" fontId="41" fillId="34" borderId="17" xfId="0" applyNumberFormat="1" applyFont="1" applyFill="1" applyBorder="1" applyAlignment="1">
      <alignment horizontal="center" vertical="center" wrapText="1"/>
    </xf>
    <xf numFmtId="49" fontId="41" fillId="34" borderId="14" xfId="0" applyNumberFormat="1" applyFont="1" applyFill="1" applyBorder="1" applyAlignment="1">
      <alignment horizontal="center" vertical="center" wrapText="1"/>
    </xf>
    <xf numFmtId="49" fontId="41" fillId="34" borderId="15" xfId="0" applyNumberFormat="1" applyFont="1" applyFill="1" applyBorder="1" applyAlignment="1">
      <alignment horizontal="center" vertical="center" wrapText="1"/>
    </xf>
    <xf numFmtId="49" fontId="41" fillId="34" borderId="25" xfId="0" applyNumberFormat="1" applyFont="1" applyFill="1" applyBorder="1" applyAlignment="1">
      <alignment horizontal="center" vertical="center" wrapText="1"/>
    </xf>
    <xf numFmtId="49" fontId="41" fillId="34" borderId="20" xfId="0" applyNumberFormat="1" applyFont="1" applyFill="1" applyBorder="1" applyAlignment="1">
      <alignment horizontal="center" vertical="center" wrapText="1"/>
    </xf>
    <xf numFmtId="0" fontId="41" fillId="33" borderId="14" xfId="0" applyFont="1" applyFill="1" applyBorder="1" applyAlignment="1">
      <alignment horizontal="center" vertical="center" wrapText="1"/>
    </xf>
    <xf numFmtId="0" fontId="44" fillId="33" borderId="14" xfId="0" applyFont="1" applyFill="1" applyBorder="1" applyAlignment="1">
      <alignment horizontal="center" vertical="center" wrapText="1"/>
    </xf>
    <xf numFmtId="0" fontId="44" fillId="33" borderId="15" xfId="0" applyFont="1" applyFill="1" applyBorder="1" applyAlignment="1">
      <alignment horizontal="center" vertical="center" wrapText="1"/>
    </xf>
    <xf numFmtId="166" fontId="44" fillId="33" borderId="14" xfId="0" applyNumberFormat="1" applyFont="1" applyFill="1" applyBorder="1" applyAlignment="1">
      <alignment horizontal="center" vertical="center"/>
    </xf>
    <xf numFmtId="0" fontId="51" fillId="0" borderId="0" xfId="0" applyFont="1"/>
    <xf numFmtId="0" fontId="44" fillId="0" borderId="0" xfId="0" applyFont="1"/>
    <xf numFmtId="0" fontId="39" fillId="0" borderId="0" xfId="0" applyFont="1"/>
    <xf numFmtId="0" fontId="50" fillId="0" borderId="0" xfId="0" applyFont="1" applyAlignment="1">
      <alignment vertical="center"/>
    </xf>
    <xf numFmtId="0" fontId="0" fillId="0" borderId="0" xfId="0" applyAlignment="1">
      <alignment wrapText="1"/>
    </xf>
    <xf numFmtId="169" fontId="0" fillId="0" borderId="0" xfId="0" applyNumberFormat="1"/>
    <xf numFmtId="0" fontId="44" fillId="0" borderId="0" xfId="0" applyFont="1" applyFill="1" applyAlignment="1">
      <alignment horizontal="left" vertical="center"/>
    </xf>
    <xf numFmtId="0" fontId="44" fillId="0" borderId="26" xfId="0" applyFont="1" applyFill="1" applyBorder="1" applyAlignment="1">
      <alignment vertical="center"/>
    </xf>
    <xf numFmtId="0" fontId="44" fillId="0" borderId="0" xfId="0" applyFont="1" applyFill="1" applyAlignment="1">
      <alignment vertical="center"/>
    </xf>
    <xf numFmtId="0" fontId="44" fillId="0" borderId="10" xfId="0" applyFont="1" applyFill="1" applyBorder="1" applyAlignment="1">
      <alignment horizontal="left" vertical="center"/>
    </xf>
    <xf numFmtId="0" fontId="39" fillId="0" borderId="0" xfId="0" applyFont="1" applyFill="1" applyAlignment="1">
      <alignment vertical="center"/>
    </xf>
    <xf numFmtId="0" fontId="44" fillId="0" borderId="26" xfId="0" applyFont="1" applyFill="1" applyBorder="1" applyAlignment="1">
      <alignment horizontal="right" vertical="center" indent="1"/>
    </xf>
    <xf numFmtId="0" fontId="44" fillId="0" borderId="0" xfId="0" applyFont="1" applyFill="1" applyAlignment="1">
      <alignment horizontal="right" vertical="center" indent="1"/>
    </xf>
    <xf numFmtId="171" fontId="44" fillId="0" borderId="0" xfId="0" applyNumberFormat="1" applyFont="1" applyFill="1" applyAlignment="1">
      <alignment horizontal="right" vertical="center" indent="1"/>
    </xf>
    <xf numFmtId="0" fontId="39" fillId="0" borderId="0" xfId="0" applyFont="1" applyFill="1"/>
    <xf numFmtId="171" fontId="44" fillId="0" borderId="0" xfId="0" applyNumberFormat="1" applyFont="1" applyFill="1" applyAlignment="1">
      <alignment vertical="center"/>
    </xf>
    <xf numFmtId="0" fontId="44" fillId="0" borderId="0" xfId="0" applyFont="1" applyFill="1"/>
    <xf numFmtId="0" fontId="44" fillId="0" borderId="26" xfId="0" applyFont="1" applyFill="1" applyBorder="1"/>
    <xf numFmtId="169" fontId="44" fillId="0" borderId="0" xfId="0" applyNumberFormat="1" applyFont="1" applyFill="1" applyAlignment="1">
      <alignment horizontal="right" vertical="center" indent="2"/>
    </xf>
    <xf numFmtId="0" fontId="44" fillId="0" borderId="0" xfId="0" applyFont="1" applyFill="1" applyAlignment="1">
      <alignment wrapText="1"/>
    </xf>
    <xf numFmtId="169" fontId="44" fillId="0" borderId="0" xfId="0" applyNumberFormat="1" applyFont="1" applyFill="1" applyAlignment="1">
      <alignment horizontal="right" indent="2"/>
    </xf>
    <xf numFmtId="169" fontId="44" fillId="0" borderId="26" xfId="0" applyNumberFormat="1" applyFont="1" applyFill="1" applyBorder="1" applyAlignment="1">
      <alignment horizontal="right" indent="2"/>
    </xf>
    <xf numFmtId="0" fontId="44" fillId="0" borderId="0" xfId="0" applyNumberFormat="1" applyFont="1" applyFill="1" applyAlignment="1">
      <alignment horizontal="left" vertical="center"/>
    </xf>
    <xf numFmtId="169" fontId="44" fillId="0" borderId="26" xfId="0" applyNumberFormat="1" applyFont="1" applyFill="1" applyBorder="1" applyAlignment="1">
      <alignment horizontal="right" vertical="center" indent="2"/>
    </xf>
    <xf numFmtId="49" fontId="41" fillId="34" borderId="25" xfId="0" applyNumberFormat="1" applyFont="1" applyFill="1" applyBorder="1" applyAlignment="1">
      <alignment horizontal="center" vertical="center" wrapText="1"/>
    </xf>
    <xf numFmtId="49" fontId="41" fillId="34" borderId="20" xfId="0" applyNumberFormat="1" applyFont="1" applyFill="1" applyBorder="1" applyAlignment="1">
      <alignment horizontal="center" vertical="center" wrapText="1"/>
    </xf>
    <xf numFmtId="0" fontId="6" fillId="0" borderId="0" xfId="0" applyFont="1"/>
    <xf numFmtId="0" fontId="45" fillId="0" borderId="0" xfId="0" applyFont="1" applyFill="1" applyAlignment="1">
      <alignment horizontal="left" vertical="top"/>
    </xf>
    <xf numFmtId="0" fontId="44" fillId="0" borderId="0" xfId="0" applyFont="1" applyFill="1" applyAlignment="1">
      <alignment horizontal="left" vertical="top"/>
    </xf>
    <xf numFmtId="0" fontId="44" fillId="0" borderId="0" xfId="0" applyFont="1" applyFill="1" applyAlignment="1">
      <alignment horizontal="left" vertical="top" wrapText="1"/>
    </xf>
    <xf numFmtId="0" fontId="44" fillId="0" borderId="10" xfId="0" applyFont="1" applyFill="1" applyBorder="1" applyAlignment="1">
      <alignment horizontal="left" vertical="top" wrapText="1"/>
    </xf>
    <xf numFmtId="0" fontId="45" fillId="0" borderId="0" xfId="0" applyFont="1" applyFill="1" applyAlignment="1">
      <alignment vertical="top"/>
    </xf>
    <xf numFmtId="0" fontId="44" fillId="0" borderId="0" xfId="0" applyFont="1" applyFill="1" applyAlignment="1">
      <alignment vertical="top"/>
    </xf>
    <xf numFmtId="0" fontId="44" fillId="0" borderId="23" xfId="0" applyFont="1" applyFill="1" applyBorder="1" applyAlignment="1">
      <alignment vertical="top"/>
    </xf>
    <xf numFmtId="0" fontId="44" fillId="0" borderId="0" xfId="0" applyFont="1" applyFill="1" applyAlignment="1">
      <alignment horizontal="right" vertical="top"/>
    </xf>
    <xf numFmtId="0" fontId="44" fillId="0" borderId="0" xfId="0" applyFont="1" applyFill="1" applyAlignment="1">
      <alignment horizontal="left" vertical="top" indent="1"/>
    </xf>
    <xf numFmtId="0" fontId="44" fillId="0" borderId="10" xfId="0" applyFont="1" applyFill="1" applyBorder="1" applyAlignment="1">
      <alignment vertical="top"/>
    </xf>
    <xf numFmtId="0" fontId="52" fillId="0" borderId="0" xfId="0" applyFont="1" applyFill="1" applyAlignment="1">
      <alignment horizontal="left" vertical="top"/>
    </xf>
    <xf numFmtId="0" fontId="52" fillId="0" borderId="0" xfId="0" applyFont="1" applyFill="1" applyAlignment="1">
      <alignment vertical="top" wrapText="1"/>
    </xf>
    <xf numFmtId="170" fontId="39" fillId="0" borderId="0" xfId="0" applyNumberFormat="1" applyFont="1" applyFill="1" applyAlignment="1">
      <alignment horizontal="left" vertical="top"/>
    </xf>
    <xf numFmtId="0" fontId="39" fillId="0" borderId="0" xfId="0" applyFont="1" applyFill="1" applyAlignment="1">
      <alignment vertical="top" wrapText="1"/>
    </xf>
    <xf numFmtId="0" fontId="39" fillId="0" borderId="0" xfId="0" applyFont="1" applyFill="1" applyAlignment="1">
      <alignment horizontal="left" vertical="top"/>
    </xf>
    <xf numFmtId="0" fontId="39" fillId="0" borderId="0" xfId="0" applyFont="1" applyFill="1" applyAlignment="1">
      <alignment horizontal="left" vertical="top" wrapText="1"/>
    </xf>
    <xf numFmtId="0" fontId="39" fillId="0" borderId="0" xfId="0" applyFont="1" applyFill="1" applyAlignment="1">
      <alignment vertical="top"/>
    </xf>
    <xf numFmtId="169" fontId="45" fillId="0" borderId="23" xfId="0" applyNumberFormat="1" applyFont="1" applyFill="1" applyBorder="1" applyAlignment="1">
      <alignment horizontal="right" vertical="top" indent="1"/>
    </xf>
    <xf numFmtId="169" fontId="45" fillId="0" borderId="0" xfId="0" applyNumberFormat="1" applyFont="1" applyFill="1" applyAlignment="1">
      <alignment horizontal="right" vertical="top" indent="1"/>
    </xf>
    <xf numFmtId="171" fontId="45" fillId="0" borderId="0" xfId="0" applyNumberFormat="1" applyFont="1" applyFill="1" applyAlignment="1">
      <alignment horizontal="right" vertical="top" indent="1"/>
    </xf>
    <xf numFmtId="169" fontId="44" fillId="0" borderId="23" xfId="0" applyNumberFormat="1" applyFont="1" applyFill="1" applyBorder="1" applyAlignment="1">
      <alignment horizontal="right" vertical="top" indent="1"/>
    </xf>
    <xf numFmtId="169" fontId="44" fillId="0" borderId="0" xfId="0" applyNumberFormat="1" applyFont="1" applyFill="1" applyAlignment="1">
      <alignment horizontal="right" vertical="top" indent="1"/>
    </xf>
    <xf numFmtId="171" fontId="44" fillId="0" borderId="0" xfId="0" applyNumberFormat="1" applyFont="1" applyFill="1" applyAlignment="1">
      <alignment horizontal="right" vertical="top" indent="1"/>
    </xf>
    <xf numFmtId="0" fontId="52" fillId="0" borderId="0" xfId="0" applyFont="1" applyFill="1" applyAlignment="1">
      <alignment horizontal="left" vertical="top" wrapText="1"/>
    </xf>
    <xf numFmtId="0" fontId="44" fillId="0" borderId="26" xfId="0" applyFont="1" applyFill="1" applyBorder="1" applyAlignment="1">
      <alignment vertical="top"/>
    </xf>
    <xf numFmtId="171" fontId="44" fillId="0" borderId="0" xfId="0" applyNumberFormat="1" applyFont="1" applyFill="1" applyAlignment="1">
      <alignment vertical="top"/>
    </xf>
    <xf numFmtId="0" fontId="39" fillId="0" borderId="10" xfId="0" applyFont="1" applyFill="1" applyBorder="1" applyAlignment="1">
      <alignment horizontal="left" vertical="top"/>
    </xf>
    <xf numFmtId="0" fontId="39" fillId="0" borderId="10" xfId="0" applyFont="1" applyFill="1" applyBorder="1" applyAlignment="1">
      <alignment vertical="top" wrapText="1"/>
    </xf>
    <xf numFmtId="169" fontId="44" fillId="0" borderId="17" xfId="0" applyNumberFormat="1" applyFont="1" applyFill="1" applyBorder="1" applyAlignment="1">
      <alignment horizontal="right" vertical="top" indent="1"/>
    </xf>
    <xf numFmtId="169" fontId="44" fillId="0" borderId="10" xfId="0" applyNumberFormat="1" applyFont="1" applyFill="1" applyBorder="1" applyAlignment="1">
      <alignment horizontal="right" vertical="top" indent="1"/>
    </xf>
    <xf numFmtId="171" fontId="44" fillId="0" borderId="10" xfId="0" applyNumberFormat="1" applyFont="1" applyFill="1" applyBorder="1" applyAlignment="1">
      <alignment horizontal="right" vertical="top" indent="1"/>
    </xf>
    <xf numFmtId="0" fontId="45" fillId="0" borderId="0" xfId="0" applyFont="1" applyFill="1" applyAlignment="1">
      <alignment vertical="top" wrapText="1"/>
    </xf>
    <xf numFmtId="0" fontId="44" fillId="0" borderId="0" xfId="0" applyFont="1" applyFill="1" applyAlignment="1">
      <alignment vertical="top" wrapText="1"/>
    </xf>
    <xf numFmtId="0" fontId="44" fillId="0" borderId="10" xfId="0" applyFont="1" applyFill="1" applyBorder="1" applyAlignment="1">
      <alignment vertical="top" wrapText="1"/>
    </xf>
    <xf numFmtId="0" fontId="44" fillId="0" borderId="0" xfId="0" applyFont="1" applyFill="1" applyAlignment="1">
      <alignment horizontal="left" vertical="top" wrapText="1" indent="1"/>
    </xf>
    <xf numFmtId="0" fontId="44" fillId="0" borderId="0" xfId="0" applyFont="1" applyAlignment="1">
      <alignment horizontal="left" vertical="top" indent="1"/>
    </xf>
    <xf numFmtId="0" fontId="39" fillId="0" borderId="0" xfId="0" applyFont="1" applyAlignment="1">
      <alignment vertical="top"/>
    </xf>
    <xf numFmtId="0" fontId="44" fillId="0" borderId="0" xfId="0" applyFont="1" applyAlignment="1">
      <alignment vertical="top"/>
    </xf>
    <xf numFmtId="0" fontId="39" fillId="0" borderId="0" xfId="0" applyFont="1" applyBorder="1" applyAlignment="1">
      <alignment vertical="top"/>
    </xf>
    <xf numFmtId="169" fontId="44" fillId="0" borderId="23" xfId="0" applyNumberFormat="1" applyFont="1" applyFill="1" applyBorder="1" applyAlignment="1">
      <alignment horizontal="right" vertical="top" indent="2"/>
    </xf>
    <xf numFmtId="169" fontId="44" fillId="0" borderId="0" xfId="0" applyNumberFormat="1" applyFont="1" applyFill="1" applyAlignment="1">
      <alignment horizontal="right" vertical="top" indent="2"/>
    </xf>
    <xf numFmtId="169" fontId="44" fillId="0" borderId="17" xfId="0" applyNumberFormat="1" applyFont="1" applyFill="1" applyBorder="1" applyAlignment="1">
      <alignment horizontal="right" vertical="top" indent="2"/>
    </xf>
    <xf numFmtId="169" fontId="44" fillId="0" borderId="10" xfId="0" applyNumberFormat="1" applyFont="1" applyFill="1" applyBorder="1" applyAlignment="1">
      <alignment horizontal="right" vertical="top" indent="2"/>
    </xf>
    <xf numFmtId="0" fontId="0" fillId="35" borderId="33" xfId="0" applyFill="1" applyBorder="1" applyAlignment="1">
      <alignment horizontal="right" indent="2"/>
    </xf>
    <xf numFmtId="172" fontId="0" fillId="35" borderId="34" xfId="0" applyNumberFormat="1" applyFill="1" applyBorder="1" applyAlignment="1">
      <alignment horizontal="right" indent="2"/>
    </xf>
    <xf numFmtId="172" fontId="0" fillId="35" borderId="0" xfId="0" applyNumberFormat="1" applyFill="1" applyBorder="1" applyAlignment="1">
      <alignment horizontal="right" indent="2"/>
    </xf>
    <xf numFmtId="0" fontId="0" fillId="35" borderId="35" xfId="0" applyFill="1" applyBorder="1" applyAlignment="1">
      <alignment horizontal="right" indent="2"/>
    </xf>
    <xf numFmtId="172" fontId="0" fillId="35" borderId="36" xfId="0" applyNumberFormat="1" applyFill="1" applyBorder="1" applyAlignment="1">
      <alignment horizontal="right" indent="2"/>
    </xf>
    <xf numFmtId="172" fontId="0" fillId="0" borderId="0" xfId="0" applyNumberFormat="1"/>
    <xf numFmtId="0" fontId="49" fillId="0" borderId="0" xfId="0" applyFont="1" applyAlignment="1">
      <alignment horizontal="left" vertical="center"/>
    </xf>
    <xf numFmtId="0" fontId="0" fillId="35" borderId="33" xfId="0" applyFill="1" applyBorder="1" applyAlignment="1">
      <alignment horizontal="right" vertical="center" indent="2"/>
    </xf>
    <xf numFmtId="172" fontId="0" fillId="35" borderId="34" xfId="0" applyNumberFormat="1" applyFill="1" applyBorder="1" applyAlignment="1">
      <alignment horizontal="right" vertical="center" indent="2"/>
    </xf>
    <xf numFmtId="172" fontId="0" fillId="35" borderId="0" xfId="0" applyNumberFormat="1" applyFill="1" applyAlignment="1">
      <alignment horizontal="right" vertical="center" indent="2"/>
    </xf>
    <xf numFmtId="0" fontId="0" fillId="35" borderId="35" xfId="0" applyFill="1" applyBorder="1" applyAlignment="1">
      <alignment horizontal="right" vertical="center" indent="2"/>
    </xf>
    <xf numFmtId="172" fontId="0" fillId="35" borderId="36" xfId="0" applyNumberFormat="1" applyFill="1" applyBorder="1" applyAlignment="1">
      <alignment horizontal="right" vertical="center" indent="2"/>
    </xf>
    <xf numFmtId="0" fontId="56" fillId="0" borderId="0" xfId="0" applyFont="1"/>
    <xf numFmtId="0" fontId="57" fillId="0" borderId="0" xfId="0" applyFont="1"/>
    <xf numFmtId="0" fontId="0" fillId="0" borderId="0" xfId="0" applyFill="1"/>
    <xf numFmtId="0" fontId="7" fillId="0" borderId="0" xfId="0" applyFont="1" applyFill="1" applyAlignment="1">
      <alignment vertical="top"/>
    </xf>
    <xf numFmtId="0" fontId="7" fillId="0" borderId="0" xfId="0" applyFont="1" applyFill="1" applyAlignment="1">
      <alignment vertical="top" wrapText="1"/>
    </xf>
    <xf numFmtId="0" fontId="50" fillId="0" borderId="0" xfId="0" applyFont="1" applyAlignment="1">
      <alignment vertical="center" wrapText="1"/>
    </xf>
    <xf numFmtId="0" fontId="0" fillId="35" borderId="27" xfId="0" applyFill="1" applyBorder="1" applyAlignment="1"/>
    <xf numFmtId="0" fontId="0" fillId="35" borderId="29" xfId="0" applyFill="1" applyBorder="1" applyAlignment="1">
      <alignment horizontal="right" indent="2"/>
    </xf>
    <xf numFmtId="0" fontId="0" fillId="35" borderId="37" xfId="0" applyFill="1" applyBorder="1" applyAlignment="1">
      <alignment wrapText="1"/>
    </xf>
    <xf numFmtId="0" fontId="0" fillId="35" borderId="31" xfId="0" applyFill="1" applyBorder="1" applyAlignment="1">
      <alignment wrapText="1"/>
    </xf>
    <xf numFmtId="0" fontId="0" fillId="35" borderId="27" xfId="0" applyFill="1" applyBorder="1" applyAlignment="1">
      <alignment horizontal="left" vertical="center"/>
    </xf>
    <xf numFmtId="0" fontId="0" fillId="35" borderId="31" xfId="0" applyFill="1" applyBorder="1" applyAlignment="1">
      <alignment horizontal="left" vertical="center" wrapText="1"/>
    </xf>
    <xf numFmtId="168" fontId="44" fillId="0" borderId="0" xfId="0" applyNumberFormat="1" applyFont="1" applyFill="1" applyAlignment="1">
      <alignment horizontal="right" vertical="top" indent="1"/>
    </xf>
    <xf numFmtId="0" fontId="51" fillId="0" borderId="0" xfId="0" applyFont="1" applyFill="1"/>
    <xf numFmtId="49" fontId="41" fillId="0" borderId="0" xfId="0" applyNumberFormat="1" applyFont="1" applyFill="1" applyBorder="1" applyAlignment="1">
      <alignment vertical="center" wrapText="1"/>
    </xf>
    <xf numFmtId="49" fontId="48" fillId="0" borderId="0" xfId="0" applyNumberFormat="1" applyFont="1" applyFill="1" applyBorder="1" applyAlignment="1">
      <alignment vertical="center" wrapText="1"/>
    </xf>
    <xf numFmtId="49" fontId="41" fillId="0" borderId="0" xfId="0" applyNumberFormat="1" applyFont="1" applyFill="1" applyBorder="1" applyAlignment="1">
      <alignment horizontal="center" vertical="center" wrapText="1"/>
    </xf>
    <xf numFmtId="49" fontId="41" fillId="34" borderId="25" xfId="0" applyNumberFormat="1" applyFont="1" applyFill="1" applyBorder="1" applyAlignment="1">
      <alignment horizontal="center" vertical="center" wrapText="1"/>
    </xf>
    <xf numFmtId="0" fontId="44" fillId="0" borderId="0" xfId="0" applyNumberFormat="1" applyFont="1" applyFill="1" applyAlignment="1">
      <alignment horizontal="center" vertical="top"/>
    </xf>
    <xf numFmtId="0" fontId="44" fillId="0" borderId="0" xfId="0" applyFont="1" applyFill="1" applyAlignment="1">
      <alignment horizontal="center" vertical="top"/>
    </xf>
    <xf numFmtId="0" fontId="6" fillId="0" borderId="0" xfId="52"/>
    <xf numFmtId="0" fontId="11" fillId="0" borderId="0" xfId="52" applyFont="1" applyAlignment="1">
      <alignment horizontal="center" wrapText="1"/>
    </xf>
    <xf numFmtId="0" fontId="8" fillId="0" borderId="0" xfId="52" applyFont="1" applyAlignment="1">
      <alignment horizontal="center"/>
    </xf>
    <xf numFmtId="49" fontId="58" fillId="0" borderId="0" xfId="52" applyNumberFormat="1" applyFont="1" applyAlignment="1"/>
    <xf numFmtId="0" fontId="7" fillId="0" borderId="0" xfId="52" applyFont="1"/>
    <xf numFmtId="0" fontId="10" fillId="0" borderId="0" xfId="52" applyFont="1"/>
    <xf numFmtId="0" fontId="9" fillId="0" borderId="0" xfId="52" applyFont="1"/>
    <xf numFmtId="0" fontId="9" fillId="0" borderId="0" xfId="52" applyFont="1" applyAlignment="1">
      <alignment horizontal="right"/>
    </xf>
    <xf numFmtId="0" fontId="1" fillId="0" borderId="0" xfId="60"/>
    <xf numFmtId="0" fontId="59" fillId="0" borderId="0" xfId="0" applyFont="1"/>
    <xf numFmtId="169" fontId="44" fillId="0" borderId="0" xfId="0" applyNumberFormat="1" applyFont="1" applyFill="1" applyBorder="1" applyAlignment="1">
      <alignment horizontal="right" vertical="top" indent="2"/>
    </xf>
    <xf numFmtId="0" fontId="7" fillId="0" borderId="0" xfId="0" applyFont="1"/>
    <xf numFmtId="0" fontId="44" fillId="0" borderId="0" xfId="61" applyFont="1" applyFill="1"/>
    <xf numFmtId="49" fontId="41" fillId="0" borderId="0" xfId="61" applyNumberFormat="1" applyFont="1" applyFill="1" applyBorder="1" applyAlignment="1">
      <alignment horizontal="center" vertical="center" wrapText="1"/>
    </xf>
    <xf numFmtId="0" fontId="6" fillId="0" borderId="0" xfId="61"/>
    <xf numFmtId="166" fontId="44" fillId="33" borderId="15" xfId="61" applyNumberFormat="1" applyFont="1" applyFill="1" applyBorder="1" applyAlignment="1">
      <alignment horizontal="center" vertical="center"/>
    </xf>
    <xf numFmtId="0" fontId="44" fillId="0" borderId="0" xfId="61" applyNumberFormat="1" applyFont="1" applyFill="1" applyAlignment="1">
      <alignment horizontal="left" vertical="center"/>
    </xf>
    <xf numFmtId="169" fontId="44" fillId="0" borderId="23" xfId="61" applyNumberFormat="1" applyFont="1" applyFill="1" applyBorder="1" applyAlignment="1">
      <alignment horizontal="right" vertical="top" indent="2"/>
    </xf>
    <xf numFmtId="169" fontId="44" fillId="0" borderId="0" xfId="61" applyNumberFormat="1" applyFont="1" applyFill="1" applyAlignment="1">
      <alignment horizontal="right" vertical="center" indent="2"/>
    </xf>
    <xf numFmtId="169" fontId="45" fillId="0" borderId="23" xfId="61" applyNumberFormat="1" applyFont="1" applyFill="1" applyBorder="1" applyAlignment="1">
      <alignment horizontal="right" vertical="top" indent="2"/>
    </xf>
    <xf numFmtId="169" fontId="45" fillId="0" borderId="0" xfId="61" applyNumberFormat="1" applyFont="1" applyFill="1" applyAlignment="1">
      <alignment horizontal="right" vertical="top" indent="2"/>
    </xf>
    <xf numFmtId="169" fontId="44" fillId="0" borderId="0" xfId="61" applyNumberFormat="1" applyFont="1" applyFill="1" applyAlignment="1">
      <alignment horizontal="right" vertical="top" indent="2"/>
    </xf>
    <xf numFmtId="169" fontId="44" fillId="0" borderId="17" xfId="61" applyNumberFormat="1" applyFont="1" applyFill="1" applyBorder="1" applyAlignment="1">
      <alignment horizontal="right" vertical="top" indent="2"/>
    </xf>
    <xf numFmtId="169" fontId="44" fillId="0" borderId="10" xfId="61" applyNumberFormat="1" applyFont="1" applyFill="1" applyBorder="1" applyAlignment="1">
      <alignment horizontal="right" vertical="top" indent="2"/>
    </xf>
    <xf numFmtId="0" fontId="39" fillId="0" borderId="0" xfId="61" applyFont="1"/>
    <xf numFmtId="0" fontId="39" fillId="0" borderId="0" xfId="61" applyFont="1" applyAlignment="1">
      <alignment vertical="top"/>
    </xf>
    <xf numFmtId="0" fontId="7" fillId="0" borderId="0" xfId="0" applyFont="1" applyFill="1" applyAlignment="1">
      <alignment horizontal="right" vertical="top"/>
    </xf>
    <xf numFmtId="0" fontId="7" fillId="0" borderId="0" xfId="0" applyFont="1" applyFill="1" applyAlignment="1">
      <alignment horizontal="right"/>
    </xf>
    <xf numFmtId="169" fontId="13" fillId="0" borderId="0" xfId="0" applyNumberFormat="1" applyFont="1" applyFill="1" applyAlignment="1">
      <alignment horizontal="right" vertical="top" indent="1"/>
    </xf>
    <xf numFmtId="169" fontId="45" fillId="0" borderId="0" xfId="61" applyNumberFormat="1" applyFont="1" applyFill="1" applyBorder="1" applyAlignment="1">
      <alignment horizontal="right" vertical="top" indent="2"/>
    </xf>
    <xf numFmtId="0" fontId="45" fillId="0" borderId="0" xfId="61" applyNumberFormat="1" applyFont="1" applyFill="1" applyAlignment="1">
      <alignment horizontal="left" vertical="top"/>
    </xf>
    <xf numFmtId="0" fontId="44" fillId="0" borderId="0" xfId="61" applyNumberFormat="1" applyFont="1" applyFill="1" applyAlignment="1">
      <alignment horizontal="left" vertical="top"/>
    </xf>
    <xf numFmtId="0" fontId="44" fillId="0" borderId="10" xfId="61" applyNumberFormat="1" applyFont="1" applyFill="1" applyBorder="1" applyAlignment="1">
      <alignment horizontal="left" vertical="top"/>
    </xf>
    <xf numFmtId="0" fontId="45" fillId="0" borderId="0" xfId="61" applyNumberFormat="1" applyFont="1" applyFill="1" applyAlignment="1">
      <alignment horizontal="left" vertical="top" wrapText="1"/>
    </xf>
    <xf numFmtId="169" fontId="44" fillId="0" borderId="26" xfId="0" applyNumberFormat="1" applyFont="1" applyFill="1" applyBorder="1" applyAlignment="1">
      <alignment horizontal="right" vertical="center" indent="1"/>
    </xf>
    <xf numFmtId="169" fontId="44" fillId="0" borderId="0" xfId="0" applyNumberFormat="1" applyFont="1" applyFill="1" applyAlignment="1">
      <alignment horizontal="right" vertical="center" indent="1"/>
    </xf>
    <xf numFmtId="0" fontId="44" fillId="33" borderId="14" xfId="61" applyFont="1" applyFill="1" applyBorder="1" applyAlignment="1">
      <alignment horizontal="center" vertical="center" wrapText="1"/>
    </xf>
    <xf numFmtId="0" fontId="44" fillId="33" borderId="14" xfId="61" applyFont="1" applyFill="1" applyBorder="1" applyAlignment="1">
      <alignment horizontal="center" vertical="center"/>
    </xf>
    <xf numFmtId="0" fontId="7" fillId="0" borderId="0" xfId="0" applyFont="1" applyAlignment="1">
      <alignment vertical="top"/>
    </xf>
    <xf numFmtId="0" fontId="12" fillId="0" borderId="0" xfId="0" applyFont="1" applyFill="1" applyAlignment="1">
      <alignment horizontal="right" vertical="top"/>
    </xf>
    <xf numFmtId="0" fontId="12" fillId="0" borderId="0" xfId="0" applyFont="1" applyFill="1" applyAlignment="1">
      <alignment vertical="top"/>
    </xf>
    <xf numFmtId="0" fontId="7" fillId="0" borderId="0" xfId="0" applyFont="1" applyFill="1"/>
    <xf numFmtId="0" fontId="40" fillId="0" borderId="0" xfId="0" applyFont="1" applyAlignment="1">
      <alignment vertical="top" wrapText="1"/>
    </xf>
    <xf numFmtId="169" fontId="44" fillId="0" borderId="0" xfId="0" applyNumberFormat="1" applyFont="1"/>
    <xf numFmtId="0" fontId="0" fillId="0" borderId="22" xfId="0" applyBorder="1"/>
    <xf numFmtId="169" fontId="44" fillId="0" borderId="22" xfId="0" applyNumberFormat="1" applyFont="1" applyFill="1" applyBorder="1" applyAlignment="1">
      <alignment horizontal="right" vertical="top" indent="1"/>
    </xf>
    <xf numFmtId="0" fontId="62" fillId="0" borderId="0" xfId="0" applyFont="1"/>
    <xf numFmtId="0" fontId="13" fillId="0" borderId="0" xfId="0" applyFont="1"/>
    <xf numFmtId="0" fontId="13" fillId="33" borderId="27" xfId="53" applyFont="1" applyFill="1" applyBorder="1" applyAlignment="1">
      <alignment horizontal="center" vertical="center" wrapText="1"/>
    </xf>
    <xf numFmtId="0" fontId="13" fillId="33" borderId="28" xfId="53" applyFont="1" applyFill="1" applyBorder="1" applyAlignment="1">
      <alignment horizontal="center" vertical="center" wrapText="1"/>
    </xf>
    <xf numFmtId="0" fontId="13" fillId="33" borderId="34" xfId="53" applyFont="1" applyFill="1" applyBorder="1" applyAlignment="1">
      <alignment horizontal="center" vertical="center" wrapText="1"/>
    </xf>
    <xf numFmtId="0" fontId="6" fillId="0" borderId="37" xfId="0" applyFont="1" applyBorder="1" applyAlignment="1">
      <alignment vertical="top"/>
    </xf>
    <xf numFmtId="0" fontId="13" fillId="0" borderId="37" xfId="0" applyFont="1" applyBorder="1" applyAlignment="1">
      <alignment horizontal="left" vertical="top" wrapText="1"/>
    </xf>
    <xf numFmtId="0" fontId="6" fillId="0" borderId="31" xfId="0" applyFont="1" applyBorder="1" applyAlignment="1">
      <alignment vertical="top"/>
    </xf>
    <xf numFmtId="0" fontId="0" fillId="36" borderId="29" xfId="0" applyFont="1" applyFill="1" applyBorder="1" applyAlignment="1">
      <alignment horizontal="center" vertical="center" wrapText="1"/>
    </xf>
    <xf numFmtId="0" fontId="0" fillId="36" borderId="30" xfId="0" applyFill="1" applyBorder="1" applyAlignment="1">
      <alignment horizontal="center" vertical="center" wrapText="1"/>
    </xf>
    <xf numFmtId="0" fontId="0" fillId="36" borderId="30" xfId="0" applyFont="1" applyFill="1" applyBorder="1" applyAlignment="1">
      <alignment horizontal="center" vertical="center" wrapText="1"/>
    </xf>
    <xf numFmtId="2" fontId="13" fillId="0" borderId="0" xfId="0" applyNumberFormat="1" applyFont="1" applyAlignment="1">
      <alignment horizontal="right" vertical="top" indent="1"/>
    </xf>
    <xf numFmtId="2" fontId="0" fillId="0" borderId="0" xfId="0" applyNumberFormat="1" applyFont="1" applyAlignment="1">
      <alignment horizontal="right" vertical="top" indent="1"/>
    </xf>
    <xf numFmtId="2" fontId="0" fillId="0" borderId="36" xfId="0" applyNumberFormat="1" applyFont="1" applyBorder="1" applyAlignment="1">
      <alignment horizontal="right" vertical="top" indent="1"/>
    </xf>
    <xf numFmtId="0" fontId="41" fillId="0" borderId="10" xfId="0" applyNumberFormat="1" applyFont="1" applyFill="1" applyBorder="1" applyAlignment="1">
      <alignment horizontal="center" vertical="top"/>
    </xf>
    <xf numFmtId="169" fontId="13" fillId="0" borderId="10" xfId="0" applyNumberFormat="1" applyFont="1" applyFill="1" applyBorder="1" applyAlignment="1">
      <alignment horizontal="right" vertical="top" indent="1"/>
    </xf>
    <xf numFmtId="169" fontId="13" fillId="0" borderId="0" xfId="0" applyNumberFormat="1" applyFont="1" applyAlignment="1">
      <alignment horizontal="right" vertical="top" indent="1"/>
    </xf>
    <xf numFmtId="169" fontId="0" fillId="0" borderId="0" xfId="0" applyNumberFormat="1" applyFont="1" applyAlignment="1">
      <alignment horizontal="right" vertical="top" indent="1"/>
    </xf>
    <xf numFmtId="169" fontId="0" fillId="0" borderId="36" xfId="0" applyNumberFormat="1" applyFont="1" applyBorder="1" applyAlignment="1">
      <alignment horizontal="right" vertical="top" indent="1"/>
    </xf>
    <xf numFmtId="169" fontId="0" fillId="0" borderId="35" xfId="0" applyNumberFormat="1" applyFont="1" applyBorder="1" applyAlignment="1">
      <alignment horizontal="right" vertical="top" indent="1"/>
    </xf>
    <xf numFmtId="0" fontId="13" fillId="0" borderId="37" xfId="0" applyFont="1" applyBorder="1" applyAlignment="1">
      <alignment horizontal="left" vertical="top" wrapText="1" indent="1"/>
    </xf>
    <xf numFmtId="0" fontId="44" fillId="33" borderId="14" xfId="0" applyFont="1" applyFill="1" applyBorder="1" applyAlignment="1">
      <alignment horizontal="center" vertical="center" wrapText="1"/>
    </xf>
    <xf numFmtId="0" fontId="44" fillId="33" borderId="15" xfId="0" applyFont="1" applyFill="1" applyBorder="1" applyAlignment="1">
      <alignment horizontal="center" vertical="center" wrapText="1"/>
    </xf>
    <xf numFmtId="0" fontId="49" fillId="0" borderId="0" xfId="0" applyFont="1" applyFill="1" applyAlignment="1">
      <alignment horizontal="left" vertical="center"/>
    </xf>
    <xf numFmtId="49" fontId="44" fillId="0" borderId="0" xfId="0" applyNumberFormat="1" applyFont="1" applyFill="1" applyBorder="1" applyAlignment="1">
      <alignment horizontal="center" vertical="center" wrapText="1"/>
    </xf>
    <xf numFmtId="49" fontId="44" fillId="34" borderId="25" xfId="0" applyNumberFormat="1" applyFont="1" applyFill="1" applyBorder="1" applyAlignment="1">
      <alignment horizontal="center" vertical="center" wrapText="1"/>
    </xf>
    <xf numFmtId="49" fontId="44" fillId="34" borderId="17" xfId="0" applyNumberFormat="1" applyFont="1" applyFill="1" applyBorder="1" applyAlignment="1">
      <alignment horizontal="center" vertical="center" wrapText="1"/>
    </xf>
    <xf numFmtId="0" fontId="44" fillId="0" borderId="0" xfId="0" applyFont="1" applyAlignment="1">
      <alignment horizontal="left" vertical="top" wrapText="1" indent="1"/>
    </xf>
    <xf numFmtId="0" fontId="44" fillId="0" borderId="10" xfId="0" applyFont="1" applyFill="1" applyBorder="1" applyAlignment="1">
      <alignment horizontal="center" vertical="top"/>
    </xf>
    <xf numFmtId="0" fontId="44" fillId="0" borderId="0" xfId="0" applyFont="1" applyFill="1" applyBorder="1" applyAlignment="1">
      <alignment horizontal="center" vertical="top"/>
    </xf>
    <xf numFmtId="2" fontId="13" fillId="0" borderId="0" xfId="0" applyNumberFormat="1" applyFont="1" applyFill="1" applyAlignment="1">
      <alignment horizontal="right" vertical="top" indent="1"/>
    </xf>
    <xf numFmtId="0" fontId="9" fillId="0" borderId="0" xfId="52" applyFont="1" applyAlignment="1">
      <alignment horizontal="right"/>
    </xf>
    <xf numFmtId="0" fontId="60" fillId="0" borderId="0" xfId="0" applyFont="1" applyAlignment="1">
      <alignment horizontal="right"/>
    </xf>
    <xf numFmtId="0" fontId="17" fillId="0" borderId="0" xfId="60" applyFont="1"/>
    <xf numFmtId="0" fontId="17" fillId="0" borderId="0" xfId="60" applyFont="1" applyAlignment="1"/>
    <xf numFmtId="0" fontId="60" fillId="0" borderId="0" xfId="52" applyFont="1" applyAlignment="1">
      <alignment horizontal="right" vertical="center"/>
    </xf>
    <xf numFmtId="0" fontId="9" fillId="0" borderId="0" xfId="0" applyFont="1" applyAlignment="1">
      <alignment horizontal="right" vertical="center"/>
    </xf>
    <xf numFmtId="0" fontId="58" fillId="0" borderId="0" xfId="52" applyFont="1" applyAlignment="1">
      <alignment horizontal="right"/>
    </xf>
    <xf numFmtId="0" fontId="0" fillId="0" borderId="0" xfId="0" applyFont="1" applyAlignment="1">
      <alignment horizontal="left" vertical="top" wrapText="1"/>
    </xf>
    <xf numFmtId="0" fontId="13"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0" fillId="0" borderId="0" xfId="0" applyFont="1" applyAlignment="1">
      <alignment horizontal="left" wrapText="1"/>
    </xf>
    <xf numFmtId="0" fontId="7" fillId="0" borderId="0" xfId="0" applyFont="1" applyAlignment="1">
      <alignment horizontal="left" vertical="top" wrapText="1"/>
    </xf>
    <xf numFmtId="0" fontId="7" fillId="0" borderId="0" xfId="56" applyFont="1" applyAlignment="1">
      <alignment horizontal="left" wrapText="1"/>
    </xf>
    <xf numFmtId="0" fontId="7" fillId="0" borderId="0" xfId="0" applyFont="1" applyAlignment="1">
      <alignment horizontal="left" wrapText="1"/>
    </xf>
    <xf numFmtId="0" fontId="6" fillId="0" borderId="0" xfId="0" applyFont="1" applyAlignment="1">
      <alignment horizontal="left"/>
    </xf>
    <xf numFmtId="0" fontId="16" fillId="0" borderId="0" xfId="0" applyFont="1" applyAlignment="1">
      <alignment horizontal="left" vertical="top"/>
    </xf>
    <xf numFmtId="0" fontId="18" fillId="0" borderId="0" xfId="0" applyFont="1" applyAlignment="1">
      <alignment horizontal="left"/>
    </xf>
    <xf numFmtId="0" fontId="10" fillId="0" borderId="0" xfId="0" applyFont="1" applyAlignment="1">
      <alignment horizontal="left"/>
    </xf>
    <xf numFmtId="0" fontId="13" fillId="0" borderId="0" xfId="0" applyFont="1" applyAlignment="1">
      <alignment horizontal="left"/>
    </xf>
    <xf numFmtId="0" fontId="16" fillId="0" borderId="0" xfId="0" applyFont="1" applyFill="1" applyAlignment="1">
      <alignment vertical="top"/>
    </xf>
    <xf numFmtId="0" fontId="45" fillId="0" borderId="23" xfId="0" applyFont="1" applyFill="1" applyBorder="1" applyAlignment="1">
      <alignment horizontal="center" vertical="center"/>
    </xf>
    <xf numFmtId="0" fontId="45" fillId="0" borderId="0" xfId="0" applyFont="1" applyFill="1" applyBorder="1" applyAlignment="1">
      <alignment horizontal="center" vertical="center"/>
    </xf>
    <xf numFmtId="0" fontId="44" fillId="0" borderId="23" xfId="0" applyFont="1" applyFill="1" applyBorder="1" applyAlignment="1">
      <alignment horizontal="center" vertical="center"/>
    </xf>
    <xf numFmtId="0" fontId="44" fillId="0" borderId="0" xfId="0" applyFont="1" applyFill="1" applyBorder="1" applyAlignment="1">
      <alignment horizontal="center" vertical="center"/>
    </xf>
    <xf numFmtId="49" fontId="12" fillId="0" borderId="0" xfId="0" applyNumberFormat="1" applyFont="1" applyFill="1" applyBorder="1" applyAlignment="1">
      <alignment horizontal="center" vertical="top" wrapText="1"/>
    </xf>
    <xf numFmtId="49" fontId="12" fillId="0" borderId="0" xfId="0" applyNumberFormat="1" applyFont="1" applyFill="1" applyBorder="1" applyAlignment="1">
      <alignment horizontal="center" vertical="center" wrapText="1"/>
    </xf>
    <xf numFmtId="167" fontId="41" fillId="34" borderId="22" xfId="0" applyNumberFormat="1" applyFont="1" applyFill="1" applyBorder="1" applyAlignment="1">
      <alignment horizontal="center" vertical="center" wrapText="1"/>
    </xf>
    <xf numFmtId="167" fontId="41" fillId="34" borderId="16" xfId="0" applyNumberFormat="1" applyFont="1" applyFill="1" applyBorder="1" applyAlignment="1">
      <alignment horizontal="center" vertical="center" wrapText="1"/>
    </xf>
    <xf numFmtId="167" fontId="41" fillId="34" borderId="0" xfId="0" applyNumberFormat="1" applyFont="1" applyFill="1" applyBorder="1" applyAlignment="1">
      <alignment horizontal="center" vertical="center" wrapText="1"/>
    </xf>
    <xf numFmtId="167" fontId="41" fillId="34" borderId="11" xfId="0" applyNumberFormat="1" applyFont="1" applyFill="1" applyBorder="1" applyAlignment="1">
      <alignment horizontal="center" vertical="center" wrapText="1"/>
    </xf>
    <xf numFmtId="167" fontId="41" fillId="34" borderId="10" xfId="0" applyNumberFormat="1" applyFont="1" applyFill="1" applyBorder="1" applyAlignment="1">
      <alignment horizontal="center" vertical="center" wrapText="1"/>
    </xf>
    <xf numFmtId="167" fontId="41" fillId="34" borderId="12" xfId="0" applyNumberFormat="1" applyFont="1" applyFill="1" applyBorder="1" applyAlignment="1">
      <alignment horizontal="center" vertical="center" wrapText="1"/>
    </xf>
    <xf numFmtId="49" fontId="41" fillId="34" borderId="14" xfId="0" applyNumberFormat="1" applyFont="1" applyFill="1" applyBorder="1" applyAlignment="1">
      <alignment horizontal="center" vertical="center" wrapText="1"/>
    </xf>
    <xf numFmtId="49" fontId="41" fillId="34" borderId="15" xfId="0" applyNumberFormat="1" applyFont="1" applyFill="1" applyBorder="1" applyAlignment="1">
      <alignment horizontal="center" vertical="center" wrapText="1"/>
    </xf>
    <xf numFmtId="49" fontId="41" fillId="0" borderId="0" xfId="0" applyNumberFormat="1" applyFont="1" applyFill="1" applyBorder="1" applyAlignment="1">
      <alignment horizontal="center" vertical="center" wrapText="1"/>
    </xf>
    <xf numFmtId="49" fontId="44" fillId="34" borderId="22" xfId="0" applyNumberFormat="1" applyFont="1" applyFill="1" applyBorder="1" applyAlignment="1">
      <alignment horizontal="center" vertical="center" wrapText="1"/>
    </xf>
    <xf numFmtId="49" fontId="44" fillId="34" borderId="16" xfId="0" applyNumberFormat="1" applyFont="1" applyFill="1" applyBorder="1" applyAlignment="1">
      <alignment horizontal="center" vertical="center" wrapText="1"/>
    </xf>
    <xf numFmtId="49" fontId="44" fillId="34" borderId="0" xfId="0" applyNumberFormat="1" applyFont="1" applyFill="1" applyBorder="1" applyAlignment="1">
      <alignment horizontal="center" vertical="center" wrapText="1"/>
    </xf>
    <xf numFmtId="49" fontId="44" fillId="34" borderId="11" xfId="0" applyNumberFormat="1" applyFont="1" applyFill="1" applyBorder="1" applyAlignment="1">
      <alignment horizontal="center" vertical="center" wrapText="1"/>
    </xf>
    <xf numFmtId="49" fontId="44" fillId="34" borderId="10" xfId="0" applyNumberFormat="1" applyFont="1" applyFill="1" applyBorder="1" applyAlignment="1">
      <alignment horizontal="center" vertical="center" wrapText="1"/>
    </xf>
    <xf numFmtId="49" fontId="44" fillId="34" borderId="12" xfId="0" applyNumberFormat="1" applyFont="1" applyFill="1" applyBorder="1" applyAlignment="1">
      <alignment horizontal="center" vertical="center" wrapText="1"/>
    </xf>
    <xf numFmtId="49" fontId="41" fillId="34" borderId="22" xfId="0" applyNumberFormat="1" applyFont="1" applyFill="1" applyBorder="1" applyAlignment="1">
      <alignment horizontal="center" vertical="center" wrapText="1"/>
    </xf>
    <xf numFmtId="49" fontId="41" fillId="34" borderId="16" xfId="0" applyNumberFormat="1" applyFont="1" applyFill="1" applyBorder="1" applyAlignment="1">
      <alignment horizontal="center" vertical="center" wrapText="1"/>
    </xf>
    <xf numFmtId="49" fontId="41" fillId="34" borderId="0" xfId="0" applyNumberFormat="1" applyFont="1" applyFill="1" applyBorder="1" applyAlignment="1">
      <alignment horizontal="center" vertical="center" wrapText="1"/>
    </xf>
    <xf numFmtId="49" fontId="41" fillId="34" borderId="11" xfId="0" applyNumberFormat="1" applyFont="1" applyFill="1" applyBorder="1" applyAlignment="1">
      <alignment horizontal="center" vertical="center" wrapText="1"/>
    </xf>
    <xf numFmtId="49" fontId="41" fillId="34" borderId="10" xfId="0" applyNumberFormat="1" applyFont="1" applyFill="1" applyBorder="1" applyAlignment="1">
      <alignment horizontal="center" vertical="center" wrapText="1"/>
    </xf>
    <xf numFmtId="49" fontId="41" fillId="34" borderId="12" xfId="0" applyNumberFormat="1" applyFont="1" applyFill="1" applyBorder="1" applyAlignment="1">
      <alignment horizontal="center" vertical="center" wrapText="1"/>
    </xf>
    <xf numFmtId="49" fontId="41" fillId="34" borderId="18" xfId="0" applyNumberFormat="1" applyFont="1" applyFill="1" applyBorder="1" applyAlignment="1">
      <alignment horizontal="center" vertical="center" wrapText="1"/>
    </xf>
    <xf numFmtId="49" fontId="41" fillId="34" borderId="20" xfId="0" applyNumberFormat="1" applyFont="1" applyFill="1" applyBorder="1" applyAlignment="1">
      <alignment horizontal="center" vertical="center" wrapText="1"/>
    </xf>
    <xf numFmtId="49" fontId="41" fillId="34" borderId="19" xfId="0" applyNumberFormat="1" applyFont="1" applyFill="1" applyBorder="1" applyAlignment="1">
      <alignment horizontal="center" vertical="center" wrapText="1"/>
    </xf>
    <xf numFmtId="49" fontId="41" fillId="34" borderId="21" xfId="0" applyNumberFormat="1" applyFont="1" applyFill="1" applyBorder="1" applyAlignment="1">
      <alignment horizontal="center" vertical="center" wrapText="1"/>
    </xf>
    <xf numFmtId="49" fontId="41" fillId="34" borderId="25" xfId="0" applyNumberFormat="1" applyFont="1" applyFill="1" applyBorder="1" applyAlignment="1">
      <alignment horizontal="center" vertical="center" wrapText="1"/>
    </xf>
    <xf numFmtId="0" fontId="12" fillId="0" borderId="0" xfId="0" applyFont="1" applyBorder="1" applyAlignment="1">
      <alignment horizontal="center" vertical="top" wrapText="1"/>
    </xf>
    <xf numFmtId="0" fontId="12" fillId="0" borderId="0" xfId="0" applyFont="1" applyBorder="1" applyAlignment="1">
      <alignment horizontal="center" vertical="center" wrapText="1"/>
    </xf>
    <xf numFmtId="0" fontId="44" fillId="33" borderId="16" xfId="0" applyFont="1" applyFill="1" applyBorder="1" applyAlignment="1">
      <alignment horizontal="center" vertical="center" wrapText="1"/>
    </xf>
    <xf numFmtId="0" fontId="44" fillId="33" borderId="11" xfId="0" applyFont="1" applyFill="1" applyBorder="1" applyAlignment="1">
      <alignment horizontal="center" vertical="center" wrapText="1"/>
    </xf>
    <xf numFmtId="0" fontId="0" fillId="0" borderId="12" xfId="0" applyBorder="1" applyAlignment="1">
      <alignment vertical="center" wrapText="1"/>
    </xf>
    <xf numFmtId="0" fontId="44" fillId="33" borderId="14" xfId="0" applyFont="1" applyFill="1" applyBorder="1" applyAlignment="1">
      <alignment horizontal="center" vertical="center" wrapText="1"/>
    </xf>
    <xf numFmtId="0" fontId="44" fillId="33" borderId="15"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24" xfId="0" applyBorder="1" applyAlignment="1">
      <alignment vertical="center" wrapText="1"/>
    </xf>
    <xf numFmtId="0" fontId="13" fillId="0" borderId="0" xfId="0" applyFont="1" applyAlignment="1">
      <alignment horizontal="center" vertical="top"/>
    </xf>
    <xf numFmtId="0" fontId="13" fillId="0" borderId="0" xfId="0" applyFont="1" applyAlignment="1">
      <alignment horizontal="center" vertical="center"/>
    </xf>
    <xf numFmtId="0" fontId="12" fillId="0" borderId="0" xfId="0" applyFont="1" applyAlignment="1">
      <alignment horizontal="center" vertical="top" wrapText="1"/>
    </xf>
    <xf numFmtId="0" fontId="12" fillId="0" borderId="0" xfId="0" applyFont="1" applyAlignment="1">
      <alignment horizontal="center" vertical="center" wrapText="1"/>
    </xf>
    <xf numFmtId="49" fontId="44" fillId="34" borderId="19" xfId="0" applyNumberFormat="1" applyFont="1" applyFill="1" applyBorder="1" applyAlignment="1">
      <alignment horizontal="center" vertical="center" wrapText="1"/>
    </xf>
    <xf numFmtId="49" fontId="44" fillId="34" borderId="21"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top" wrapText="1"/>
    </xf>
    <xf numFmtId="49" fontId="44" fillId="34" borderId="15" xfId="0" applyNumberFormat="1" applyFont="1" applyFill="1" applyBorder="1" applyAlignment="1">
      <alignment horizontal="center" vertical="center" wrapText="1"/>
    </xf>
    <xf numFmtId="49" fontId="44" fillId="34" borderId="24" xfId="0" applyNumberFormat="1" applyFont="1" applyFill="1" applyBorder="1" applyAlignment="1">
      <alignment horizontal="center" vertical="center" wrapText="1"/>
    </xf>
    <xf numFmtId="49" fontId="44" fillId="34" borderId="13" xfId="0" applyNumberFormat="1" applyFont="1" applyFill="1" applyBorder="1" applyAlignment="1">
      <alignment horizontal="center" vertical="center" wrapText="1"/>
    </xf>
    <xf numFmtId="49" fontId="44" fillId="34" borderId="18" xfId="0" applyNumberFormat="1" applyFont="1" applyFill="1" applyBorder="1" applyAlignment="1">
      <alignment horizontal="center" vertical="center" wrapText="1"/>
    </xf>
    <xf numFmtId="49" fontId="44" fillId="34" borderId="20" xfId="0" applyNumberFormat="1" applyFont="1" applyFill="1" applyBorder="1" applyAlignment="1">
      <alignment horizontal="center" vertical="center" wrapText="1"/>
    </xf>
    <xf numFmtId="49" fontId="44" fillId="34" borderId="25" xfId="0" applyNumberFormat="1" applyFont="1" applyFill="1" applyBorder="1" applyAlignment="1">
      <alignment horizontal="center" vertical="center" wrapText="1"/>
    </xf>
    <xf numFmtId="0" fontId="41" fillId="33" borderId="14" xfId="0" applyFont="1" applyFill="1" applyBorder="1" applyAlignment="1">
      <alignment horizontal="center" vertical="center" wrapText="1"/>
    </xf>
    <xf numFmtId="0" fontId="41" fillId="33" borderId="15" xfId="0" applyFont="1" applyFill="1" applyBorder="1" applyAlignment="1">
      <alignment horizontal="center" vertical="center" wrapText="1"/>
    </xf>
    <xf numFmtId="49" fontId="12" fillId="0" borderId="0" xfId="61" applyNumberFormat="1" applyFont="1" applyFill="1" applyBorder="1" applyAlignment="1">
      <alignment horizontal="center" vertical="top" wrapText="1"/>
    </xf>
    <xf numFmtId="0" fontId="44" fillId="33" borderId="13" xfId="61" applyFont="1" applyFill="1" applyBorder="1" applyAlignment="1">
      <alignment horizontal="center" vertical="center"/>
    </xf>
    <xf numFmtId="0" fontId="44" fillId="33" borderId="14" xfId="61" applyFont="1" applyFill="1" applyBorder="1" applyAlignment="1">
      <alignment horizontal="center" vertical="center" wrapText="1"/>
    </xf>
    <xf numFmtId="0" fontId="44" fillId="33" borderId="14" xfId="61" applyFont="1" applyFill="1" applyBorder="1" applyAlignment="1">
      <alignment horizontal="center" vertical="center"/>
    </xf>
    <xf numFmtId="0" fontId="44" fillId="33" borderId="15" xfId="61" applyFont="1" applyFill="1" applyBorder="1" applyAlignment="1">
      <alignment horizontal="center" vertical="center" wrapText="1"/>
    </xf>
    <xf numFmtId="166" fontId="44" fillId="33" borderId="14" xfId="61" applyNumberFormat="1" applyFont="1" applyFill="1" applyBorder="1" applyAlignment="1">
      <alignment horizontal="center" vertical="center"/>
    </xf>
    <xf numFmtId="0" fontId="44" fillId="33" borderId="13" xfId="0" applyFont="1" applyFill="1" applyBorder="1" applyAlignment="1">
      <alignment horizontal="center" vertical="center"/>
    </xf>
    <xf numFmtId="0" fontId="44" fillId="33" borderId="14" xfId="0" applyFont="1" applyFill="1" applyBorder="1" applyAlignment="1">
      <alignment horizontal="center" vertical="center"/>
    </xf>
    <xf numFmtId="0" fontId="44" fillId="33" borderId="15" xfId="0" applyFont="1" applyFill="1" applyBorder="1" applyAlignment="1">
      <alignment horizontal="center" vertical="center"/>
    </xf>
    <xf numFmtId="166" fontId="44" fillId="33" borderId="14" xfId="0" applyNumberFormat="1" applyFont="1" applyFill="1" applyBorder="1" applyAlignment="1">
      <alignment horizontal="center" vertical="center"/>
    </xf>
    <xf numFmtId="0" fontId="12" fillId="0" borderId="0" xfId="0" applyFont="1" applyAlignment="1">
      <alignment horizontal="center" vertical="top"/>
    </xf>
    <xf numFmtId="0" fontId="12" fillId="0" borderId="0" xfId="0" applyFont="1" applyAlignment="1">
      <alignment horizontal="center" vertical="center"/>
    </xf>
    <xf numFmtId="0" fontId="13" fillId="0" borderId="0" xfId="0" applyFont="1" applyAlignment="1">
      <alignment horizontal="center"/>
    </xf>
    <xf numFmtId="0" fontId="39" fillId="0" borderId="0" xfId="0" applyFont="1" applyAlignment="1">
      <alignment horizontal="left" vertical="top" wrapText="1"/>
    </xf>
    <xf numFmtId="0" fontId="13" fillId="0" borderId="0" xfId="0" applyFont="1" applyFill="1" applyAlignment="1">
      <alignment horizontal="center" vertical="top"/>
    </xf>
    <xf numFmtId="0" fontId="13" fillId="0" borderId="0" xfId="0" applyFont="1" applyFill="1" applyAlignment="1">
      <alignment horizontal="center" vertical="center"/>
    </xf>
    <xf numFmtId="0" fontId="63" fillId="0" borderId="0" xfId="0" applyFont="1" applyFill="1" applyBorder="1" applyAlignment="1">
      <alignment horizontal="center" vertical="center"/>
    </xf>
    <xf numFmtId="0" fontId="44" fillId="33" borderId="13" xfId="0" applyFont="1" applyFill="1" applyBorder="1" applyAlignment="1">
      <alignment horizontal="center" vertical="center" wrapText="1"/>
    </xf>
    <xf numFmtId="0" fontId="0" fillId="36" borderId="27" xfId="0" applyFont="1" applyFill="1" applyBorder="1" applyAlignment="1">
      <alignment horizontal="center" vertical="center" wrapText="1"/>
    </xf>
    <xf numFmtId="0" fontId="0" fillId="36" borderId="31" xfId="0" applyFont="1" applyFill="1" applyBorder="1" applyAlignment="1">
      <alignment horizontal="center" vertical="center" wrapText="1"/>
    </xf>
    <xf numFmtId="0" fontId="0" fillId="36" borderId="28" xfId="0" applyFont="1" applyFill="1" applyBorder="1" applyAlignment="1">
      <alignment horizontal="center" vertical="center" wrapText="1"/>
    </xf>
    <xf numFmtId="0" fontId="0" fillId="36" borderId="32" xfId="0" applyFont="1" applyFill="1" applyBorder="1" applyAlignment="1">
      <alignment horizontal="center" vertical="center" wrapText="1"/>
    </xf>
    <xf numFmtId="0" fontId="13" fillId="33" borderId="27" xfId="53" applyFont="1" applyFill="1" applyBorder="1" applyAlignment="1">
      <alignment horizontal="center" vertical="center" wrapText="1"/>
    </xf>
    <xf numFmtId="0" fontId="13" fillId="33" borderId="31" xfId="53" applyFont="1" applyFill="1" applyBorder="1" applyAlignment="1">
      <alignment horizontal="center" vertical="center" wrapText="1"/>
    </xf>
    <xf numFmtId="0" fontId="13" fillId="33" borderId="30" xfId="53" applyFont="1" applyFill="1" applyBorder="1" applyAlignment="1">
      <alignment horizontal="center" vertical="center" wrapText="1"/>
    </xf>
    <xf numFmtId="0" fontId="6" fillId="0" borderId="38" xfId="0" applyFont="1" applyBorder="1" applyAlignment="1">
      <alignment horizontal="center" vertical="center" wrapText="1"/>
    </xf>
    <xf numFmtId="0" fontId="14" fillId="0" borderId="0" xfId="0" applyFont="1" applyAlignment="1">
      <alignment horizontal="left" vertical="top" wrapText="1"/>
    </xf>
    <xf numFmtId="0" fontId="43" fillId="0" borderId="0" xfId="0" applyFont="1" applyFill="1" applyAlignment="1">
      <alignment horizontal="left" vertical="top" wrapText="1"/>
    </xf>
  </cellXfs>
  <cellStyles count="6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6"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2" xr:uid="{00000000-0005-0000-0000-00002A000000}"/>
    <cellStyle name="Standard 2 2 2" xfId="61" xr:uid="{01A75323-A051-4790-B4D8-4822C89113C4}"/>
    <cellStyle name="Standard 2 3" xfId="58" xr:uid="{00000000-0005-0000-0000-00002B000000}"/>
    <cellStyle name="Standard 3" xfId="53" xr:uid="{00000000-0005-0000-0000-00002C000000}"/>
    <cellStyle name="Standard 3 2" xfId="50" xr:uid="{00000000-0005-0000-0000-00002D000000}"/>
    <cellStyle name="Standard 4" xfId="54" xr:uid="{00000000-0005-0000-0000-00002E000000}"/>
    <cellStyle name="Standard 5" xfId="55" xr:uid="{00000000-0005-0000-0000-00002F000000}"/>
    <cellStyle name="Standard 6" xfId="57" xr:uid="{00000000-0005-0000-0000-000030000000}"/>
    <cellStyle name="Standard 7" xfId="59" xr:uid="{116012AA-5302-4D44-9C29-36E67DD6B4CA}"/>
    <cellStyle name="Standard 8" xfId="60" xr:uid="{B45E3B70-FD66-4BB0-BCCB-F864B3BF2F3A}"/>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1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ADC2EB"/>
      <color rgb="FF1E4B7D"/>
      <color rgb="FFEBEBEB"/>
      <color rgb="FFA2B9E8"/>
      <color rgb="FF3366CC"/>
      <color rgb="FF112347"/>
      <color rgb="FF23468D"/>
      <color rgb="FF6289D8"/>
      <color rgb="FFB9CAED"/>
      <color rgb="FF8AA7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0.24955928261977575"/>
          <c:y val="0.12302748083360328"/>
          <c:w val="0.48384731778797146"/>
          <c:h val="0.82004832091566782"/>
        </c:manualLayout>
      </c:layout>
      <c:pieChart>
        <c:varyColors val="1"/>
        <c:ser>
          <c:idx val="1"/>
          <c:order val="0"/>
          <c:spPr>
            <a:ln>
              <a:solidFill>
                <a:sysClr val="windowText" lastClr="000000"/>
              </a:solidFill>
            </a:ln>
          </c:spPr>
          <c:dPt>
            <c:idx val="0"/>
            <c:bubble3D val="0"/>
            <c:spPr>
              <a:solidFill>
                <a:schemeClr val="accent1">
                  <a:shade val="50000"/>
                </a:schemeClr>
              </a:solidFill>
              <a:ln>
                <a:solidFill>
                  <a:sysClr val="windowText" lastClr="000000"/>
                </a:solidFill>
              </a:ln>
              <a:effectLst/>
            </c:spPr>
            <c:extLst>
              <c:ext xmlns:c16="http://schemas.microsoft.com/office/drawing/2014/chart" uri="{C3380CC4-5D6E-409C-BE32-E72D297353CC}">
                <c16:uniqueId val="{00000001-7340-4B77-A522-147EBD094092}"/>
              </c:ext>
            </c:extLst>
          </c:dPt>
          <c:dPt>
            <c:idx val="1"/>
            <c:bubble3D val="0"/>
            <c:spPr>
              <a:solidFill>
                <a:schemeClr val="accent1">
                  <a:shade val="70000"/>
                </a:schemeClr>
              </a:solidFill>
              <a:ln>
                <a:solidFill>
                  <a:sysClr val="windowText" lastClr="000000"/>
                </a:solidFill>
              </a:ln>
              <a:effectLst/>
            </c:spPr>
            <c:extLst>
              <c:ext xmlns:c16="http://schemas.microsoft.com/office/drawing/2014/chart" uri="{C3380CC4-5D6E-409C-BE32-E72D297353CC}">
                <c16:uniqueId val="{00000003-7340-4B77-A522-147EBD094092}"/>
              </c:ext>
            </c:extLst>
          </c:dPt>
          <c:dPt>
            <c:idx val="2"/>
            <c:bubble3D val="0"/>
            <c:spPr>
              <a:solidFill>
                <a:schemeClr val="accent1">
                  <a:shade val="90000"/>
                </a:schemeClr>
              </a:solidFill>
              <a:ln>
                <a:solidFill>
                  <a:sysClr val="windowText" lastClr="000000"/>
                </a:solidFill>
              </a:ln>
              <a:effectLst/>
            </c:spPr>
            <c:extLst>
              <c:ext xmlns:c16="http://schemas.microsoft.com/office/drawing/2014/chart" uri="{C3380CC4-5D6E-409C-BE32-E72D297353CC}">
                <c16:uniqueId val="{00000005-7340-4B77-A522-147EBD094092}"/>
              </c:ext>
            </c:extLst>
          </c:dPt>
          <c:dPt>
            <c:idx val="3"/>
            <c:bubble3D val="0"/>
            <c:spPr>
              <a:solidFill>
                <a:schemeClr val="accent1">
                  <a:tint val="90000"/>
                </a:schemeClr>
              </a:solidFill>
              <a:ln>
                <a:solidFill>
                  <a:sysClr val="windowText" lastClr="000000"/>
                </a:solidFill>
              </a:ln>
              <a:effectLst/>
            </c:spPr>
            <c:extLst>
              <c:ext xmlns:c16="http://schemas.microsoft.com/office/drawing/2014/chart" uri="{C3380CC4-5D6E-409C-BE32-E72D297353CC}">
                <c16:uniqueId val="{00000007-7340-4B77-A522-147EBD094092}"/>
              </c:ext>
            </c:extLst>
          </c:dPt>
          <c:dPt>
            <c:idx val="4"/>
            <c:bubble3D val="0"/>
            <c:spPr>
              <a:solidFill>
                <a:schemeClr val="accent1">
                  <a:tint val="70000"/>
                </a:schemeClr>
              </a:solidFill>
              <a:ln>
                <a:solidFill>
                  <a:sysClr val="windowText" lastClr="000000"/>
                </a:solidFill>
              </a:ln>
              <a:effectLst/>
            </c:spPr>
            <c:extLst>
              <c:ext xmlns:c16="http://schemas.microsoft.com/office/drawing/2014/chart" uri="{C3380CC4-5D6E-409C-BE32-E72D297353CC}">
                <c16:uniqueId val="{00000009-7340-4B77-A522-147EBD094092}"/>
              </c:ext>
            </c:extLst>
          </c:dPt>
          <c:dPt>
            <c:idx val="5"/>
            <c:bubble3D val="0"/>
            <c:spPr>
              <a:solidFill>
                <a:schemeClr val="accent1">
                  <a:tint val="50000"/>
                </a:schemeClr>
              </a:solidFill>
              <a:ln>
                <a:solidFill>
                  <a:sysClr val="windowText" lastClr="000000"/>
                </a:solidFill>
              </a:ln>
              <a:effectLst/>
            </c:spPr>
            <c:extLst>
              <c:ext xmlns:c16="http://schemas.microsoft.com/office/drawing/2014/chart" uri="{C3380CC4-5D6E-409C-BE32-E72D297353CC}">
                <c16:uniqueId val="{0000000B-7340-4B77-A522-147EBD094092}"/>
              </c:ext>
            </c:extLst>
          </c:dPt>
          <c:val>
            <c:numRef>
              <c:f>'Tabelle 10'!$C$33:$H$33</c:f>
              <c:numCache>
                <c:formatCode>##\ ###\ ##0</c:formatCode>
                <c:ptCount val="6"/>
                <c:pt idx="0">
                  <c:v>47</c:v>
                </c:pt>
                <c:pt idx="1">
                  <c:v>104</c:v>
                </c:pt>
                <c:pt idx="2">
                  <c:v>104</c:v>
                </c:pt>
                <c:pt idx="3">
                  <c:v>110</c:v>
                </c:pt>
                <c:pt idx="4">
                  <c:v>300</c:v>
                </c:pt>
                <c:pt idx="5">
                  <c:v>204</c:v>
                </c:pt>
              </c:numCache>
            </c:numRef>
          </c:val>
          <c:extLst>
            <c:ext xmlns:c16="http://schemas.microsoft.com/office/drawing/2014/chart" uri="{C3380CC4-5D6E-409C-BE32-E72D297353CC}">
              <c16:uniqueId val="{0000000C-7340-4B77-A522-147EBD094092}"/>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ysClr val="windowText" lastClr="000000"/>
      </a:solidFill>
      <a:prstDash val="solid"/>
      <a:round/>
    </a:ln>
    <a:effectLst/>
  </c:spPr>
  <c:txPr>
    <a:bodyPr/>
    <a:lstStyle/>
    <a:p>
      <a:pPr>
        <a:defRPr sz="10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24833062563710501"/>
          <c:y val="0.12135757477594213"/>
          <c:w val="0.4921280899592253"/>
          <c:h val="0.83408298239930889"/>
        </c:manualLayout>
      </c:layout>
      <c:pieChart>
        <c:varyColors val="1"/>
        <c:ser>
          <c:idx val="0"/>
          <c:order val="0"/>
          <c:spPr>
            <a:ln w="9525">
              <a:solidFill>
                <a:sysClr val="windowText" lastClr="000000"/>
              </a:solidFill>
            </a:ln>
          </c:spPr>
          <c:dPt>
            <c:idx val="0"/>
            <c:bubble3D val="0"/>
            <c:spPr>
              <a:solidFill>
                <a:schemeClr val="accent1">
                  <a:lumMod val="50000"/>
                </a:schemeClr>
              </a:solidFill>
              <a:ln w="9525">
                <a:solidFill>
                  <a:sysClr val="windowText" lastClr="000000"/>
                </a:solidFill>
              </a:ln>
              <a:effectLst/>
            </c:spPr>
            <c:extLst>
              <c:ext xmlns:c16="http://schemas.microsoft.com/office/drawing/2014/chart" uri="{C3380CC4-5D6E-409C-BE32-E72D297353CC}">
                <c16:uniqueId val="{00000001-4645-4BDC-8A57-914CEE03922D}"/>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4645-4BDC-8A57-914CEE03922D}"/>
              </c:ext>
            </c:extLst>
          </c:dPt>
          <c:dPt>
            <c:idx val="2"/>
            <c:bubble3D val="0"/>
            <c:spPr>
              <a:solidFill>
                <a:schemeClr val="accent1">
                  <a:lumMod val="60000"/>
                  <a:lumOff val="40000"/>
                </a:schemeClr>
              </a:solidFill>
              <a:ln w="9525">
                <a:solidFill>
                  <a:sysClr val="windowText" lastClr="000000"/>
                </a:solidFill>
              </a:ln>
              <a:effectLst/>
            </c:spPr>
            <c:extLst>
              <c:ext xmlns:c16="http://schemas.microsoft.com/office/drawing/2014/chart" uri="{C3380CC4-5D6E-409C-BE32-E72D297353CC}">
                <c16:uniqueId val="{00000005-4645-4BDC-8A57-914CEE03922D}"/>
              </c:ext>
            </c:extLst>
          </c:dPt>
          <c:dPt>
            <c:idx val="3"/>
            <c:bubble3D val="0"/>
            <c:spPr>
              <a:solidFill>
                <a:schemeClr val="accent1">
                  <a:lumMod val="40000"/>
                  <a:lumOff val="60000"/>
                </a:schemeClr>
              </a:solidFill>
              <a:ln w="9525">
                <a:solidFill>
                  <a:sysClr val="windowText" lastClr="000000"/>
                </a:solidFill>
              </a:ln>
              <a:effectLst/>
            </c:spPr>
            <c:extLst>
              <c:ext xmlns:c16="http://schemas.microsoft.com/office/drawing/2014/chart" uri="{C3380CC4-5D6E-409C-BE32-E72D297353CC}">
                <c16:uniqueId val="{00000007-4645-4BDC-8A57-914CEE03922D}"/>
              </c:ext>
            </c:extLst>
          </c:dPt>
          <c:dPt>
            <c:idx val="4"/>
            <c:bubble3D val="0"/>
            <c:spPr>
              <a:solidFill>
                <a:schemeClr val="accent1">
                  <a:tint val="70000"/>
                </a:schemeClr>
              </a:solidFill>
              <a:ln w="9525">
                <a:solidFill>
                  <a:sysClr val="windowText" lastClr="000000"/>
                </a:solidFill>
              </a:ln>
              <a:effectLst/>
            </c:spPr>
            <c:extLst>
              <c:ext xmlns:c16="http://schemas.microsoft.com/office/drawing/2014/chart" uri="{C3380CC4-5D6E-409C-BE32-E72D297353CC}">
                <c16:uniqueId val="{00000009-4645-4BDC-8A57-914CEE03922D}"/>
              </c:ext>
            </c:extLst>
          </c:dPt>
          <c:dPt>
            <c:idx val="5"/>
            <c:bubble3D val="0"/>
            <c:spPr>
              <a:solidFill>
                <a:srgbClr val="ADC2EB">
                  <a:alpha val="60000"/>
                </a:srgbClr>
              </a:solidFill>
              <a:ln w="9525">
                <a:solidFill>
                  <a:sysClr val="windowText" lastClr="000000"/>
                </a:solidFill>
              </a:ln>
              <a:effectLst/>
            </c:spPr>
            <c:extLst>
              <c:ext xmlns:c16="http://schemas.microsoft.com/office/drawing/2014/chart" uri="{C3380CC4-5D6E-409C-BE32-E72D297353CC}">
                <c16:uniqueId val="{0000000B-4645-4BDC-8A57-914CEE03922D}"/>
              </c:ext>
            </c:extLst>
          </c:dPt>
          <c:dLbls>
            <c:dLbl>
              <c:idx val="0"/>
              <c:delete val="1"/>
              <c:extLst>
                <c:ext xmlns:c15="http://schemas.microsoft.com/office/drawing/2012/chart" uri="{CE6537A1-D6FC-4f65-9D91-7224C49458BB}"/>
                <c:ext xmlns:c16="http://schemas.microsoft.com/office/drawing/2014/chart" uri="{C3380CC4-5D6E-409C-BE32-E72D297353CC}">
                  <c16:uniqueId val="{00000001-4645-4BDC-8A57-914CEE03922D}"/>
                </c:ext>
              </c:extLst>
            </c:dLbl>
            <c:dLbl>
              <c:idx val="1"/>
              <c:delete val="1"/>
              <c:extLst>
                <c:ext xmlns:c15="http://schemas.microsoft.com/office/drawing/2012/chart" uri="{CE6537A1-D6FC-4f65-9D91-7224C49458BB}"/>
                <c:ext xmlns:c16="http://schemas.microsoft.com/office/drawing/2014/chart" uri="{C3380CC4-5D6E-409C-BE32-E72D297353CC}">
                  <c16:uniqueId val="{00000003-4645-4BDC-8A57-914CEE03922D}"/>
                </c:ext>
              </c:extLst>
            </c:dLbl>
            <c:dLbl>
              <c:idx val="2"/>
              <c:delete val="1"/>
              <c:extLst>
                <c:ext xmlns:c15="http://schemas.microsoft.com/office/drawing/2012/chart" uri="{CE6537A1-D6FC-4f65-9D91-7224C49458BB}"/>
                <c:ext xmlns:c16="http://schemas.microsoft.com/office/drawing/2014/chart" uri="{C3380CC4-5D6E-409C-BE32-E72D297353CC}">
                  <c16:uniqueId val="{00000005-4645-4BDC-8A57-914CEE03922D}"/>
                </c:ext>
              </c:extLst>
            </c:dLbl>
            <c:dLbl>
              <c:idx val="3"/>
              <c:layout>
                <c:manualLayout>
                  <c:x val="-0.18785598679145291"/>
                  <c:y val="0.1742836811816479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645-4BDC-8A57-914CEE03922D}"/>
                </c:ext>
              </c:extLst>
            </c:dLbl>
            <c:dLbl>
              <c:idx val="4"/>
              <c:delete val="1"/>
              <c:extLst>
                <c:ext xmlns:c15="http://schemas.microsoft.com/office/drawing/2012/chart" uri="{CE6537A1-D6FC-4f65-9D91-7224C49458BB}"/>
                <c:ext xmlns:c16="http://schemas.microsoft.com/office/drawing/2014/chart" uri="{C3380CC4-5D6E-409C-BE32-E72D297353CC}">
                  <c16:uniqueId val="{00000009-4645-4BDC-8A57-914CEE03922D}"/>
                </c:ext>
              </c:extLst>
            </c:dLbl>
            <c:dLbl>
              <c:idx val="5"/>
              <c:layout>
                <c:manualLayout>
                  <c:x val="-8.4953332059123338E-2"/>
                  <c:y val="-1.99964906597559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645-4BDC-8A57-914CEE03922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Arial Narrow" panose="020B0606020202030204" pitchFamily="34" charset="0"/>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('Tabelle 1'!$B$31:$B$32,'Tabelle 1'!$B$35:$B$38)</c:f>
              <c:strCache>
                <c:ptCount val="6"/>
                <c:pt idx="0">
                  <c:v>Einzelunternehmen</c:v>
                </c:pt>
                <c:pt idx="1">
                  <c:v>Personengesellschaften (OHG, KG, GbR)</c:v>
                </c:pt>
                <c:pt idx="2">
                  <c:v>Gesellschaften m.b.H. (einschließlich Unternehmergesellschaften (haftungsbeschränkt))</c:v>
                </c:pt>
                <c:pt idx="3">
                  <c:v>Aktiengesellschaften, KGaA</c:v>
                </c:pt>
                <c:pt idx="4">
                  <c:v>Private Company Limited by Shares (Ltd.)</c:v>
                </c:pt>
                <c:pt idx="5">
                  <c:v>Sonstige Rechtsformen (einschließlich Genossenschaften)</c:v>
                </c:pt>
              </c:strCache>
            </c:strRef>
          </c:cat>
          <c:val>
            <c:numRef>
              <c:f>('Tabelle 1'!$F$31:$F$32,'Tabelle 1'!$F$35:$F$38)</c:f>
              <c:numCache>
                <c:formatCode>##\ ###\ ##0</c:formatCode>
                <c:ptCount val="6"/>
                <c:pt idx="0">
                  <c:v>221</c:v>
                </c:pt>
                <c:pt idx="1">
                  <c:v>40</c:v>
                </c:pt>
                <c:pt idx="2">
                  <c:v>595</c:v>
                </c:pt>
                <c:pt idx="3">
                  <c:v>4</c:v>
                </c:pt>
                <c:pt idx="4">
                  <c:v>0</c:v>
                </c:pt>
                <c:pt idx="5">
                  <c:v>9</c:v>
                </c:pt>
              </c:numCache>
            </c:numRef>
          </c:val>
          <c:extLst>
            <c:ext xmlns:c16="http://schemas.microsoft.com/office/drawing/2014/chart" uri="{C3380CC4-5D6E-409C-BE32-E72D297353CC}">
              <c16:uniqueId val="{0000000C-4645-4BDC-8A57-914CEE03922D}"/>
            </c:ext>
          </c:extLst>
        </c:ser>
        <c:dLbls>
          <c:showLegendKey val="0"/>
          <c:showVal val="0"/>
          <c:showCatName val="0"/>
          <c:showSerName val="0"/>
          <c:showPercent val="0"/>
          <c:showBubbleSize val="0"/>
          <c:showLeaderLines val="1"/>
        </c:dLbls>
        <c:firstSliceAng val="325"/>
      </c:pieChart>
      <c:spPr>
        <a:noFill/>
        <a:ln>
          <a:noFill/>
        </a:ln>
        <a:effectLst/>
      </c:spPr>
    </c:plotArea>
    <c:plotVisOnly val="1"/>
    <c:dispBlanksAs val="gap"/>
    <c:showDLblsOverMax val="0"/>
  </c:chart>
  <c:spPr>
    <a:solidFill>
      <a:srgbClr val="FFFFFF"/>
    </a:solidFill>
    <a:ln w="9525" cap="flat" cmpd="sng" algn="ctr">
      <a:solidFill>
        <a:sysClr val="windowText" lastClr="000000"/>
      </a:solidFill>
      <a:round/>
    </a:ln>
    <a:effectLst/>
  </c:spPr>
  <c:txPr>
    <a:bodyPr/>
    <a:lstStyle/>
    <a:p>
      <a:pPr>
        <a:defRPr>
          <a:latin typeface="Arial Narrow" panose="020B060602020203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0262924714731944"/>
          <c:y val="0.31295094504534032"/>
          <c:w val="0.344730509338943"/>
          <c:h val="0.59082131541571059"/>
        </c:manualLayout>
      </c:layout>
      <c:pieChart>
        <c:varyColors val="1"/>
        <c:ser>
          <c:idx val="0"/>
          <c:order val="0"/>
          <c:spPr>
            <a:ln w="9525">
              <a:solidFill>
                <a:sysClr val="windowText" lastClr="000000"/>
              </a:solidFill>
            </a:ln>
          </c:spPr>
          <c:dPt>
            <c:idx val="0"/>
            <c:bubble3D val="0"/>
            <c:spPr>
              <a:solidFill>
                <a:schemeClr val="accent1">
                  <a:lumMod val="50000"/>
                </a:schemeClr>
              </a:solidFill>
              <a:ln w="9525">
                <a:solidFill>
                  <a:sysClr val="windowText" lastClr="000000"/>
                </a:solidFill>
              </a:ln>
              <a:effectLst/>
            </c:spPr>
            <c:extLst>
              <c:ext xmlns:c16="http://schemas.microsoft.com/office/drawing/2014/chart" uri="{C3380CC4-5D6E-409C-BE32-E72D297353CC}">
                <c16:uniqueId val="{00000001-AFC6-438C-98F3-9BCAA3529905}"/>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AFC6-438C-98F3-9BCAA3529905}"/>
              </c:ext>
            </c:extLst>
          </c:dPt>
          <c:dPt>
            <c:idx val="2"/>
            <c:bubble3D val="0"/>
            <c:spPr>
              <a:solidFill>
                <a:schemeClr val="accent1">
                  <a:tint val="65000"/>
                </a:schemeClr>
              </a:solidFill>
              <a:ln w="9525">
                <a:solidFill>
                  <a:sysClr val="windowText" lastClr="000000"/>
                </a:solidFill>
              </a:ln>
              <a:effectLst/>
            </c:spPr>
            <c:extLst>
              <c:ext xmlns:c16="http://schemas.microsoft.com/office/drawing/2014/chart" uri="{C3380CC4-5D6E-409C-BE32-E72D297353CC}">
                <c16:uniqueId val="{00000005-AFC6-438C-98F3-9BCAA3529905}"/>
              </c:ext>
            </c:extLst>
          </c:dPt>
          <c:cat>
            <c:strRef>
              <c:f>'Hilfstabelle1 zu Abb. 3'!$A$5:$A$7</c:f>
              <c:strCache>
                <c:ptCount val="3"/>
                <c:pt idx="0">
                  <c:v>Zahlungsunfähigkeit</c:v>
                </c:pt>
                <c:pt idx="1">
                  <c:v>  Zahlungsunfähigkeit
   und Überschuldung</c:v>
                </c:pt>
                <c:pt idx="2">
                  <c:v> Sonstige Eröffnungs-
                      gründe 2</c:v>
                </c:pt>
              </c:strCache>
            </c:strRef>
          </c:cat>
          <c:val>
            <c:numRef>
              <c:f>'Hilfstabelle1 zu Abb. 3'!$B$5:$B$7</c:f>
              <c:numCache>
                <c:formatCode>General</c:formatCode>
                <c:ptCount val="3"/>
                <c:pt idx="0">
                  <c:v>262</c:v>
                </c:pt>
                <c:pt idx="1">
                  <c:v>588</c:v>
                </c:pt>
                <c:pt idx="2">
                  <c:v>19</c:v>
                </c:pt>
              </c:numCache>
            </c:numRef>
          </c:val>
          <c:extLst>
            <c:ext xmlns:c16="http://schemas.microsoft.com/office/drawing/2014/chart" uri="{C3380CC4-5D6E-409C-BE32-E72D297353CC}">
              <c16:uniqueId val="{00000006-AFC6-438C-98F3-9BCAA3529905}"/>
            </c:ext>
          </c:extLst>
        </c:ser>
        <c:ser>
          <c:idx val="1"/>
          <c:order val="1"/>
          <c:dPt>
            <c:idx val="0"/>
            <c:bubble3D val="0"/>
            <c:spPr>
              <a:solidFill>
                <a:schemeClr val="accent1">
                  <a:shade val="65000"/>
                </a:schemeClr>
              </a:solidFill>
              <a:ln w="19050">
                <a:solidFill>
                  <a:schemeClr val="lt1"/>
                </a:solidFill>
              </a:ln>
              <a:effectLst/>
            </c:spPr>
            <c:extLst>
              <c:ext xmlns:c16="http://schemas.microsoft.com/office/drawing/2014/chart" uri="{C3380CC4-5D6E-409C-BE32-E72D297353CC}">
                <c16:uniqueId val="{00000008-AFC6-438C-98F3-9BCAA3529905}"/>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A-AFC6-438C-98F3-9BCAA3529905}"/>
              </c:ext>
            </c:extLst>
          </c:dPt>
          <c:dPt>
            <c:idx val="2"/>
            <c:bubble3D val="0"/>
            <c:spPr>
              <a:solidFill>
                <a:schemeClr val="accent1">
                  <a:tint val="65000"/>
                </a:schemeClr>
              </a:solidFill>
              <a:ln w="19050">
                <a:solidFill>
                  <a:schemeClr val="lt1"/>
                </a:solidFill>
              </a:ln>
              <a:effectLst/>
            </c:spPr>
            <c:extLst>
              <c:ext xmlns:c16="http://schemas.microsoft.com/office/drawing/2014/chart" uri="{C3380CC4-5D6E-409C-BE32-E72D297353CC}">
                <c16:uniqueId val="{0000000C-AFC6-438C-98F3-9BCAA3529905}"/>
              </c:ext>
            </c:extLst>
          </c:dPt>
          <c:cat>
            <c:strRef>
              <c:f>'Hilfstabelle1 zu Abb. 3'!$A$5:$A$7</c:f>
              <c:strCache>
                <c:ptCount val="3"/>
                <c:pt idx="0">
                  <c:v>Zahlungsunfähigkeit</c:v>
                </c:pt>
                <c:pt idx="1">
                  <c:v>  Zahlungsunfähigkeit
   und Überschuldung</c:v>
                </c:pt>
                <c:pt idx="2">
                  <c:v> Sonstige Eröffnungs-
                      gründe 2</c:v>
                </c:pt>
              </c:strCache>
            </c:strRef>
          </c:cat>
          <c:val>
            <c:numRef>
              <c:f>'Hilfstabelle1 zu Abb. 3'!$D$5:$D$7</c:f>
              <c:numCache>
                <c:formatCode>#\ ###\ ##0</c:formatCode>
                <c:ptCount val="3"/>
                <c:pt idx="0">
                  <c:v>397</c:v>
                </c:pt>
                <c:pt idx="1">
                  <c:v>2146</c:v>
                </c:pt>
                <c:pt idx="2">
                  <c:v>1729</c:v>
                </c:pt>
              </c:numCache>
            </c:numRef>
          </c:val>
          <c:extLst>
            <c:ext xmlns:c16="http://schemas.microsoft.com/office/drawing/2014/chart" uri="{C3380CC4-5D6E-409C-BE32-E72D297353CC}">
              <c16:uniqueId val="{0000000D-AFC6-438C-98F3-9BCAA3529905}"/>
            </c:ext>
          </c:extLst>
        </c:ser>
        <c:dLbls>
          <c:showLegendKey val="0"/>
          <c:showVal val="0"/>
          <c:showCatName val="0"/>
          <c:showSerName val="0"/>
          <c:showPercent val="0"/>
          <c:showBubbleSize val="0"/>
          <c:showLeaderLines val="1"/>
        </c:dLbls>
        <c:firstSliceAng val="228"/>
      </c:pieChart>
      <c:spPr>
        <a:noFill/>
        <a:ln>
          <a:noFill/>
        </a:ln>
        <a:effectLst/>
      </c:spPr>
    </c:plotArea>
    <c:plotVisOnly val="1"/>
    <c:dispBlanksAs val="gap"/>
    <c:showDLblsOverMax val="0"/>
  </c:chart>
  <c:spPr>
    <a:solidFill>
      <a:srgbClr val="FFFFFF"/>
    </a:solidFill>
    <a:ln w="9525" cap="flat" cmpd="sng" algn="ctr">
      <a:solidFill>
        <a:sysClr val="windowText" lastClr="000000"/>
      </a:solidFill>
      <a:round/>
    </a:ln>
    <a:effectLst/>
  </c:spPr>
  <c:txPr>
    <a:bodyPr/>
    <a:lstStyle/>
    <a:p>
      <a:pPr>
        <a:defRPr sz="1000">
          <a:latin typeface="Arial Narrow" panose="020B0606020202030204" pitchFamily="34" charset="0"/>
          <a:cs typeface="Arial" panose="020B060402020202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106956101596611"/>
          <c:y val="6.9347173536158865E-2"/>
          <c:w val="0.56023279679150539"/>
          <c:h val="0.77343137254901972"/>
        </c:manualLayout>
      </c:layout>
      <c:barChart>
        <c:barDir val="bar"/>
        <c:grouping val="clustered"/>
        <c:varyColors val="0"/>
        <c:ser>
          <c:idx val="0"/>
          <c:order val="0"/>
          <c:spPr>
            <a:solidFill>
              <a:srgbClr val="3366CC"/>
            </a:solidFill>
            <a:ln>
              <a:noFill/>
            </a:ln>
            <a:effectLst/>
          </c:spPr>
          <c:invertIfNegative val="0"/>
          <c:dPt>
            <c:idx val="0"/>
            <c:invertIfNegative val="0"/>
            <c:bubble3D val="0"/>
            <c:spPr>
              <a:solidFill>
                <a:schemeClr val="accent1">
                  <a:lumMod val="50000"/>
                </a:schemeClr>
              </a:solidFill>
              <a:ln>
                <a:noFill/>
              </a:ln>
              <a:effectLst/>
            </c:spPr>
            <c:extLst>
              <c:ext xmlns:c16="http://schemas.microsoft.com/office/drawing/2014/chart" uri="{C3380CC4-5D6E-409C-BE32-E72D297353CC}">
                <c16:uniqueId val="{00000001-A410-4DDF-ACFE-E5D101C814C8}"/>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3-A410-4DDF-ACFE-E5D101C814C8}"/>
              </c:ext>
            </c:extLst>
          </c:dPt>
          <c:dPt>
            <c:idx val="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5-A410-4DDF-ACFE-E5D101C814C8}"/>
              </c:ext>
            </c:extLst>
          </c:dPt>
          <c:dLbls>
            <c:dLbl>
              <c:idx val="0"/>
              <c:layout>
                <c:manualLayout>
                  <c:x val="-1.970514279401547E-2"/>
                  <c:y val="4.0487370774434333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410-4DDF-ACFE-E5D101C814C8}"/>
                </c:ext>
              </c:extLst>
            </c:dLbl>
            <c:dLbl>
              <c:idx val="1"/>
              <c:layout>
                <c:manualLayout>
                  <c:x val="-7.8820571176063323E-3"/>
                  <c:y val="8.0974741553582013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410-4DDF-ACFE-E5D101C814C8}"/>
                </c:ext>
              </c:extLst>
            </c:dLbl>
            <c:dLbl>
              <c:idx val="2"/>
              <c:layout>
                <c:manualLayout>
                  <c:x val="-7.8820571176061883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410-4DDF-ACFE-E5D101C814C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Narrow" panose="020B0606020202030204" pitchFamily="34" charset="0"/>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'Hilfstabelle1 zu Abb. 3'!$A$5:$A$7</c:f>
              <c:strCache>
                <c:ptCount val="3"/>
                <c:pt idx="0">
                  <c:v>Zahlungsunfähigkeit</c:v>
                </c:pt>
                <c:pt idx="1">
                  <c:v>  Zahlungsunfähigkeit
   und Überschuldung</c:v>
                </c:pt>
                <c:pt idx="2">
                  <c:v> Sonstige Eröffnungs-
                      gründe 2</c:v>
                </c:pt>
              </c:strCache>
            </c:strRef>
          </c:cat>
          <c:val>
            <c:numRef>
              <c:f>'Hilfstabelle1 zu Abb. 3'!$D$5:$D$7</c:f>
              <c:numCache>
                <c:formatCode>#\ ###\ ##0</c:formatCode>
                <c:ptCount val="3"/>
                <c:pt idx="0">
                  <c:v>397</c:v>
                </c:pt>
                <c:pt idx="1">
                  <c:v>2146</c:v>
                </c:pt>
                <c:pt idx="2">
                  <c:v>1729</c:v>
                </c:pt>
              </c:numCache>
            </c:numRef>
          </c:val>
          <c:extLst>
            <c:ext xmlns:c16="http://schemas.microsoft.com/office/drawing/2014/chart" uri="{C3380CC4-5D6E-409C-BE32-E72D297353CC}">
              <c16:uniqueId val="{00000006-A410-4DDF-ACFE-E5D101C814C8}"/>
            </c:ext>
          </c:extLst>
        </c:ser>
        <c:dLbls>
          <c:showLegendKey val="0"/>
          <c:showVal val="0"/>
          <c:showCatName val="0"/>
          <c:showSerName val="0"/>
          <c:showPercent val="0"/>
          <c:showBubbleSize val="0"/>
        </c:dLbls>
        <c:gapWidth val="182"/>
        <c:axId val="727836720"/>
        <c:axId val="727833584"/>
      </c:barChart>
      <c:catAx>
        <c:axId val="727836720"/>
        <c:scaling>
          <c:orientation val="maxMin"/>
        </c:scaling>
        <c:delete val="0"/>
        <c:axPos val="l"/>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727833584"/>
        <c:crosses val="autoZero"/>
        <c:auto val="1"/>
        <c:lblAlgn val="ctr"/>
        <c:lblOffset val="100"/>
        <c:noMultiLvlLbl val="0"/>
      </c:catAx>
      <c:valAx>
        <c:axId val="727833584"/>
        <c:scaling>
          <c:orientation val="minMax"/>
          <c:max val="2500"/>
          <c:min val="0"/>
        </c:scaling>
        <c:delete val="0"/>
        <c:axPos val="b"/>
        <c:majorGridlines>
          <c:spPr>
            <a:ln w="9525" cap="flat" cmpd="sng" algn="ctr">
              <a:solidFill>
                <a:schemeClr val="tx1">
                  <a:lumMod val="15000"/>
                  <a:lumOff val="85000"/>
                </a:schemeClr>
              </a:solidFill>
              <a:prstDash val="sysDot"/>
              <a:round/>
            </a:ln>
            <a:effectLst/>
          </c:spPr>
        </c:majorGridlines>
        <c:minorGridlines>
          <c:spPr>
            <a:ln w="9525" cap="flat" cmpd="sng" algn="ctr">
              <a:solidFill>
                <a:schemeClr val="tx1">
                  <a:lumMod val="5000"/>
                  <a:lumOff val="95000"/>
                </a:schemeClr>
              </a:solidFill>
              <a:round/>
            </a:ln>
            <a:effectLst/>
          </c:spPr>
        </c:minorGridlines>
        <c:numFmt formatCode="#\ ###\ ##0"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727836720"/>
        <c:crosses val="max"/>
        <c:crossBetween val="between"/>
        <c:majorUnit val="500"/>
        <c:minorUnit val="50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5500422043653"/>
          <c:y val="0.32820220819505008"/>
          <c:w val="0.34614755030488048"/>
          <c:h val="0.58598186590312573"/>
        </c:manualLayout>
      </c:layout>
      <c:pieChart>
        <c:varyColors val="1"/>
        <c:ser>
          <c:idx val="0"/>
          <c:order val="0"/>
          <c:spPr>
            <a:solidFill>
              <a:schemeClr val="accent1">
                <a:lumMod val="60000"/>
                <a:lumOff val="40000"/>
              </a:schemeClr>
            </a:solidFill>
            <a:ln w="9525">
              <a:solidFill>
                <a:schemeClr val="tx1"/>
              </a:solidFill>
            </a:ln>
          </c:spPr>
          <c:dPt>
            <c:idx val="0"/>
            <c:bubble3D val="0"/>
            <c:spPr>
              <a:solidFill>
                <a:schemeClr val="accent1">
                  <a:lumMod val="60000"/>
                  <a:lumOff val="40000"/>
                </a:schemeClr>
              </a:solidFill>
              <a:ln w="9525">
                <a:solidFill>
                  <a:schemeClr val="tx1"/>
                </a:solidFill>
              </a:ln>
              <a:effectLst/>
            </c:spPr>
            <c:extLst>
              <c:ext xmlns:c16="http://schemas.microsoft.com/office/drawing/2014/chart" uri="{C3380CC4-5D6E-409C-BE32-E72D297353CC}">
                <c16:uniqueId val="{00000001-C39E-4DF8-BBFF-2B33C1636554}"/>
              </c:ext>
            </c:extLst>
          </c:dPt>
          <c:dPt>
            <c:idx val="1"/>
            <c:bubble3D val="0"/>
            <c:spPr>
              <a:solidFill>
                <a:schemeClr val="accent1"/>
              </a:solidFill>
              <a:ln w="9525">
                <a:solidFill>
                  <a:schemeClr val="tx1"/>
                </a:solidFill>
              </a:ln>
              <a:effectLst/>
            </c:spPr>
            <c:extLst>
              <c:ext xmlns:c16="http://schemas.microsoft.com/office/drawing/2014/chart" uri="{C3380CC4-5D6E-409C-BE32-E72D297353CC}">
                <c16:uniqueId val="{00000003-C39E-4DF8-BBFF-2B33C1636554}"/>
              </c:ext>
            </c:extLst>
          </c:dPt>
          <c:cat>
            <c:strRef>
              <c:f>'Hilfstabelle2 zu Abb. 4'!$A$5:$A$6</c:f>
              <c:strCache>
                <c:ptCount val="2"/>
                <c:pt idx="0">
                  <c:v>Gläubiger:innen</c:v>
                </c:pt>
                <c:pt idx="1">
                  <c:v>Schuldner:innen</c:v>
                </c:pt>
              </c:strCache>
            </c:strRef>
          </c:cat>
          <c:val>
            <c:numRef>
              <c:f>'Hilfstabelle2 zu Abb. 4'!$B$5:$B$6</c:f>
              <c:numCache>
                <c:formatCode>General</c:formatCode>
                <c:ptCount val="2"/>
                <c:pt idx="0">
                  <c:v>187</c:v>
                </c:pt>
                <c:pt idx="1">
                  <c:v>682</c:v>
                </c:pt>
              </c:numCache>
            </c:numRef>
          </c:val>
          <c:extLst>
            <c:ext xmlns:c16="http://schemas.microsoft.com/office/drawing/2014/chart" uri="{C3380CC4-5D6E-409C-BE32-E72D297353CC}">
              <c16:uniqueId val="{00000004-C39E-4DF8-BBFF-2B33C1636554}"/>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rgbClr val="868686"/>
      </a:solid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979398005521023"/>
          <c:y val="7.3525345612737006E-2"/>
          <c:w val="0.5804179719126773"/>
          <c:h val="0.73806536739847883"/>
        </c:manualLayout>
      </c:layout>
      <c:barChart>
        <c:barDir val="bar"/>
        <c:grouping val="clustered"/>
        <c:varyColors val="0"/>
        <c:ser>
          <c:idx val="0"/>
          <c:order val="0"/>
          <c:spPr>
            <a:solidFill>
              <a:srgbClr val="3366CC"/>
            </a:solidFill>
            <a:ln>
              <a:noFill/>
            </a:ln>
            <a:effectLst/>
          </c:spPr>
          <c:invertIfNegative val="0"/>
          <c:dPt>
            <c:idx val="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ADFC-46EB-A5E1-16A87CE92C46}"/>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3-ADFC-46EB-A5E1-16A87CE92C46}"/>
              </c:ext>
            </c:extLst>
          </c:dPt>
          <c:dLbls>
            <c:dLbl>
              <c:idx val="1"/>
              <c:layout>
                <c:manualLayout>
                  <c:x val="-1.2032436416784649E-2"/>
                  <c:y val="5.17161832153711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DFC-46EB-A5E1-16A87CE92C46}"/>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Narrow" panose="020B0606020202030204" pitchFamily="34" charset="0"/>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'Hilfstabelle2 zu Abb. 4'!$A$5:$A$6</c:f>
              <c:strCache>
                <c:ptCount val="2"/>
                <c:pt idx="0">
                  <c:v>Gläubiger:innen</c:v>
                </c:pt>
                <c:pt idx="1">
                  <c:v>Schuldner:innen</c:v>
                </c:pt>
              </c:strCache>
            </c:strRef>
          </c:cat>
          <c:val>
            <c:numRef>
              <c:f>'Hilfstabelle2 zu Abb. 4'!$D$5:$D$6</c:f>
              <c:numCache>
                <c:formatCode>#\ ###\ ##0</c:formatCode>
                <c:ptCount val="2"/>
                <c:pt idx="0">
                  <c:v>946</c:v>
                </c:pt>
                <c:pt idx="1">
                  <c:v>1792</c:v>
                </c:pt>
              </c:numCache>
            </c:numRef>
          </c:val>
          <c:extLst>
            <c:ext xmlns:c16="http://schemas.microsoft.com/office/drawing/2014/chart" uri="{C3380CC4-5D6E-409C-BE32-E72D297353CC}">
              <c16:uniqueId val="{00000004-ADFC-46EB-A5E1-16A87CE92C46}"/>
            </c:ext>
          </c:extLst>
        </c:ser>
        <c:dLbls>
          <c:showLegendKey val="0"/>
          <c:showVal val="0"/>
          <c:showCatName val="0"/>
          <c:showSerName val="0"/>
          <c:showPercent val="0"/>
          <c:showBubbleSize val="0"/>
        </c:dLbls>
        <c:gapWidth val="182"/>
        <c:axId val="727834760"/>
        <c:axId val="727837896"/>
      </c:barChart>
      <c:catAx>
        <c:axId val="727834760"/>
        <c:scaling>
          <c:orientation val="maxMin"/>
        </c:scaling>
        <c:delete val="0"/>
        <c:axPos val="l"/>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727837896"/>
        <c:crosses val="autoZero"/>
        <c:auto val="1"/>
        <c:lblAlgn val="ctr"/>
        <c:lblOffset val="100"/>
        <c:noMultiLvlLbl val="0"/>
      </c:catAx>
      <c:valAx>
        <c:axId val="727837896"/>
        <c:scaling>
          <c:orientation val="minMax"/>
          <c:max val="2000"/>
          <c:min val="0"/>
        </c:scaling>
        <c:delete val="0"/>
        <c:axPos val="b"/>
        <c:majorGridlines>
          <c:spPr>
            <a:ln w="9525" cap="flat" cmpd="sng" algn="ctr">
              <a:solidFill>
                <a:schemeClr val="tx1">
                  <a:lumMod val="15000"/>
                  <a:lumOff val="85000"/>
                </a:schemeClr>
              </a:solidFill>
              <a:prstDash val="sysDot"/>
              <a:round/>
            </a:ln>
            <a:effectLst/>
          </c:spPr>
        </c:majorGridlines>
        <c:numFmt formatCode="#\ ###\ ##0"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1000" b="0" i="0" u="none" strike="noStrike" kern="1200" baseline="0">
                <a:solidFill>
                  <a:schemeClr val="tx1"/>
                </a:solidFill>
                <a:latin typeface="Arial Narrow" panose="020B0606020202030204" pitchFamily="34" charset="0"/>
                <a:ea typeface="+mn-ea"/>
                <a:cs typeface="+mn-cs"/>
              </a:defRPr>
            </a:pPr>
            <a:endParaRPr lang="de-DE"/>
          </a:p>
        </c:txPr>
        <c:crossAx val="727834760"/>
        <c:crosses val="max"/>
        <c:crossBetween val="between"/>
        <c:majorUnit val="500"/>
        <c:minorUnit val="500"/>
      </c:valAx>
      <c:spPr>
        <a:noFill/>
        <a:ln>
          <a:noFill/>
        </a:ln>
        <a:effectLst/>
      </c:spPr>
    </c:plotArea>
    <c:plotVisOnly val="1"/>
    <c:dispBlanksAs val="gap"/>
    <c:showDLblsOverMax val="0"/>
  </c:chart>
  <c:spPr>
    <a:noFill/>
    <a:ln w="9525" cap="flat" cmpd="sng" algn="ctr">
      <a:noFill/>
      <a:round/>
    </a:ln>
    <a:effectLst/>
  </c:spPr>
  <c:txPr>
    <a:bodyPr/>
    <a:lstStyle/>
    <a:p>
      <a:pPr>
        <a:defRPr>
          <a:latin typeface="Arial Narrow" panose="020B0606020202030204" pitchFamily="34" charset="0"/>
        </a:defRPr>
      </a:pPr>
      <a:endParaRPr lang="de-DE"/>
    </a:p>
  </c:txPr>
  <c:printSettings>
    <c:headerFooter/>
    <c:pageMargins b="0.78740157499999996" l="0.7" r="0.7" t="0.78740157499999996" header="0.3" footer="0.3"/>
    <c:pageSetup orientation="portrait"/>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44536698793232"/>
          <c:y val="7.9272890112971964E-2"/>
          <c:w val="0.76315557226496655"/>
          <c:h val="0.81859299323802104"/>
        </c:manualLayout>
      </c:layout>
      <c:lineChart>
        <c:grouping val="standard"/>
        <c:varyColors val="0"/>
        <c:ser>
          <c:idx val="0"/>
          <c:order val="0"/>
          <c:spPr>
            <a:ln>
              <a:solidFill>
                <a:srgbClr val="1E4B7D"/>
              </a:solidFill>
            </a:ln>
          </c:spPr>
          <c:marker>
            <c:symbol val="none"/>
          </c:marker>
          <c:cat>
            <c:numRef>
              <c:f>'Tabelle 9'!$A$8:$A$34</c:f>
              <c:numCache>
                <c:formatCode>General</c:formatCode>
                <c:ptCount val="27"/>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numCache>
            </c:numRef>
          </c:cat>
          <c:val>
            <c:numRef>
              <c:f>'Tabelle 9'!$B$8:$B$34</c:f>
              <c:numCache>
                <c:formatCode>##\ ###\ ##0</c:formatCode>
                <c:ptCount val="27"/>
                <c:pt idx="0">
                  <c:v>775</c:v>
                </c:pt>
                <c:pt idx="1">
                  <c:v>926</c:v>
                </c:pt>
                <c:pt idx="2">
                  <c:v>1241</c:v>
                </c:pt>
                <c:pt idx="3">
                  <c:v>2211</c:v>
                </c:pt>
                <c:pt idx="4">
                  <c:v>2717</c:v>
                </c:pt>
                <c:pt idx="5">
                  <c:v>2947</c:v>
                </c:pt>
                <c:pt idx="6">
                  <c:v>3455</c:v>
                </c:pt>
                <c:pt idx="7">
                  <c:v>3929</c:v>
                </c:pt>
                <c:pt idx="8">
                  <c:v>4110</c:v>
                </c:pt>
                <c:pt idx="9">
                  <c:v>3919</c:v>
                </c:pt>
                <c:pt idx="10">
                  <c:v>4346</c:v>
                </c:pt>
                <c:pt idx="11">
                  <c:v>4530</c:v>
                </c:pt>
                <c:pt idx="12">
                  <c:v>4503</c:v>
                </c:pt>
                <c:pt idx="13">
                  <c:v>4188</c:v>
                </c:pt>
                <c:pt idx="14">
                  <c:v>4220</c:v>
                </c:pt>
                <c:pt idx="15">
                  <c:v>4091</c:v>
                </c:pt>
                <c:pt idx="16">
                  <c:v>3835</c:v>
                </c:pt>
                <c:pt idx="17">
                  <c:v>3772</c:v>
                </c:pt>
                <c:pt idx="18">
                  <c:v>3367</c:v>
                </c:pt>
                <c:pt idx="19">
                  <c:v>3122</c:v>
                </c:pt>
                <c:pt idx="20">
                  <c:v>3044</c:v>
                </c:pt>
                <c:pt idx="21">
                  <c:v>1859</c:v>
                </c:pt>
                <c:pt idx="22">
                  <c:v>3626</c:v>
                </c:pt>
                <c:pt idx="23">
                  <c:v>3406</c:v>
                </c:pt>
                <c:pt idx="24">
                  <c:v>3589</c:v>
                </c:pt>
                <c:pt idx="25">
                  <c:v>4058</c:v>
                </c:pt>
                <c:pt idx="26">
                  <c:v>4260</c:v>
                </c:pt>
              </c:numCache>
            </c:numRef>
          </c:val>
          <c:smooth val="0"/>
          <c:extLst>
            <c:ext xmlns:c16="http://schemas.microsoft.com/office/drawing/2014/chart" uri="{C3380CC4-5D6E-409C-BE32-E72D297353CC}">
              <c16:uniqueId val="{00000000-8DD0-4E83-889D-6683F503BDC9}"/>
            </c:ext>
          </c:extLst>
        </c:ser>
        <c:ser>
          <c:idx val="1"/>
          <c:order val="1"/>
          <c:spPr>
            <a:ln>
              <a:solidFill>
                <a:schemeClr val="accent1">
                  <a:lumMod val="60000"/>
                  <a:lumOff val="40000"/>
                </a:schemeClr>
              </a:solidFill>
              <a:prstDash val="dash"/>
            </a:ln>
          </c:spPr>
          <c:marker>
            <c:symbol val="none"/>
          </c:marker>
          <c:cat>
            <c:numRef>
              <c:f>'Tabelle 9'!$A$8:$A$34</c:f>
              <c:numCache>
                <c:formatCode>General</c:formatCode>
                <c:ptCount val="27"/>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numCache>
            </c:numRef>
          </c:cat>
          <c:val>
            <c:numRef>
              <c:f>'Tabelle 9'!$D$8:$D$34</c:f>
              <c:numCache>
                <c:formatCode>##\ ###\ ##0</c:formatCode>
                <c:ptCount val="27"/>
                <c:pt idx="0">
                  <c:v>575</c:v>
                </c:pt>
                <c:pt idx="1">
                  <c:v>543</c:v>
                </c:pt>
                <c:pt idx="2">
                  <c:v>737</c:v>
                </c:pt>
                <c:pt idx="3">
                  <c:v>816</c:v>
                </c:pt>
                <c:pt idx="4">
                  <c:v>1010</c:v>
                </c:pt>
                <c:pt idx="5">
                  <c:v>896</c:v>
                </c:pt>
                <c:pt idx="6">
                  <c:v>818</c:v>
                </c:pt>
                <c:pt idx="7">
                  <c:v>729</c:v>
                </c:pt>
                <c:pt idx="8">
                  <c:v>593</c:v>
                </c:pt>
                <c:pt idx="9">
                  <c:v>643</c:v>
                </c:pt>
                <c:pt idx="10">
                  <c:v>838</c:v>
                </c:pt>
                <c:pt idx="11">
                  <c:v>847</c:v>
                </c:pt>
                <c:pt idx="12">
                  <c:v>745</c:v>
                </c:pt>
                <c:pt idx="13">
                  <c:v>781</c:v>
                </c:pt>
                <c:pt idx="14">
                  <c:v>1009</c:v>
                </c:pt>
                <c:pt idx="15">
                  <c:v>1035</c:v>
                </c:pt>
                <c:pt idx="16">
                  <c:v>802</c:v>
                </c:pt>
                <c:pt idx="17">
                  <c:v>907</c:v>
                </c:pt>
                <c:pt idx="18">
                  <c:v>741</c:v>
                </c:pt>
                <c:pt idx="19">
                  <c:v>676</c:v>
                </c:pt>
                <c:pt idx="20">
                  <c:v>746</c:v>
                </c:pt>
                <c:pt idx="21">
                  <c:v>561</c:v>
                </c:pt>
                <c:pt idx="22">
                  <c:v>488</c:v>
                </c:pt>
                <c:pt idx="23">
                  <c:v>543</c:v>
                </c:pt>
                <c:pt idx="24">
                  <c:v>679</c:v>
                </c:pt>
                <c:pt idx="25">
                  <c:v>849</c:v>
                </c:pt>
                <c:pt idx="26">
                  <c:v>869</c:v>
                </c:pt>
              </c:numCache>
            </c:numRef>
          </c:val>
          <c:smooth val="0"/>
          <c:extLst>
            <c:ext xmlns:c16="http://schemas.microsoft.com/office/drawing/2014/chart" uri="{C3380CC4-5D6E-409C-BE32-E72D297353CC}">
              <c16:uniqueId val="{00000001-8DD0-4E83-889D-6683F503BDC9}"/>
            </c:ext>
          </c:extLst>
        </c:ser>
        <c:ser>
          <c:idx val="2"/>
          <c:order val="2"/>
          <c:spPr>
            <a:ln>
              <a:solidFill>
                <a:schemeClr val="accent1"/>
              </a:solidFill>
              <a:prstDash val="lgDash"/>
            </a:ln>
          </c:spPr>
          <c:marker>
            <c:symbol val="none"/>
          </c:marker>
          <c:cat>
            <c:numRef>
              <c:f>'Tabelle 9'!$A$8:$A$34</c:f>
              <c:numCache>
                <c:formatCode>General</c:formatCode>
                <c:ptCount val="27"/>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numCache>
            </c:numRef>
          </c:cat>
          <c:val>
            <c:numRef>
              <c:f>'Tabelle 9'!$G$8:$G$34</c:f>
              <c:numCache>
                <c:formatCode>##\ ###\ ##0</c:formatCode>
                <c:ptCount val="27"/>
                <c:pt idx="0">
                  <c:v>71</c:v>
                </c:pt>
                <c:pt idx="1">
                  <c:v>316</c:v>
                </c:pt>
                <c:pt idx="2">
                  <c:v>413</c:v>
                </c:pt>
                <c:pt idx="3">
                  <c:v>978</c:v>
                </c:pt>
                <c:pt idx="4">
                  <c:v>1281</c:v>
                </c:pt>
                <c:pt idx="5">
                  <c:v>1542</c:v>
                </c:pt>
                <c:pt idx="6">
                  <c:v>2119</c:v>
                </c:pt>
                <c:pt idx="7">
                  <c:v>2668</c:v>
                </c:pt>
                <c:pt idx="8">
                  <c:v>2837</c:v>
                </c:pt>
                <c:pt idx="9">
                  <c:v>2516</c:v>
                </c:pt>
                <c:pt idx="10">
                  <c:v>2677</c:v>
                </c:pt>
                <c:pt idx="11">
                  <c:v>2887</c:v>
                </c:pt>
                <c:pt idx="12">
                  <c:v>2912</c:v>
                </c:pt>
                <c:pt idx="13">
                  <c:v>2581</c:v>
                </c:pt>
                <c:pt idx="14">
                  <c:v>2516</c:v>
                </c:pt>
                <c:pt idx="15">
                  <c:v>2352</c:v>
                </c:pt>
                <c:pt idx="16">
                  <c:v>2228</c:v>
                </c:pt>
                <c:pt idx="17">
                  <c:v>2099</c:v>
                </c:pt>
                <c:pt idx="18">
                  <c:v>1939</c:v>
                </c:pt>
                <c:pt idx="19">
                  <c:v>1760</c:v>
                </c:pt>
                <c:pt idx="20">
                  <c:v>1612</c:v>
                </c:pt>
                <c:pt idx="21">
                  <c:v>858</c:v>
                </c:pt>
                <c:pt idx="22">
                  <c:v>2276</c:v>
                </c:pt>
                <c:pt idx="23">
                  <c:v>2085</c:v>
                </c:pt>
                <c:pt idx="24">
                  <c:v>2125</c:v>
                </c:pt>
                <c:pt idx="25">
                  <c:v>2300</c:v>
                </c:pt>
                <c:pt idx="26">
                  <c:v>2405</c:v>
                </c:pt>
              </c:numCache>
            </c:numRef>
          </c:val>
          <c:smooth val="0"/>
          <c:extLst>
            <c:ext xmlns:c16="http://schemas.microsoft.com/office/drawing/2014/chart" uri="{C3380CC4-5D6E-409C-BE32-E72D297353CC}">
              <c16:uniqueId val="{00000002-8DD0-4E83-889D-6683F503BDC9}"/>
            </c:ext>
          </c:extLst>
        </c:ser>
        <c:dLbls>
          <c:showLegendKey val="0"/>
          <c:showVal val="0"/>
          <c:showCatName val="0"/>
          <c:showSerName val="0"/>
          <c:showPercent val="0"/>
          <c:showBubbleSize val="0"/>
        </c:dLbls>
        <c:smooth val="0"/>
        <c:axId val="727826920"/>
        <c:axId val="727831624"/>
      </c:lineChart>
      <c:catAx>
        <c:axId val="727826920"/>
        <c:scaling>
          <c:orientation val="minMax"/>
        </c:scaling>
        <c:delete val="0"/>
        <c:axPos val="b"/>
        <c:numFmt formatCode="General" sourceLinked="0"/>
        <c:majorTickMark val="out"/>
        <c:minorTickMark val="none"/>
        <c:tickLblPos val="low"/>
        <c:spPr>
          <a:solidFill>
            <a:srgbClr val="FFFFFF"/>
          </a:solidFill>
        </c:spPr>
        <c:txPr>
          <a:bodyPr rot="-3180000" vert="horz"/>
          <a:lstStyle/>
          <a:p>
            <a:pPr>
              <a:defRPr sz="900">
                <a:latin typeface="Arial" panose="020B0604020202020204" pitchFamily="34" charset="0"/>
                <a:cs typeface="Arial" panose="020B0604020202020204" pitchFamily="34" charset="0"/>
              </a:defRPr>
            </a:pPr>
            <a:endParaRPr lang="de-DE"/>
          </a:p>
        </c:txPr>
        <c:crossAx val="727831624"/>
        <c:crosses val="autoZero"/>
        <c:auto val="1"/>
        <c:lblAlgn val="ctr"/>
        <c:lblOffset val="100"/>
        <c:noMultiLvlLbl val="0"/>
      </c:catAx>
      <c:valAx>
        <c:axId val="727831624"/>
        <c:scaling>
          <c:orientation val="minMax"/>
          <c:max val="5000"/>
          <c:min val="0"/>
        </c:scaling>
        <c:delete val="0"/>
        <c:axPos val="l"/>
        <c:majorGridlines/>
        <c:numFmt formatCode="##\ ###\ ##0" sourceLinked="1"/>
        <c:majorTickMark val="out"/>
        <c:minorTickMark val="none"/>
        <c:tickLblPos val="nextTo"/>
        <c:spPr>
          <a:solidFill>
            <a:srgbClr val="FFFFFF"/>
          </a:solidFill>
        </c:spPr>
        <c:txPr>
          <a:bodyPr/>
          <a:lstStyle/>
          <a:p>
            <a:pPr>
              <a:defRPr sz="900">
                <a:latin typeface="Arial" panose="020B0604020202020204" pitchFamily="34" charset="0"/>
                <a:cs typeface="Arial" panose="020B0604020202020204" pitchFamily="34" charset="0"/>
              </a:defRPr>
            </a:pPr>
            <a:endParaRPr lang="de-DE"/>
          </a:p>
        </c:txPr>
        <c:crossAx val="727826920"/>
        <c:crosses val="autoZero"/>
        <c:crossBetween val="between"/>
      </c:valAx>
    </c:plotArea>
    <c:plotVisOnly val="1"/>
    <c:dispBlanksAs val="gap"/>
    <c:showDLblsOverMax val="0"/>
  </c:chart>
  <c:spPr>
    <a:solidFill>
      <a:srgbClr val="FFFFFF"/>
    </a:solidFill>
    <a:ln w="9525">
      <a:solidFill>
        <a:sysClr val="windowText" lastClr="000000"/>
      </a:solidFill>
    </a:ln>
  </c:spPr>
  <c:txPr>
    <a:bodyPr/>
    <a:lstStyle/>
    <a:p>
      <a:pPr>
        <a:defRPr sz="1100"/>
      </a:pPr>
      <a:endParaRPr lang="de-DE"/>
    </a:p>
  </c:txPr>
  <c:printSettings>
    <c:headerFooter/>
    <c:pageMargins b="0.78740157499999996" l="0.7" r="0.7" t="0.78740157499999996" header="0.3" footer="0.3"/>
    <c:pageSetup orientation="portrait" horizontalDpi="-1" verticalDpi="-1"/>
  </c:printSettings>
  <c:userShapes r:id="rId1"/>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http://www.destatis.de/DE/Themen/Branchen-Unternehmen/Unternehmen/Gewerbemeldungen-Insolvenzen/_inhalt.html" TargetMode="External"/><Relationship Id="rId1" Type="http://schemas.openxmlformats.org/officeDocument/2006/relationships/hyperlink" Target="http://www.statistik-nord.de/zahlen-fakten/unternehmen/erhebungsunterlagen-zur-insolvenzstatistik" TargetMode="Externa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6122</xdr:colOff>
      <xdr:row>0</xdr:row>
      <xdr:rowOff>5715</xdr:rowOff>
    </xdr:from>
    <xdr:to>
      <xdr:col>6</xdr:col>
      <xdr:colOff>1519809</xdr:colOff>
      <xdr:row>60</xdr:row>
      <xdr:rowOff>142875</xdr:rowOff>
    </xdr:to>
    <xdr:sp macro="" textlink="">
      <xdr:nvSpPr>
        <xdr:cNvPr id="2" name="Textfeld 1">
          <a:extLst>
            <a:ext uri="{FF2B5EF4-FFF2-40B4-BE49-F238E27FC236}">
              <a16:creationId xmlns:a16="http://schemas.microsoft.com/office/drawing/2014/main" id="{9E508111-B736-4896-A449-18FF3E189875}"/>
            </a:ext>
          </a:extLst>
        </xdr:cNvPr>
        <xdr:cNvSpPr txBox="1"/>
      </xdr:nvSpPr>
      <xdr:spPr>
        <a:xfrm>
          <a:off x="6122" y="5715"/>
          <a:ext cx="6257137" cy="9852660"/>
        </a:xfrm>
        <a:prstGeom prst="rect">
          <a:avLst/>
        </a:prstGeom>
        <a:solidFill>
          <a:srgbClr val="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360000" rtlCol="0" anchor="t"/>
        <a:lstStyle/>
        <a:p>
          <a:r>
            <a:rPr lang="de-DE" sz="1200" b="1" baseline="0">
              <a:solidFill>
                <a:schemeClr val="tx1"/>
              </a:solidFill>
              <a:effectLst/>
              <a:latin typeface="Arial" panose="020B0604020202020204" pitchFamily="34" charset="0"/>
              <a:ea typeface="+mn-ea"/>
              <a:cs typeface="Arial" panose="020B0604020202020204" pitchFamily="34" charset="0"/>
            </a:rPr>
            <a:t>Vorbemerkungen</a:t>
          </a:r>
        </a:p>
        <a:p>
          <a:endParaRPr lang="de-DE" sz="1000" b="1">
            <a:solidFill>
              <a:schemeClr val="tx1"/>
            </a:solidFill>
            <a:effectLst/>
            <a:latin typeface="Arial" panose="020B0604020202020204" pitchFamily="34" charset="0"/>
            <a:cs typeface="Arial" panose="020B0604020202020204" pitchFamily="34" charset="0"/>
          </a:endParaRPr>
        </a:p>
        <a:p>
          <a:r>
            <a:rPr lang="de-DE" sz="1000" b="1" baseline="0">
              <a:solidFill>
                <a:schemeClr val="tx1"/>
              </a:solidFill>
              <a:effectLst/>
              <a:latin typeface="Arial" panose="020B0604020202020204" pitchFamily="34" charset="0"/>
              <a:ea typeface="+mn-ea"/>
              <a:cs typeface="Arial" panose="020B0604020202020204" pitchFamily="34" charset="0"/>
            </a:rPr>
            <a:t>1. Gesetzliche Regelungen zu </a:t>
          </a:r>
          <a:endParaRPr lang="de-DE" sz="1000" b="1">
            <a:solidFill>
              <a:schemeClr val="tx1"/>
            </a:solidFill>
            <a:effectLst/>
            <a:latin typeface="Arial" panose="020B0604020202020204" pitchFamily="34" charset="0"/>
            <a:cs typeface="Arial" panose="020B0604020202020204" pitchFamily="34" charset="0"/>
          </a:endParaRPr>
        </a:p>
        <a:p>
          <a:pPr>
            <a:spcAft>
              <a:spcPts val="1200"/>
            </a:spcAft>
          </a:pPr>
          <a:r>
            <a:rPr lang="de-DE" sz="1000" b="1" baseline="0">
              <a:solidFill>
                <a:schemeClr val="tx1"/>
              </a:solidFill>
              <a:effectLst/>
              <a:latin typeface="Arial" panose="020B0604020202020204" pitchFamily="34" charset="0"/>
              <a:ea typeface="+mn-ea"/>
              <a:cs typeface="Arial" panose="020B0604020202020204" pitchFamily="34" charset="0"/>
            </a:rPr>
            <a:t>    Insolvenzverfahren</a:t>
          </a:r>
          <a:endParaRPr lang="de-DE" sz="1000" b="1">
            <a:solidFill>
              <a:schemeClr val="tx1"/>
            </a:solidFill>
            <a:effectLst/>
            <a:latin typeface="Arial" panose="020B0604020202020204" pitchFamily="34" charset="0"/>
            <a:cs typeface="Arial" panose="020B0604020202020204" pitchFamily="34" charset="0"/>
          </a:endParaRPr>
        </a:p>
        <a:p>
          <a:pPr>
            <a:spcAft>
              <a:spcPts val="600"/>
            </a:spcAft>
          </a:pPr>
          <a:r>
            <a:rPr lang="de-DE" sz="1000" baseline="0">
              <a:solidFill>
                <a:schemeClr val="tx1"/>
              </a:solidFill>
              <a:effectLst/>
              <a:latin typeface="Arial" panose="020B0604020202020204" pitchFamily="34" charset="0"/>
              <a:ea typeface="+mn-ea"/>
              <a:cs typeface="Arial" panose="020B0604020202020204" pitchFamily="34" charset="0"/>
            </a:rPr>
            <a:t>Seit 1. Januar 1999 gilt in Deutschland eine einheitliche Insolvenzordnung. Danach stellen die Sanierung und damit der Erhalt der Unternehmen und die Befriedigung der Gläubiger:innen gleichrangige Ziele dar. Als Eröffnungsgründe gelten Zahlungsunfähigkeit, drohende Zahlungsunfähigkeit sowie Überschuldung.</a:t>
          </a:r>
        </a:p>
        <a:p>
          <a:pPr marL="0" indent="0">
            <a:spcAft>
              <a:spcPts val="600"/>
            </a:spcAft>
          </a:pPr>
          <a:r>
            <a:rPr lang="de-DE" sz="1000" b="0" baseline="0">
              <a:solidFill>
                <a:schemeClr val="tx1"/>
              </a:solidFill>
              <a:effectLst/>
              <a:latin typeface="Arial" panose="020B0604020202020204" pitchFamily="34" charset="0"/>
              <a:ea typeface="+mn-ea"/>
              <a:cs typeface="Arial" panose="020B0604020202020204" pitchFamily="34" charset="0"/>
            </a:rPr>
            <a:t>Darüber hinaus wird überschuldeten natürlichen Personen ermöglicht, wieder schuldenfrei zu werden. Diese Option haben Einzelunternehmer:innen, ehemals selbstständig Tätige mit Regelinsolvenzverfahren und mit vereinfachtem Verfahren, Verbraucher:innen sowie natürliche Personen als Gesellschafter:innen u. Ä. Unter bestimmten </a:t>
          </a:r>
          <a:r>
            <a:rPr lang="de-DE" sz="1000" baseline="0">
              <a:solidFill>
                <a:schemeClr val="tx1"/>
              </a:solidFill>
              <a:effectLst/>
              <a:latin typeface="Arial" panose="020B0604020202020204" pitchFamily="34" charset="0"/>
              <a:ea typeface="+mn-ea"/>
              <a:cs typeface="Arial" panose="020B0604020202020204" pitchFamily="34" charset="0"/>
            </a:rPr>
            <a:t>Bedingungen, die während einer Wohlverhaltensphase einzuhalten sind, wird den Betroffenen anschließend eine Restschuldbefreiung gewährt. Ab dem 1. Dezember 2001 galt eine sechsjährige Wohlverhaltensphase. Seit dem 1. Juli 2014 war unter bestimmten Voraussetzungen eine Entscheidung über die Restschuldbefreiung </a:t>
          </a:r>
          <a:br>
            <a:rPr lang="de-DE" sz="1000" baseline="0">
              <a:solidFill>
                <a:schemeClr val="tx1"/>
              </a:solidFill>
              <a:effectLst/>
              <a:latin typeface="Arial" panose="020B0604020202020204" pitchFamily="34" charset="0"/>
              <a:ea typeface="+mn-ea"/>
              <a:cs typeface="Arial" panose="020B0604020202020204" pitchFamily="34" charset="0"/>
            </a:rPr>
          </a:br>
          <a:r>
            <a:rPr lang="de-DE" sz="1000" baseline="0">
              <a:solidFill>
                <a:schemeClr val="tx1"/>
              </a:solidFill>
              <a:effectLst/>
              <a:latin typeface="Arial" panose="020B0604020202020204" pitchFamily="34" charset="0"/>
              <a:ea typeface="+mn-ea"/>
              <a:cs typeface="Arial" panose="020B0604020202020204" pitchFamily="34" charset="0"/>
            </a:rPr>
            <a:t>nach fünf bzw. drei Jahren möglich. Für die ab dem 1. Oktober 2020 gestellten Anträge auf Restschuldbefreiung gilt grundsätzlich eine Wohlverhaltensphase von drei Jahren.</a:t>
          </a:r>
        </a:p>
        <a:p>
          <a:r>
            <a:rPr lang="de-DE" sz="1000" baseline="0">
              <a:solidFill>
                <a:schemeClr val="tx1"/>
              </a:solidFill>
              <a:effectLst/>
              <a:latin typeface="Arial" panose="020B0604020202020204" pitchFamily="34" charset="0"/>
              <a:ea typeface="+mn-ea"/>
              <a:cs typeface="Arial" panose="020B0604020202020204" pitchFamily="34" charset="0"/>
            </a:rPr>
            <a:t>Sofern keine Ablehnung mangels Masse erfolgt, wird ein Verbraucherinsolvenzverfahren erst eröffnet, wenn zuvor ein zwingend vorgeschriebener außergerichtlicher Einigungsversuch zwischen Gläubiger:innen und Schuldner:in nachweislich scheiterte und auch der von der schuldenden Person mit dem Eröffnungsantrag beim Insolvenzgericht vorzulegende Schuldenbereinigungsplan von der Mehrzahl der Gläubiger:innen abgelehnt wurde. Das Verbraucherinsolvenzverfahren durchlaufen auch ehemals selbstständig Tätige, sofern die Zahl der Gläubiger:innen höchstens 19 beträgt (überschaubare Vermögensverhältnisse) und keine Forderungen aus Arbeitsverhältnissen bestehen.</a:t>
          </a:r>
        </a:p>
        <a:p>
          <a:endParaRPr lang="de-DE" sz="1000">
            <a:solidFill>
              <a:schemeClr val="tx1"/>
            </a:solidFill>
            <a:effectLst/>
            <a:latin typeface="Arial" panose="020B0604020202020204" pitchFamily="34" charset="0"/>
            <a:cs typeface="Arial" panose="020B0604020202020204" pitchFamily="34" charset="0"/>
          </a:endParaRPr>
        </a:p>
        <a:p>
          <a:pPr marL="0" indent="0" eaLnBrk="1" fontAlgn="auto" latinLnBrk="0" hangingPunct="1">
            <a:spcAft>
              <a:spcPts val="1200"/>
            </a:spcAft>
          </a:pPr>
          <a:r>
            <a:rPr lang="de-DE" sz="1000" b="1" baseline="0">
              <a:solidFill>
                <a:schemeClr val="tx1"/>
              </a:solidFill>
              <a:effectLst/>
              <a:latin typeface="Arial" panose="020B0604020202020204" pitchFamily="34" charset="0"/>
              <a:ea typeface="+mn-ea"/>
              <a:cs typeface="Arial" panose="020B0604020202020204" pitchFamily="34" charset="0"/>
            </a:rPr>
            <a:t>2. Rechtsgrundlage und methodische Erläuterungen</a:t>
          </a:r>
        </a:p>
        <a:p>
          <a:pPr marL="0" indent="0" eaLnBrk="1" fontAlgn="auto" latinLnBrk="0" hangingPunct="1">
            <a:spcAft>
              <a:spcPts val="600"/>
            </a:spcAft>
          </a:pPr>
          <a:r>
            <a:rPr lang="de-DE" sz="1000" b="0" baseline="0">
              <a:solidFill>
                <a:schemeClr val="tx1"/>
              </a:solidFill>
              <a:effectLst/>
              <a:latin typeface="Arial" panose="020B0604020202020204" pitchFamily="34" charset="0"/>
              <a:ea typeface="+mn-ea"/>
              <a:cs typeface="Arial" panose="020B0604020202020204" pitchFamily="34" charset="0"/>
            </a:rPr>
            <a:t>Rechtsgrundlage für die Insolvenzstatistik ist das Insolvenzstatistikgesetz (InsStatG) in Verbindung mit dem Bundesstatistikgesetz (BStatG) in der jeweils gültigen Fassung.</a:t>
          </a:r>
        </a:p>
        <a:p>
          <a:pPr marL="0" indent="0" eaLnBrk="1" fontAlgn="auto" latinLnBrk="0" hangingPunct="1">
            <a:spcAft>
              <a:spcPts val="600"/>
            </a:spcAft>
          </a:pPr>
          <a:r>
            <a:rPr lang="de-DE" sz="1000" b="0" baseline="0">
              <a:solidFill>
                <a:schemeClr val="tx1"/>
              </a:solidFill>
              <a:effectLst/>
              <a:latin typeface="Arial" panose="020B0604020202020204" pitchFamily="34" charset="0"/>
              <a:ea typeface="+mn-ea"/>
              <a:cs typeface="Arial" panose="020B0604020202020204" pitchFamily="34" charset="0"/>
            </a:rPr>
            <a:t>Die Statistik über beantragte Insolvenzverfahren ist eine Vollerhebung. Es werden von den Insolvenzgerichten Verfahren gemeldet, zu denen im Berichtszeitraum eine Entscheidung getroffen wurde. Bei komplexeren Verfahren kann ein längerer Zeitraum zwischen dem Insolvenzantrag und der Entscheidung liegen.</a:t>
          </a:r>
        </a:p>
        <a:p>
          <a:pPr marL="0" indent="0" eaLnBrk="1" fontAlgn="auto" latinLnBrk="0" hangingPunct="1">
            <a:spcAft>
              <a:spcPts val="600"/>
            </a:spcAft>
          </a:pPr>
          <a:r>
            <a:rPr lang="de-DE" sz="1000" b="0" i="0" baseline="0">
              <a:solidFill>
                <a:schemeClr val="tx1"/>
              </a:solidFill>
              <a:effectLst/>
              <a:latin typeface="Arial" panose="020B0604020202020204" pitchFamily="34" charset="0"/>
              <a:ea typeface="+mn-ea"/>
              <a:cs typeface="Arial" panose="020B0604020202020204" pitchFamily="34" charset="0"/>
            </a:rPr>
            <a:t>Die Erhebung liefert Informationen über die Anzahl der eröffneten Regel-, Verbraucher-, Nachlass- und Gesamtgutinsolvenzverfahren sowie über mangels Masse abgewiesene Eröffnungsanträge und angenommene gerichtliche Schuldenbereinigungs-pläne. Ferner werden Informationen zum Eröffnungsgrund, zur Antrag stellenden Person, zur Eigenverwaltung sowie zu den voraussichtlichen Forderungen erfasst. Handelt es sich um ein Insolvenzverfahren eines Unternehmens, werden zusätzlich der Wirtschaftszweig, die Rechtsform, das </a:t>
          </a:r>
          <a:r>
            <a:rPr lang="de-DE" sz="1000" baseline="0">
              <a:solidFill>
                <a:schemeClr val="tx1"/>
              </a:solidFill>
              <a:effectLst/>
              <a:latin typeface="Arial" panose="020B0604020202020204" pitchFamily="34" charset="0"/>
              <a:ea typeface="+mn-ea"/>
              <a:cs typeface="Arial" panose="020B0604020202020204" pitchFamily="34" charset="0"/>
            </a:rPr>
            <a:t>Gründungsjahr und die Anzahl der betroffenen Arbeitnehmer:innen erfragt.</a:t>
          </a:r>
        </a:p>
        <a:p>
          <a:pPr marL="0" indent="0" eaLnBrk="1" fontAlgn="auto" latinLnBrk="0" hangingPunct="1">
            <a:spcAft>
              <a:spcPts val="600"/>
            </a:spcAft>
          </a:pPr>
          <a:r>
            <a:rPr lang="de-DE" sz="1000" baseline="0">
              <a:solidFill>
                <a:schemeClr val="tx1"/>
              </a:solidFill>
              <a:effectLst/>
              <a:latin typeface="Arial" panose="020B0604020202020204" pitchFamily="34" charset="0"/>
              <a:ea typeface="+mn-ea"/>
              <a:cs typeface="Arial" panose="020B0604020202020204" pitchFamily="34" charset="0"/>
            </a:rPr>
            <a:t>Antwortausfälle bei einzelnen Merkmalen </a:t>
          </a:r>
          <a:r>
            <a:rPr lang="de-DE" sz="1000" b="0" i="0" baseline="0">
              <a:solidFill>
                <a:schemeClr val="tx1"/>
              </a:solidFill>
              <a:effectLst/>
              <a:latin typeface="Arial" panose="020B0604020202020204" pitchFamily="34" charset="0"/>
              <a:ea typeface="+mn-ea"/>
              <a:cs typeface="Arial" panose="020B0604020202020204" pitchFamily="34" charset="0"/>
            </a:rPr>
            <a:t>werden im Rahmen der Plausibilisierung des Einzeldatenmaterials durch Rückfragen bei den auskunftspflichtigen Amtsgerichten oder durch Recherchen in den Insolvenzbekanntmachungen der Gerichte bereinigt. Das Gründungsjahr eines Unternehmens und die Anzahl der betroffenen Arbeitnehmer:innen zum Zeitpunkt der Antragstellung sind hingegen nicht immer bekannt, sodass diese Merkmale in der Statistik unvollständig erfasst werden.</a:t>
          </a:r>
        </a:p>
        <a:p>
          <a:pPr marL="0" indent="0" eaLnBrk="1" fontAlgn="auto" latinLnBrk="0" hangingPunct="1">
            <a:spcAft>
              <a:spcPts val="600"/>
            </a:spcAft>
          </a:pPr>
          <a:r>
            <a:rPr lang="de-DE" sz="1000" baseline="0">
              <a:solidFill>
                <a:schemeClr val="tx1"/>
              </a:solidFill>
              <a:effectLst/>
              <a:latin typeface="Arial" panose="020B0604020202020204" pitchFamily="34" charset="0"/>
              <a:ea typeface="+mn-ea"/>
              <a:cs typeface="Arial" panose="020B0604020202020204" pitchFamily="34" charset="0"/>
            </a:rPr>
            <a:t>Die Ergebnisse der vorliegenden Statistik sind weitestgehend zeitlich und räumlich mit Ergebnissen aus Vorjahren vergleichbar. Bei den voraussichtlichen Forderungen führt ein Methodenwechsel Anfang 2014 zu einer Beeinträchtigung der zeitlichen Vergleichbarkeit. Weiterhin führen Änderungen des Insolvenzrechts sowie der Wirtschaftszweigklassifikation zu einer Einschränkung der Vergleichbarkeit, z. B. in den Jahren 2020 und 2021 durch die teilweise Aussetzung der Insolvenzantragspflicht für Unternehmen bzw. Verkürzung des Restschuld-befreiungsverfahrens bei den natürlichen Personen.</a:t>
          </a:r>
        </a:p>
        <a:p>
          <a:r>
            <a:rPr lang="de-DE" sz="1000" baseline="0">
              <a:solidFill>
                <a:schemeClr val="tx1"/>
              </a:solidFill>
              <a:effectLst/>
              <a:latin typeface="Arial" panose="020B0604020202020204" pitchFamily="34" charset="0"/>
              <a:ea typeface="+mn-ea"/>
              <a:cs typeface="Arial" panose="020B0604020202020204" pitchFamily="34" charset="0"/>
            </a:rPr>
            <a:t>Seit 2013 werden außerdem Insolvenzverfahren von Schuldner:innen mit (Wohn-)Sitz außerhalb Hamburgs in Tabellen auf der Ebene von Bezirken separat dargestellt und nicht mehr dem Bezirk zugeordnet, in dem das Insolvenzgericht liegt</a:t>
          </a:r>
          <a:r>
            <a:rPr lang="de-DE" sz="1000" b="0" i="0" baseline="0">
              <a:solidFill>
                <a:schemeClr val="tx1"/>
              </a:solidFill>
              <a:effectLst/>
              <a:latin typeface="Arial" panose="020B0604020202020204" pitchFamily="34" charset="0"/>
              <a:ea typeface="+mn-ea"/>
              <a:cs typeface="Arial" panose="020B0604020202020204" pitchFamily="34" charset="0"/>
            </a:rPr>
            <a:t>.</a:t>
          </a:r>
        </a:p>
        <a:p>
          <a:endParaRPr lang="de-DE" sz="1000" b="0" i="0" baseline="0">
            <a:solidFill>
              <a:schemeClr val="tx1"/>
            </a:solidFill>
            <a:effectLst/>
            <a:latin typeface="Arial" panose="020B0604020202020204" pitchFamily="34" charset="0"/>
            <a:ea typeface="+mn-ea"/>
            <a:cs typeface="Arial" panose="020B0604020202020204" pitchFamily="34" charset="0"/>
          </a:endParaRPr>
        </a:p>
        <a:p>
          <a:pPr>
            <a:spcAft>
              <a:spcPts val="1200"/>
            </a:spcAft>
          </a:pPr>
          <a:r>
            <a:rPr lang="de-DE" sz="1000" b="1" baseline="0">
              <a:solidFill>
                <a:schemeClr val="tx1"/>
              </a:solidFill>
              <a:effectLst/>
              <a:latin typeface="Arial" panose="020B0604020202020204" pitchFamily="34" charset="0"/>
              <a:ea typeface="+mn-ea"/>
              <a:cs typeface="Arial" panose="020B0604020202020204" pitchFamily="34" charset="0"/>
            </a:rPr>
            <a:t>3. Statistische Geheimhaltung</a:t>
          </a:r>
        </a:p>
        <a:p>
          <a:pPr marL="0" marR="0" lvl="0" indent="0" defTabSz="914400" eaLnBrk="1" fontAlgn="auto" latinLnBrk="0" hangingPunct="1">
            <a:lnSpc>
              <a:spcPct val="100000"/>
            </a:lnSpc>
            <a:spcBef>
              <a:spcPts val="0"/>
            </a:spcBef>
            <a:spcAft>
              <a:spcPts val="600"/>
            </a:spcAft>
            <a:buClrTx/>
            <a:buSzTx/>
            <a:buFontTx/>
            <a:buNone/>
            <a:tabLst/>
            <a:defRPr/>
          </a:pPr>
          <a:r>
            <a:rPr lang="de-DE" sz="1000" baseline="0">
              <a:solidFill>
                <a:schemeClr val="tx1"/>
              </a:solidFill>
              <a:effectLst/>
              <a:latin typeface="Arial" panose="020B0604020202020204" pitchFamily="34" charset="0"/>
              <a:ea typeface="+mn-ea"/>
              <a:cs typeface="Arial" panose="020B0604020202020204" pitchFamily="34" charset="0"/>
            </a:rPr>
            <a:t>Erhobene Einzelangaben unterliegen der Geheimhaltung nach § 16 des Bundesstatistikgesetzes (BStatG). </a:t>
          </a:r>
          <a:br>
            <a:rPr lang="de-DE" sz="1000" baseline="0">
              <a:solidFill>
                <a:schemeClr val="tx1"/>
              </a:solidFill>
              <a:effectLst/>
              <a:latin typeface="Arial" panose="020B0604020202020204" pitchFamily="34" charset="0"/>
              <a:ea typeface="+mn-ea"/>
              <a:cs typeface="Arial" panose="020B0604020202020204" pitchFamily="34" charset="0"/>
            </a:rPr>
          </a:br>
          <a:r>
            <a:rPr lang="de-DE" sz="1000" baseline="0">
              <a:solidFill>
                <a:schemeClr val="tx1"/>
              </a:solidFill>
              <a:effectLst/>
              <a:latin typeface="Arial" panose="020B0604020202020204" pitchFamily="34" charset="0"/>
              <a:ea typeface="+mn-ea"/>
              <a:cs typeface="Arial" panose="020B0604020202020204" pitchFamily="34" charset="0"/>
            </a:rPr>
            <a:t>Die statistischen Ämter dürfen nach § 5 Absatz 1 Insolvenzstatistikgesetz (InsStatG) Ergebnisse veröffentlichen, auch wenn Tabellenfelder nur einen einzigen Fall ausweisen, sofern diese Tabellenfelder keine Angaben zur Summe der Forderungen und zur Zahl der betroffenen Arbeitnehmer:innen enthalten.</a:t>
          </a:r>
        </a:p>
        <a:p>
          <a:pPr marL="0" marR="0" lvl="0" indent="0" defTabSz="914400" eaLnBrk="1" fontAlgn="auto" latinLnBrk="0" hangingPunct="1">
            <a:lnSpc>
              <a:spcPct val="100000"/>
            </a:lnSpc>
            <a:spcBef>
              <a:spcPts val="0"/>
            </a:spcBef>
            <a:spcAft>
              <a:spcPts val="0"/>
            </a:spcAft>
            <a:buClrTx/>
            <a:buSzTx/>
            <a:buFontTx/>
            <a:buNone/>
            <a:tabLst/>
            <a:defRPr/>
          </a:pPr>
          <a:r>
            <a:rPr lang="de-DE" sz="1000" baseline="0">
              <a:solidFill>
                <a:schemeClr val="tx1"/>
              </a:solidFill>
              <a:effectLst/>
              <a:latin typeface="Arial" panose="020B0604020202020204" pitchFamily="34" charset="0"/>
              <a:ea typeface="+mn-ea"/>
              <a:cs typeface="Arial" panose="020B0604020202020204" pitchFamily="34" charset="0"/>
            </a:rPr>
            <a:t>Im vorliegenden Bericht werden die Summe der voraussichtlichen Forderungen und die Zahl der betroffenen Arbeitnehmer:innen nicht veröffentlicht, wenn weniger als drei Insolvenzverfahren zu diesem Ergebnis beigetragen haben. Hieran schließt sich gegebenenfalls die Sperrung weiterer Positionen an, damit die primär gesperrten Daten nicht über Differenzrechnungen ermittelt werden können (sekundäre Geheimhaltung).</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aseline="0">
            <a:solidFill>
              <a:sysClr val="windowText" lastClr="000000"/>
            </a:solidFill>
            <a:effectLst/>
            <a:latin typeface="Arial" panose="020B0604020202020204" pitchFamily="34" charset="0"/>
            <a:ea typeface="+mn-ea"/>
            <a:cs typeface="Arial" panose="020B0604020202020204" pitchFamily="34" charset="0"/>
          </a:endParaRPr>
        </a:p>
      </xdr:txBody>
    </xdr:sp>
    <xdr:clientData/>
  </xdr:twoCellAnchor>
  <xdr:twoCellAnchor>
    <xdr:from>
      <xdr:col>7</xdr:col>
      <xdr:colOff>19049</xdr:colOff>
      <xdr:row>0</xdr:row>
      <xdr:rowOff>9522</xdr:rowOff>
    </xdr:from>
    <xdr:to>
      <xdr:col>14</xdr:col>
      <xdr:colOff>735017</xdr:colOff>
      <xdr:row>60</xdr:row>
      <xdr:rowOff>57149</xdr:rowOff>
    </xdr:to>
    <xdr:sp macro="" textlink="">
      <xdr:nvSpPr>
        <xdr:cNvPr id="3" name="Textfeld 2">
          <a:extLst>
            <a:ext uri="{FF2B5EF4-FFF2-40B4-BE49-F238E27FC236}">
              <a16:creationId xmlns:a16="http://schemas.microsoft.com/office/drawing/2014/main" id="{181DAA7C-9E23-48DE-8E1F-4B647D1398E0}"/>
            </a:ext>
          </a:extLst>
        </xdr:cNvPr>
        <xdr:cNvSpPr txBox="1"/>
      </xdr:nvSpPr>
      <xdr:spPr>
        <a:xfrm>
          <a:off x="6372224" y="9522"/>
          <a:ext cx="6249993" cy="9763127"/>
        </a:xfrm>
        <a:prstGeom prst="rect">
          <a:avLst/>
        </a:prstGeom>
        <a:solidFill>
          <a:srgbClr val="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360000" rtlCol="0" anchor="t"/>
        <a:lstStyle/>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4. Begriffserläuterungen   </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Bei Insolvenzverfahren wird hauptsächlich zwischen </a:t>
          </a:r>
          <a:r>
            <a:rPr kumimoji="0" lang="de-DE" sz="10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Regel- und Verbraucherinsolvenzverfahren </a:t>
          </a:r>
          <a:r>
            <a:rPr kumimoji="0" lang="de-DE" sz="10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unterschieden. </a:t>
          </a:r>
          <a:r>
            <a:rPr kumimoji="0" lang="de-DE" sz="10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Regelinsolvenzverfahren</a:t>
          </a:r>
          <a:r>
            <a:rPr kumimoji="0" lang="de-DE" sz="10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 durchlaufen Unternehmen, ehemals selbstständig Tätige, gegen die Forderungen aus Arbeits-verhältnissen bestehen oder deren Vermögens-verhältnisse nicht überschaubar sind, sowie natürliche Personen als Gesellschafter:innen u. Ä. </a:t>
          </a:r>
        </a:p>
        <a:p>
          <a:pPr eaLnBrk="1" fontAlgn="auto" latinLnBrk="0" hangingPunct="1">
            <a:spcAft>
              <a:spcPts val="600"/>
            </a:spcAft>
          </a:pPr>
          <a:r>
            <a:rPr lang="de-DE" sz="1000" b="0" i="0" baseline="0">
              <a:solidFill>
                <a:schemeClr val="tx1"/>
              </a:solidFill>
              <a:effectLst/>
              <a:latin typeface="Arial" panose="020B0604020202020204" pitchFamily="34" charset="0"/>
              <a:ea typeface="+mn-ea"/>
              <a:cs typeface="Arial" panose="020B0604020202020204" pitchFamily="34" charset="0"/>
            </a:rPr>
            <a:t>Bei natürlichen Personen, die keine selbstständige wirtschaftliche Tätigkeit ausüben oder ausgeübt haben, sowie bei ehemals selbstständig Tätigen mit überschaubaren Vermögensverhältnissen und gegen die keine Forderungen aus Arbeitsverhältnissen bestehen, wird das </a:t>
          </a:r>
          <a:r>
            <a:rPr lang="de-DE" sz="1000" b="1" i="0" baseline="0">
              <a:solidFill>
                <a:schemeClr val="tx1"/>
              </a:solidFill>
              <a:effectLst/>
              <a:latin typeface="Arial" panose="020B0604020202020204" pitchFamily="34" charset="0"/>
              <a:ea typeface="+mn-ea"/>
              <a:cs typeface="Arial" panose="020B0604020202020204" pitchFamily="34" charset="0"/>
            </a:rPr>
            <a:t>Verbraucherinsolvenzverfahren</a:t>
          </a:r>
          <a:r>
            <a:rPr lang="de-DE" sz="1000" b="0" i="0" baseline="0">
              <a:solidFill>
                <a:schemeClr val="tx1"/>
              </a:solidFill>
              <a:effectLst/>
              <a:latin typeface="Arial" panose="020B0604020202020204" pitchFamily="34" charset="0"/>
              <a:ea typeface="+mn-ea"/>
              <a:cs typeface="Arial" panose="020B0604020202020204" pitchFamily="34" charset="0"/>
            </a:rPr>
            <a:t> durchgeführt. Darüber hinaus werden </a:t>
          </a:r>
          <a:r>
            <a:rPr lang="de-DE" sz="1000" b="1" i="0" baseline="0">
              <a:solidFill>
                <a:schemeClr val="tx1"/>
              </a:solidFill>
              <a:effectLst/>
              <a:latin typeface="Arial" panose="020B0604020202020204" pitchFamily="34" charset="0"/>
              <a:ea typeface="+mn-ea"/>
              <a:cs typeface="Arial" panose="020B0604020202020204" pitchFamily="34" charset="0"/>
            </a:rPr>
            <a:t>Nachlass- und Gesamtgutinsolvenzverfahren</a:t>
          </a:r>
          <a:r>
            <a:rPr lang="de-DE" sz="1000" b="0" i="0" baseline="0">
              <a:solidFill>
                <a:schemeClr val="tx1"/>
              </a:solidFill>
              <a:effectLst/>
              <a:latin typeface="Arial" panose="020B0604020202020204" pitchFamily="34" charset="0"/>
              <a:ea typeface="+mn-ea"/>
              <a:cs typeface="Arial" panose="020B0604020202020204" pitchFamily="34" charset="0"/>
            </a:rPr>
            <a:t> erhoben. Diese zählen zu den Sonderinsolvenzverfahren, da hier die Schuldner:innen nicht mit dem gesamten Vermögen haften. Vielmehr ist im Gesamtgutinsolvenzverfahren ausschließlich das Gesamtgut einer Gütergemeinschaft betroffen; im Falle einer Nachlassinsolvenz haften die Erb:innen nur mit dem ererbten Vermögen.</a:t>
          </a:r>
        </a:p>
        <a:p>
          <a:pPr eaLnBrk="1" fontAlgn="auto" latinLnBrk="0" hangingPunct="1">
            <a:spcAft>
              <a:spcPts val="600"/>
            </a:spcAft>
          </a:pPr>
          <a:r>
            <a:rPr lang="de-DE" sz="1000" b="0" i="0" baseline="0">
              <a:solidFill>
                <a:schemeClr val="tx1"/>
              </a:solidFill>
              <a:effectLst/>
              <a:latin typeface="Arial" panose="020B0604020202020204" pitchFamily="34" charset="0"/>
              <a:ea typeface="+mn-ea"/>
              <a:cs typeface="Arial" panose="020B0604020202020204" pitchFamily="34" charset="0"/>
            </a:rPr>
            <a:t>Der Antrag auf Eröffnung eines Insolvenzverfahrens wird </a:t>
          </a:r>
          <a:r>
            <a:rPr lang="de-DE" sz="1000" b="1" i="0" baseline="0">
              <a:solidFill>
                <a:schemeClr val="tx1"/>
              </a:solidFill>
              <a:effectLst/>
              <a:latin typeface="Arial" panose="020B0604020202020204" pitchFamily="34" charset="0"/>
              <a:ea typeface="+mn-ea"/>
              <a:cs typeface="Arial" panose="020B0604020202020204" pitchFamily="34" charset="0"/>
            </a:rPr>
            <a:t>mangels Masse abgewiesen</a:t>
          </a:r>
          <a:r>
            <a:rPr lang="de-DE" sz="1000" b="0" i="0" baseline="0">
              <a:solidFill>
                <a:schemeClr val="tx1"/>
              </a:solidFill>
              <a:effectLst/>
              <a:latin typeface="Arial" panose="020B0604020202020204" pitchFamily="34" charset="0"/>
              <a:ea typeface="+mn-ea"/>
              <a:cs typeface="Arial" panose="020B0604020202020204" pitchFamily="34" charset="0"/>
            </a:rPr>
            <a:t>, wenn das noch zur Verfügung stehende Vermögen der schuldenden Person oder des schuldenden Unternehmens, die In­solvenzmasse, für die Deckung der gerichtlichen Verfahrenskosten nicht ausreicht. Allerdings besteht seit 1. Dezember 2001 für natürliche Personen (hierzu gehören auch Einzelunternehmer:innen und Freiberufler:innen) die Möglichkeit der Stundung der Verfahrenskosten. </a:t>
          </a:r>
        </a:p>
        <a:p>
          <a:pPr eaLnBrk="1" fontAlgn="auto" latinLnBrk="0" hangingPunct="1"/>
          <a:r>
            <a:rPr lang="de-DE" sz="1000" b="0" i="0" baseline="0">
              <a:solidFill>
                <a:schemeClr val="tx1"/>
              </a:solidFill>
              <a:effectLst/>
              <a:latin typeface="Arial" panose="020B0604020202020204" pitchFamily="34" charset="0"/>
              <a:ea typeface="+mn-ea"/>
              <a:cs typeface="Arial" panose="020B0604020202020204" pitchFamily="34" charset="0"/>
            </a:rPr>
            <a:t>Bei Verbraucherinsolvenzverfahren ist mit dem Eröffnungsantrag der </a:t>
          </a:r>
          <a:r>
            <a:rPr lang="de-DE" sz="1000" b="1" i="0" baseline="0">
              <a:solidFill>
                <a:schemeClr val="tx1"/>
              </a:solidFill>
              <a:effectLst/>
              <a:latin typeface="Arial" panose="020B0604020202020204" pitchFamily="34" charset="0"/>
              <a:ea typeface="+mn-ea"/>
              <a:cs typeface="Arial" panose="020B0604020202020204" pitchFamily="34" charset="0"/>
            </a:rPr>
            <a:t>Schuldenbereinigungsplan</a:t>
          </a:r>
          <a:r>
            <a:rPr lang="de-DE" sz="1000" b="0" i="0" baseline="0">
              <a:solidFill>
                <a:schemeClr val="tx1"/>
              </a:solidFill>
              <a:effectLst/>
              <a:latin typeface="Arial" panose="020B0604020202020204" pitchFamily="34" charset="0"/>
              <a:ea typeface="+mn-ea"/>
              <a:cs typeface="Arial" panose="020B0604020202020204" pitchFamily="34" charset="0"/>
            </a:rPr>
            <a:t> einzureichen. Dieser enthält alle Regelungen, die unter Berücksichtigung der Interessen der Gläubiger:innen sowie der Vermögens-, Einkommens- und Familienverhältnisse der schuldenden Person geeignet sind, um zu einer angemessenen Schuldenbereinigung im Rahmen des Insolvenzverfahrens zu führen. Ein Schuldenbereinigungsplan ist nur bei Verbraucher:innen und ehemals selbstständig Tätigen möglich, deren Vermögensverhältnisse überschaubar sind und gegen die keine </a:t>
          </a:r>
          <a:br>
            <a:rPr lang="de-DE" sz="1000" b="0" i="0" baseline="0">
              <a:solidFill>
                <a:schemeClr val="tx1"/>
              </a:solidFill>
              <a:effectLst/>
              <a:latin typeface="Arial" panose="020B0604020202020204" pitchFamily="34" charset="0"/>
              <a:ea typeface="+mn-ea"/>
              <a:cs typeface="Arial" panose="020B0604020202020204" pitchFamily="34" charset="0"/>
            </a:rPr>
          </a:br>
          <a:r>
            <a:rPr lang="de-DE" sz="1000" b="0" i="0" baseline="0">
              <a:solidFill>
                <a:schemeClr val="tx1"/>
              </a:solidFill>
              <a:effectLst/>
              <a:latin typeface="Arial" panose="020B0604020202020204" pitchFamily="34" charset="0"/>
              <a:ea typeface="+mn-ea"/>
              <a:cs typeface="Arial" panose="020B0604020202020204" pitchFamily="34" charset="0"/>
            </a:rPr>
            <a:t>Forderungen aus Arbeitsverhältnissen bestehen.</a:t>
          </a:r>
        </a:p>
        <a:p>
          <a:pPr eaLnBrk="1" fontAlgn="auto" latinLnBrk="0" hangingPunct="1"/>
          <a:endParaRPr lang="de-DE" sz="1000" b="0" i="0" baseline="0">
            <a:solidFill>
              <a:schemeClr val="tx1"/>
            </a:solidFill>
            <a:effectLst/>
            <a:latin typeface="Arial" panose="020B0604020202020204" pitchFamily="34" charset="0"/>
            <a:ea typeface="+mn-ea"/>
            <a:cs typeface="Arial" panose="020B0604020202020204" pitchFamily="34" charset="0"/>
          </a:endParaRPr>
        </a:p>
        <a:p>
          <a:pPr eaLnBrk="1" fontAlgn="auto" latinLnBrk="0" hangingPunct="1">
            <a:spcAft>
              <a:spcPts val="600"/>
            </a:spcAft>
          </a:pPr>
          <a:r>
            <a:rPr lang="de-DE" sz="1000" b="1" i="0" baseline="0">
              <a:solidFill>
                <a:schemeClr val="tx1"/>
              </a:solidFill>
              <a:effectLst/>
              <a:latin typeface="Arial" panose="020B0604020202020204" pitchFamily="34" charset="0"/>
              <a:ea typeface="+mn-ea"/>
              <a:cs typeface="Arial" panose="020B0604020202020204" pitchFamily="34" charset="0"/>
            </a:rPr>
            <a:t>Weitere Informationen </a:t>
          </a:r>
          <a:r>
            <a:rPr lang="de-DE" sz="1000" b="0" i="0" baseline="0">
              <a:solidFill>
                <a:schemeClr val="tx1"/>
              </a:solidFill>
              <a:effectLst/>
              <a:latin typeface="Arial" panose="020B0604020202020204" pitchFamily="34" charset="0"/>
              <a:ea typeface="+mn-ea"/>
              <a:cs typeface="Arial" panose="020B0604020202020204" pitchFamily="34" charset="0"/>
            </a:rPr>
            <a:t>finden Sie im Qualitätsbericht des Statistischen Bundesamtes "Statistik über beantragte Insolvenzverfahren" unter www.destatis.de/DE/Themen/Branchen-Unternehmen/Unternehmen/Gewerbemeldungen-Insolvenzen/_inhalt.html.</a:t>
          </a:r>
        </a:p>
        <a:p>
          <a:pPr eaLnBrk="1" fontAlgn="auto" latinLnBrk="0" hangingPunct="1"/>
          <a:r>
            <a:rPr lang="de-DE" sz="1000" b="1" i="0" baseline="0">
              <a:solidFill>
                <a:schemeClr val="tx1"/>
              </a:solidFill>
              <a:effectLst/>
              <a:latin typeface="Arial" panose="020B0604020202020204" pitchFamily="34" charset="0"/>
              <a:ea typeface="+mn-ea"/>
              <a:cs typeface="Arial" panose="020B0604020202020204" pitchFamily="34" charset="0"/>
            </a:rPr>
            <a:t>Aktuelle Erhebungsbögen </a:t>
          </a:r>
          <a:r>
            <a:rPr lang="de-DE" sz="1000" b="0" i="0" baseline="0">
              <a:solidFill>
                <a:schemeClr val="tx1"/>
              </a:solidFill>
              <a:effectLst/>
              <a:latin typeface="Arial" panose="020B0604020202020204" pitchFamily="34" charset="0"/>
              <a:ea typeface="+mn-ea"/>
              <a:cs typeface="Arial" panose="020B0604020202020204" pitchFamily="34" charset="0"/>
            </a:rPr>
            <a:t>sind auf unserer Internetseite einsehbar:</a:t>
          </a:r>
          <a:endParaRPr lang="de-DE" sz="1000">
            <a:solidFill>
              <a:schemeClr val="tx1"/>
            </a:solidFill>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tx1"/>
              </a:solidFill>
              <a:effectLst/>
              <a:latin typeface="Arial" panose="020B0604020202020204" pitchFamily="34" charset="0"/>
              <a:ea typeface="+mn-ea"/>
              <a:cs typeface="Arial" panose="020B0604020202020204" pitchFamily="34" charset="0"/>
            </a:rPr>
            <a:t>www.statistik-nord.de/zahlen-fakten/unternehmen/erhebungsunterlagen-zur-insolvenzstatistik/.</a:t>
          </a:r>
          <a:endParaRPr lang="de-DE" sz="1000">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7</xdr:col>
      <xdr:colOff>31505</xdr:colOff>
      <xdr:row>55</xdr:row>
      <xdr:rowOff>123825</xdr:rowOff>
    </xdr:from>
    <xdr:to>
      <xdr:col>10</xdr:col>
      <xdr:colOff>537582</xdr:colOff>
      <xdr:row>58</xdr:row>
      <xdr:rowOff>72248</xdr:rowOff>
    </xdr:to>
    <xdr:sp macro="" textlink="">
      <xdr:nvSpPr>
        <xdr:cNvPr id="4" name="Rechteck 3">
          <a:hlinkClick xmlns:r="http://schemas.openxmlformats.org/officeDocument/2006/relationships" r:id="rId1"/>
          <a:extLst>
            <a:ext uri="{FF2B5EF4-FFF2-40B4-BE49-F238E27FC236}">
              <a16:creationId xmlns:a16="http://schemas.microsoft.com/office/drawing/2014/main" id="{A58AA0E0-4E75-41C6-A56C-45DD65811085}"/>
            </a:ext>
          </a:extLst>
        </xdr:cNvPr>
        <xdr:cNvSpPr/>
      </xdr:nvSpPr>
      <xdr:spPr>
        <a:xfrm>
          <a:off x="6391274" y="8989402"/>
          <a:ext cx="2880000" cy="432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26377</xdr:colOff>
      <xdr:row>50</xdr:row>
      <xdr:rowOff>94518</xdr:rowOff>
    </xdr:from>
    <xdr:to>
      <xdr:col>10</xdr:col>
      <xdr:colOff>532454</xdr:colOff>
      <xdr:row>53</xdr:row>
      <xdr:rowOff>42941</xdr:rowOff>
    </xdr:to>
    <xdr:sp macro="" textlink="">
      <xdr:nvSpPr>
        <xdr:cNvPr id="5" name="Rechteck 4">
          <a:hlinkClick xmlns:r="http://schemas.openxmlformats.org/officeDocument/2006/relationships" r:id="rId2"/>
          <a:extLst>
            <a:ext uri="{FF2B5EF4-FFF2-40B4-BE49-F238E27FC236}">
              <a16:creationId xmlns:a16="http://schemas.microsoft.com/office/drawing/2014/main" id="{1C104BB1-DEDA-4F37-B93E-374C944CDB65}"/>
            </a:ext>
          </a:extLst>
        </xdr:cNvPr>
        <xdr:cNvSpPr/>
      </xdr:nvSpPr>
      <xdr:spPr>
        <a:xfrm>
          <a:off x="6386146" y="8154133"/>
          <a:ext cx="2880000" cy="432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96410</xdr:colOff>
      <xdr:row>2</xdr:row>
      <xdr:rowOff>9849</xdr:rowOff>
    </xdr:from>
    <xdr:to>
      <xdr:col>6</xdr:col>
      <xdr:colOff>855280</xdr:colOff>
      <xdr:row>24</xdr:row>
      <xdr:rowOff>69901</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722824</xdr:colOff>
      <xdr:row>4</xdr:row>
      <xdr:rowOff>142537</xdr:rowOff>
    </xdr:from>
    <xdr:to>
      <xdr:col>2</xdr:col>
      <xdr:colOff>447331</xdr:colOff>
      <xdr:row>7</xdr:row>
      <xdr:rowOff>86138</xdr:rowOff>
    </xdr:to>
    <xdr:sp macro="" textlink="">
      <xdr:nvSpPr>
        <xdr:cNvPr id="3" name="Textfeld 2">
          <a:extLst>
            <a:ext uri="{FF2B5EF4-FFF2-40B4-BE49-F238E27FC236}">
              <a16:creationId xmlns:a16="http://schemas.microsoft.com/office/drawing/2014/main" id="{00000000-0008-0000-0900-000003000000}"/>
            </a:ext>
          </a:extLst>
        </xdr:cNvPr>
        <xdr:cNvSpPr txBox="1"/>
      </xdr:nvSpPr>
      <xdr:spPr>
        <a:xfrm>
          <a:off x="1643850" y="785267"/>
          <a:ext cx="645533" cy="4405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0">
              <a:latin typeface="Arial Narrow" panose="020B0606020202030204" pitchFamily="34" charset="0"/>
              <a:cs typeface="Arial" panose="020B0604020202020204" pitchFamily="34" charset="0"/>
            </a:rPr>
            <a:t> </a:t>
          </a:r>
          <a:r>
            <a:rPr lang="de-DE" sz="1000" b="0">
              <a:solidFill>
                <a:schemeClr val="tx1"/>
              </a:solidFill>
              <a:latin typeface="Arial Narrow" panose="020B0606020202030204" pitchFamily="34" charset="0"/>
              <a:cs typeface="Arial" panose="020B0604020202020204" pitchFamily="34" charset="0"/>
            </a:rPr>
            <a:t>Übrige</a:t>
          </a:r>
        </a:p>
        <a:p>
          <a:pPr algn="ctr"/>
          <a:r>
            <a:rPr lang="de-DE" sz="1000" b="0">
              <a:solidFill>
                <a:schemeClr val="tx1"/>
              </a:solidFill>
              <a:latin typeface="Arial Narrow" panose="020B0606020202030204" pitchFamily="34" charset="0"/>
              <a:cs typeface="Arial" panose="020B0604020202020204" pitchFamily="34" charset="0"/>
            </a:rPr>
            <a:t>204</a:t>
          </a:r>
        </a:p>
      </xdr:txBody>
    </xdr:sp>
    <xdr:clientData/>
  </xdr:twoCellAnchor>
  <xdr:twoCellAnchor>
    <xdr:from>
      <xdr:col>0</xdr:col>
      <xdr:colOff>523875</xdr:colOff>
      <xdr:row>17</xdr:row>
      <xdr:rowOff>146768</xdr:rowOff>
    </xdr:from>
    <xdr:to>
      <xdr:col>2</xdr:col>
      <xdr:colOff>171450</xdr:colOff>
      <xdr:row>23</xdr:row>
      <xdr:rowOff>123907</xdr:rowOff>
    </xdr:to>
    <xdr:sp macro="" textlink="">
      <xdr:nvSpPr>
        <xdr:cNvPr id="4" name="Textfeld 3">
          <a:extLst>
            <a:ext uri="{FF2B5EF4-FFF2-40B4-BE49-F238E27FC236}">
              <a16:creationId xmlns:a16="http://schemas.microsoft.com/office/drawing/2014/main" id="{00000000-0008-0000-0900-000004000000}"/>
            </a:ext>
          </a:extLst>
        </xdr:cNvPr>
        <xdr:cNvSpPr txBox="1"/>
      </xdr:nvSpPr>
      <xdr:spPr>
        <a:xfrm>
          <a:off x="523875" y="2889968"/>
          <a:ext cx="1495425" cy="9486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0">
              <a:latin typeface="Arial Narrow" panose="020B0606020202030204" pitchFamily="34" charset="0"/>
              <a:cs typeface="Arial" panose="020B0604020202020204" pitchFamily="34" charset="0"/>
            </a:rPr>
            <a:t>Grundstücks- und Wohnungswesen</a:t>
          </a:r>
          <a:r>
            <a:rPr lang="de-DE" sz="1000" b="0" baseline="30000">
              <a:latin typeface="Arial Narrow" panose="020B0606020202030204" pitchFamily="34" charset="0"/>
              <a:cs typeface="Arial" panose="020B0604020202020204" pitchFamily="34" charset="0"/>
            </a:rPr>
            <a:t> </a:t>
          </a:r>
          <a:r>
            <a:rPr lang="de-DE" sz="1000" b="0" baseline="0">
              <a:latin typeface="Arial Narrow" panose="020B0606020202030204" pitchFamily="34" charset="0"/>
              <a:cs typeface="Arial" panose="020B0604020202020204" pitchFamily="34" charset="0"/>
            </a:rPr>
            <a:t>sowie sonstige </a:t>
          </a:r>
          <a:r>
            <a:rPr lang="de-DE" sz="1000" b="0" baseline="0">
              <a:solidFill>
                <a:sysClr val="windowText" lastClr="000000"/>
              </a:solidFill>
              <a:latin typeface="Arial Narrow" panose="020B0606020202030204" pitchFamily="34" charset="0"/>
              <a:cs typeface="Arial" panose="020B0604020202020204" pitchFamily="34" charset="0"/>
            </a:rPr>
            <a:t>Dienstleistungen</a:t>
          </a:r>
          <a:r>
            <a:rPr lang="de-DE" sz="1000" b="0" baseline="30000">
              <a:solidFill>
                <a:sysClr val="windowText" lastClr="000000"/>
              </a:solidFill>
              <a:latin typeface="Arial Narrow" panose="020B0606020202030204" pitchFamily="34" charset="0"/>
              <a:cs typeface="Arial" panose="020B0604020202020204" pitchFamily="34" charset="0"/>
            </a:rPr>
            <a:t>3</a:t>
          </a:r>
        </a:p>
        <a:p>
          <a:pPr algn="ctr"/>
          <a:r>
            <a:rPr lang="de-DE" sz="1000" b="0" baseline="0">
              <a:solidFill>
                <a:schemeClr val="tx1"/>
              </a:solidFill>
              <a:latin typeface="Arial Narrow" panose="020B0606020202030204" pitchFamily="34" charset="0"/>
              <a:cs typeface="Arial" panose="020B0604020202020204" pitchFamily="34" charset="0"/>
            </a:rPr>
            <a:t>300</a:t>
          </a:r>
        </a:p>
      </xdr:txBody>
    </xdr:sp>
    <xdr:clientData/>
  </xdr:twoCellAnchor>
  <xdr:twoCellAnchor>
    <xdr:from>
      <xdr:col>2</xdr:col>
      <xdr:colOff>902613</xdr:colOff>
      <xdr:row>2</xdr:row>
      <xdr:rowOff>50725</xdr:rowOff>
    </xdr:from>
    <xdr:to>
      <xdr:col>4</xdr:col>
      <xdr:colOff>609186</xdr:colOff>
      <xdr:row>4</xdr:row>
      <xdr:rowOff>146518</xdr:rowOff>
    </xdr:to>
    <xdr:sp macro="" textlink="">
      <xdr:nvSpPr>
        <xdr:cNvPr id="5" name="Textfeld 4">
          <a:extLst>
            <a:ext uri="{FF2B5EF4-FFF2-40B4-BE49-F238E27FC236}">
              <a16:creationId xmlns:a16="http://schemas.microsoft.com/office/drawing/2014/main" id="{00000000-0008-0000-0900-000005000000}"/>
            </a:ext>
          </a:extLst>
        </xdr:cNvPr>
        <xdr:cNvSpPr txBox="1"/>
      </xdr:nvSpPr>
      <xdr:spPr>
        <a:xfrm>
          <a:off x="2750463" y="365050"/>
          <a:ext cx="1554423" cy="419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0">
              <a:solidFill>
                <a:schemeClr val="tx1"/>
              </a:solidFill>
              <a:latin typeface="Arial Narrow" panose="020B0606020202030204" pitchFamily="34" charset="0"/>
              <a:cs typeface="Arial" panose="020B0604020202020204" pitchFamily="34" charset="0"/>
            </a:rPr>
            <a:t>Verarbeitendes</a:t>
          </a:r>
          <a:r>
            <a:rPr lang="de-DE" sz="1000" b="0" baseline="0">
              <a:solidFill>
                <a:schemeClr val="tx1"/>
              </a:solidFill>
              <a:latin typeface="Arial Narrow" panose="020B0606020202030204" pitchFamily="34" charset="0"/>
              <a:cs typeface="Arial" panose="020B0604020202020204" pitchFamily="34" charset="0"/>
            </a:rPr>
            <a:t> </a:t>
          </a:r>
          <a:r>
            <a:rPr lang="de-DE" sz="1000" b="0">
              <a:solidFill>
                <a:schemeClr val="tx1"/>
              </a:solidFill>
              <a:latin typeface="Arial Narrow" panose="020B0606020202030204" pitchFamily="34" charset="0"/>
              <a:cs typeface="Arial" panose="020B0604020202020204" pitchFamily="34" charset="0"/>
            </a:rPr>
            <a:t>Gewerbe</a:t>
          </a:r>
        </a:p>
        <a:p>
          <a:pPr algn="ctr"/>
          <a:r>
            <a:rPr lang="de-DE" sz="1000" b="0">
              <a:solidFill>
                <a:schemeClr val="tx1"/>
              </a:solidFill>
              <a:latin typeface="Arial Narrow" panose="020B0606020202030204" pitchFamily="34" charset="0"/>
              <a:cs typeface="Arial" panose="020B0604020202020204" pitchFamily="34" charset="0"/>
            </a:rPr>
            <a:t>47</a:t>
          </a:r>
        </a:p>
      </xdr:txBody>
    </xdr:sp>
    <xdr:clientData/>
  </xdr:twoCellAnchor>
  <xdr:twoCellAnchor>
    <xdr:from>
      <xdr:col>4</xdr:col>
      <xdr:colOff>318549</xdr:colOff>
      <xdr:row>5</xdr:row>
      <xdr:rowOff>35201</xdr:rowOff>
    </xdr:from>
    <xdr:to>
      <xdr:col>5</xdr:col>
      <xdr:colOff>232742</xdr:colOff>
      <xdr:row>8</xdr:row>
      <xdr:rowOff>8449</xdr:rowOff>
    </xdr:to>
    <xdr:sp macro="" textlink="">
      <xdr:nvSpPr>
        <xdr:cNvPr id="6" name="Textfeld 5">
          <a:extLst>
            <a:ext uri="{FF2B5EF4-FFF2-40B4-BE49-F238E27FC236}">
              <a16:creationId xmlns:a16="http://schemas.microsoft.com/office/drawing/2014/main" id="{00000000-0008-0000-0900-000006000000}"/>
            </a:ext>
          </a:extLst>
        </xdr:cNvPr>
        <xdr:cNvSpPr txBox="1"/>
      </xdr:nvSpPr>
      <xdr:spPr>
        <a:xfrm>
          <a:off x="4014249" y="835301"/>
          <a:ext cx="838118" cy="4590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0">
              <a:solidFill>
                <a:schemeClr val="tx1"/>
              </a:solidFill>
              <a:latin typeface="Arial Narrow" panose="020B0606020202030204" pitchFamily="34" charset="0"/>
              <a:cs typeface="Arial" panose="020B0604020202020204" pitchFamily="34" charset="0"/>
            </a:rPr>
            <a:t>Baugewerbe</a:t>
          </a:r>
        </a:p>
        <a:p>
          <a:pPr algn="ctr"/>
          <a:r>
            <a:rPr lang="de-DE" sz="1000" b="0">
              <a:solidFill>
                <a:schemeClr val="tx1"/>
              </a:solidFill>
              <a:latin typeface="Arial Narrow" panose="020B0606020202030204" pitchFamily="34" charset="0"/>
              <a:cs typeface="Arial" panose="020B0604020202020204" pitchFamily="34" charset="0"/>
            </a:rPr>
            <a:t>104</a:t>
          </a:r>
        </a:p>
      </xdr:txBody>
    </xdr:sp>
    <xdr:clientData/>
  </xdr:twoCellAnchor>
  <xdr:twoCellAnchor>
    <xdr:from>
      <xdr:col>4</xdr:col>
      <xdr:colOff>888194</xdr:colOff>
      <xdr:row>11</xdr:row>
      <xdr:rowOff>53103</xdr:rowOff>
    </xdr:from>
    <xdr:to>
      <xdr:col>5</xdr:col>
      <xdr:colOff>884170</xdr:colOff>
      <xdr:row>14</xdr:row>
      <xdr:rowOff>128464</xdr:rowOff>
    </xdr:to>
    <xdr:sp macro="" textlink="">
      <xdr:nvSpPr>
        <xdr:cNvPr id="7" name="Textfeld 6">
          <a:extLst>
            <a:ext uri="{FF2B5EF4-FFF2-40B4-BE49-F238E27FC236}">
              <a16:creationId xmlns:a16="http://schemas.microsoft.com/office/drawing/2014/main" id="{00000000-0008-0000-0900-000007000000}"/>
            </a:ext>
          </a:extLst>
        </xdr:cNvPr>
        <xdr:cNvSpPr txBox="1"/>
      </xdr:nvSpPr>
      <xdr:spPr>
        <a:xfrm>
          <a:off x="4583894" y="1824753"/>
          <a:ext cx="919901" cy="5611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0">
              <a:solidFill>
                <a:schemeClr val="tx1"/>
              </a:solidFill>
              <a:latin typeface="Arial Narrow" panose="020B0606020202030204" pitchFamily="34" charset="0"/>
              <a:cs typeface="Arial" panose="020B0604020202020204" pitchFamily="34" charset="0"/>
            </a:rPr>
            <a:t>Groß- und</a:t>
          </a:r>
          <a:br>
            <a:rPr lang="de-DE" sz="1000" b="0">
              <a:solidFill>
                <a:schemeClr val="tx1"/>
              </a:solidFill>
              <a:latin typeface="Arial Narrow" panose="020B0606020202030204" pitchFamily="34" charset="0"/>
              <a:cs typeface="Arial" panose="020B0604020202020204" pitchFamily="34" charset="0"/>
            </a:rPr>
          </a:br>
          <a:r>
            <a:rPr lang="de-DE" sz="1000" b="0">
              <a:solidFill>
                <a:sysClr val="windowText" lastClr="000000"/>
              </a:solidFill>
              <a:latin typeface="Arial Narrow" panose="020B0606020202030204" pitchFamily="34" charset="0"/>
              <a:cs typeface="Arial" panose="020B0604020202020204" pitchFamily="34" charset="0"/>
            </a:rPr>
            <a:t>Einzelhandel</a:t>
          </a:r>
          <a:r>
            <a:rPr lang="de-DE" sz="1000" b="0" baseline="30000">
              <a:solidFill>
                <a:sysClr val="windowText" lastClr="000000"/>
              </a:solidFill>
              <a:latin typeface="Arial Narrow" panose="020B0606020202030204" pitchFamily="34" charset="0"/>
              <a:cs typeface="Arial" panose="020B0604020202020204" pitchFamily="34" charset="0"/>
            </a:rPr>
            <a:t>2</a:t>
          </a:r>
        </a:p>
        <a:p>
          <a:pPr algn="ctr"/>
          <a:r>
            <a:rPr lang="de-DE" sz="1000" b="0" baseline="0">
              <a:solidFill>
                <a:schemeClr val="tx1"/>
              </a:solidFill>
              <a:latin typeface="Arial Narrow" panose="020B0606020202030204" pitchFamily="34" charset="0"/>
              <a:cs typeface="Arial" panose="020B0604020202020204" pitchFamily="34" charset="0"/>
            </a:rPr>
            <a:t>104</a:t>
          </a:r>
        </a:p>
      </xdr:txBody>
    </xdr:sp>
    <xdr:clientData/>
  </xdr:twoCellAnchor>
  <xdr:twoCellAnchor>
    <xdr:from>
      <xdr:col>4</xdr:col>
      <xdr:colOff>513929</xdr:colOff>
      <xdr:row>20</xdr:row>
      <xdr:rowOff>69160</xdr:rowOff>
    </xdr:from>
    <xdr:to>
      <xdr:col>5</xdr:col>
      <xdr:colOff>485361</xdr:colOff>
      <xdr:row>23</xdr:row>
      <xdr:rowOff>9525</xdr:rowOff>
    </xdr:to>
    <xdr:sp macro="" textlink="">
      <xdr:nvSpPr>
        <xdr:cNvPr id="8" name="Textfeld 7">
          <a:extLst>
            <a:ext uri="{FF2B5EF4-FFF2-40B4-BE49-F238E27FC236}">
              <a16:creationId xmlns:a16="http://schemas.microsoft.com/office/drawing/2014/main" id="{00000000-0008-0000-0900-000008000000}"/>
            </a:ext>
          </a:extLst>
        </xdr:cNvPr>
        <xdr:cNvSpPr txBox="1"/>
      </xdr:nvSpPr>
      <xdr:spPr>
        <a:xfrm>
          <a:off x="4209629" y="3298135"/>
          <a:ext cx="895357" cy="426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000" b="0">
              <a:solidFill>
                <a:schemeClr val="tx1"/>
              </a:solidFill>
              <a:latin typeface="Arial Narrow" panose="020B0606020202030204" pitchFamily="34" charset="0"/>
              <a:cs typeface="Arial" panose="020B0604020202020204" pitchFamily="34" charset="0"/>
            </a:rPr>
            <a:t>Gastgewerbe</a:t>
          </a:r>
        </a:p>
        <a:p>
          <a:pPr algn="ctr"/>
          <a:r>
            <a:rPr lang="de-DE" sz="1000" b="0">
              <a:solidFill>
                <a:schemeClr val="tx1"/>
              </a:solidFill>
              <a:latin typeface="Arial Narrow" panose="020B0606020202030204" pitchFamily="34" charset="0"/>
              <a:cs typeface="Arial" panose="020B0604020202020204" pitchFamily="34" charset="0"/>
            </a:rPr>
            <a:t>110</a:t>
          </a:r>
        </a:p>
      </xdr:txBody>
    </xdr:sp>
    <xdr:clientData/>
  </xdr:twoCellAnchor>
  <xdr:twoCellAnchor>
    <xdr:from>
      <xdr:col>0</xdr:col>
      <xdr:colOff>98397</xdr:colOff>
      <xdr:row>33</xdr:row>
      <xdr:rowOff>144781</xdr:rowOff>
    </xdr:from>
    <xdr:to>
      <xdr:col>6</xdr:col>
      <xdr:colOff>857267</xdr:colOff>
      <xdr:row>56</xdr:row>
      <xdr:rowOff>39181</xdr:rowOff>
    </xdr:to>
    <xdr:graphicFrame macro="">
      <xdr:nvGraphicFramePr>
        <xdr:cNvPr id="9" name="Diagramm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0.44136</cdr:x>
      <cdr:y>0.45165</cdr:y>
    </cdr:from>
    <cdr:to>
      <cdr:x>0.54055</cdr:x>
      <cdr:y>0.61977</cdr:y>
    </cdr:to>
    <cdr:sp macro="" textlink="">
      <cdr:nvSpPr>
        <cdr:cNvPr id="3" name="Ellipse 2"/>
        <cdr:cNvSpPr/>
      </cdr:nvSpPr>
      <cdr:spPr>
        <a:xfrm xmlns:a="http://schemas.openxmlformats.org/drawingml/2006/main">
          <a:off x="2771064" y="1673110"/>
          <a:ext cx="622755" cy="622784"/>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869</a:t>
          </a:r>
        </a:p>
      </cdr:txBody>
    </cdr:sp>
  </cdr:relSizeAnchor>
</c:userShapes>
</file>

<file path=xl/drawings/drawing4.xml><?xml version="1.0" encoding="utf-8"?>
<c:userShapes xmlns:c="http://schemas.openxmlformats.org/drawingml/2006/chart">
  <cdr:relSizeAnchor xmlns:cdr="http://schemas.openxmlformats.org/drawingml/2006/chartDrawing">
    <cdr:from>
      <cdr:x>0.60474</cdr:x>
      <cdr:y>0.08648</cdr:y>
    </cdr:from>
    <cdr:to>
      <cdr:x>0.79765</cdr:x>
      <cdr:y>0.20857</cdr:y>
    </cdr:to>
    <cdr:sp macro="" textlink="">
      <cdr:nvSpPr>
        <cdr:cNvPr id="2" name="Textfeld 1"/>
        <cdr:cNvSpPr txBox="1"/>
      </cdr:nvSpPr>
      <cdr:spPr>
        <a:xfrm xmlns:a="http://schemas.openxmlformats.org/drawingml/2006/main">
          <a:off x="3805570" y="312961"/>
          <a:ext cx="1213963" cy="441768"/>
        </a:xfrm>
        <a:prstGeom xmlns:a="http://schemas.openxmlformats.org/drawingml/2006/main" prst="rect">
          <a:avLst/>
        </a:prstGeom>
        <a:noFill xmlns:a="http://schemas.openxmlformats.org/drawingml/2006/main"/>
      </cdr:spPr>
      <cdr:txBody>
        <a:bodyPr xmlns:a="http://schemas.openxmlformats.org/drawingml/2006/main" vertOverflow="clip" wrap="square" rtlCol="0" anchor="t"/>
        <a:lstStyle xmlns:a="http://schemas.openxmlformats.org/drawingml/2006/main"/>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Einzelunternehmen</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221</a:t>
          </a:r>
        </a:p>
      </cdr:txBody>
    </cdr:sp>
  </cdr:relSizeAnchor>
  <cdr:relSizeAnchor xmlns:cdr="http://schemas.openxmlformats.org/drawingml/2006/chartDrawing">
    <cdr:from>
      <cdr:x>0.04007</cdr:x>
      <cdr:y>0.70609</cdr:y>
    </cdr:from>
    <cdr:to>
      <cdr:x>0.29883</cdr:x>
      <cdr:y>0.90766</cdr:y>
    </cdr:to>
    <cdr:sp macro="" textlink="">
      <cdr:nvSpPr>
        <cdr:cNvPr id="4" name="Textfeld 1"/>
        <cdr:cNvSpPr txBox="1"/>
      </cdr:nvSpPr>
      <cdr:spPr>
        <a:xfrm xmlns:a="http://schemas.openxmlformats.org/drawingml/2006/main">
          <a:off x="251775" y="2557352"/>
          <a:ext cx="1625884" cy="730042"/>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GmbH und Unternehmergesellschaften (haftungsbeschränkt)</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595</a:t>
          </a:r>
        </a:p>
      </cdr:txBody>
    </cdr:sp>
  </cdr:relSizeAnchor>
  <cdr:relSizeAnchor xmlns:cdr="http://schemas.openxmlformats.org/drawingml/2006/chartDrawing">
    <cdr:from>
      <cdr:x>0.70357</cdr:x>
      <cdr:y>0.27976</cdr:y>
    </cdr:from>
    <cdr:to>
      <cdr:x>0.924</cdr:x>
      <cdr:y>0.42456</cdr:y>
    </cdr:to>
    <cdr:sp macro="" textlink="">
      <cdr:nvSpPr>
        <cdr:cNvPr id="5" name="Textfeld 1"/>
        <cdr:cNvSpPr txBox="1"/>
      </cdr:nvSpPr>
      <cdr:spPr>
        <a:xfrm xmlns:a="http://schemas.openxmlformats.org/drawingml/2006/main">
          <a:off x="4427511" y="1012343"/>
          <a:ext cx="1387143" cy="523984"/>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Personengesellschaften (OHG, KG, GbR)</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40</a:t>
          </a:r>
        </a:p>
      </cdr:txBody>
    </cdr:sp>
  </cdr:relSizeAnchor>
  <cdr:relSizeAnchor xmlns:cdr="http://schemas.openxmlformats.org/drawingml/2006/chartDrawing">
    <cdr:from>
      <cdr:x>0.45136</cdr:x>
      <cdr:y>0.43584</cdr:y>
    </cdr:from>
    <cdr:to>
      <cdr:x>0.55055</cdr:x>
      <cdr:y>0.60397</cdr:y>
    </cdr:to>
    <cdr:sp macro="" textlink="">
      <cdr:nvSpPr>
        <cdr:cNvPr id="6" name="Ellipse 5"/>
        <cdr:cNvSpPr/>
      </cdr:nvSpPr>
      <cdr:spPr>
        <a:xfrm xmlns:a="http://schemas.openxmlformats.org/drawingml/2006/main">
          <a:off x="2840344" y="1577171"/>
          <a:ext cx="624192" cy="608408"/>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869</a:t>
          </a:r>
        </a:p>
      </cdr:txBody>
    </cdr:sp>
  </cdr:relSizeAnchor>
  <cdr:relSizeAnchor xmlns:cdr="http://schemas.openxmlformats.org/drawingml/2006/chartDrawing">
    <cdr:from>
      <cdr:x>0.1231</cdr:x>
      <cdr:y>0.02349</cdr:y>
    </cdr:from>
    <cdr:to>
      <cdr:x>0.41437</cdr:x>
      <cdr:y>0.13999</cdr:y>
    </cdr:to>
    <cdr:sp macro="" textlink="">
      <cdr:nvSpPr>
        <cdr:cNvPr id="8" name="Textfeld 1"/>
        <cdr:cNvSpPr txBox="1"/>
      </cdr:nvSpPr>
      <cdr:spPr>
        <a:xfrm xmlns:a="http://schemas.openxmlformats.org/drawingml/2006/main">
          <a:off x="774648" y="85007"/>
          <a:ext cx="1832932" cy="421576"/>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Sonstige Rechtsformen (einschließlich Genossenschaften)</a:t>
          </a:r>
        </a:p>
      </cdr:txBody>
    </cdr:sp>
  </cdr:relSizeAnchor>
  <cdr:relSizeAnchor xmlns:cdr="http://schemas.openxmlformats.org/drawingml/2006/chartDrawing">
    <cdr:from>
      <cdr:x>0.0322</cdr:x>
      <cdr:y>0.23292</cdr:y>
    </cdr:from>
    <cdr:to>
      <cdr:x>0.23499</cdr:x>
      <cdr:y>0.34931</cdr:y>
    </cdr:to>
    <cdr:sp macro="" textlink="">
      <cdr:nvSpPr>
        <cdr:cNvPr id="9" name="Textfeld 1"/>
        <cdr:cNvSpPr txBox="1"/>
      </cdr:nvSpPr>
      <cdr:spPr>
        <a:xfrm xmlns:a="http://schemas.openxmlformats.org/drawingml/2006/main">
          <a:off x="202626" y="842865"/>
          <a:ext cx="1276136" cy="421178"/>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Aktiengesellschaften,</a:t>
          </a:r>
          <a:r>
            <a:rPr lang="de-DE" sz="1000" baseline="0">
              <a:solidFill>
                <a:schemeClr val="tx1"/>
              </a:solidFill>
              <a:latin typeface="Arial Narrow" panose="020B0606020202030204" pitchFamily="34" charset="0"/>
              <a:cs typeface="Arial" panose="020B0604020202020204" pitchFamily="34" charset="0"/>
            </a:rPr>
            <a:t> KGaA</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118939</xdr:colOff>
      <xdr:row>2</xdr:row>
      <xdr:rowOff>42738</xdr:rowOff>
    </xdr:from>
    <xdr:to>
      <xdr:col>6</xdr:col>
      <xdr:colOff>869239</xdr:colOff>
      <xdr:row>24</xdr:row>
      <xdr:rowOff>90216</xdr:rowOff>
    </xdr:to>
    <xdr:graphicFrame macro="">
      <xdr:nvGraphicFramePr>
        <xdr:cNvPr id="9" name="Diagramm 8">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278296</xdr:colOff>
      <xdr:row>8</xdr:row>
      <xdr:rowOff>70338</xdr:rowOff>
    </xdr:from>
    <xdr:to>
      <xdr:col>6</xdr:col>
      <xdr:colOff>738555</xdr:colOff>
      <xdr:row>23</xdr:row>
      <xdr:rowOff>111369</xdr:rowOff>
    </xdr:to>
    <xdr:graphicFrame macro="">
      <xdr:nvGraphicFramePr>
        <xdr:cNvPr id="10" name="Diagramm 9">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371475</xdr:colOff>
      <xdr:row>19</xdr:row>
      <xdr:rowOff>19050</xdr:rowOff>
    </xdr:from>
    <xdr:to>
      <xdr:col>4</xdr:col>
      <xdr:colOff>495300</xdr:colOff>
      <xdr:row>20</xdr:row>
      <xdr:rowOff>27759</xdr:rowOff>
    </xdr:to>
    <xdr:sp macro="" textlink="">
      <xdr:nvSpPr>
        <xdr:cNvPr id="14" name="Textfeld 13">
          <a:extLst>
            <a:ext uri="{FF2B5EF4-FFF2-40B4-BE49-F238E27FC236}">
              <a16:creationId xmlns:a16="http://schemas.microsoft.com/office/drawing/2014/main" id="{00000000-0008-0000-0A00-00000E000000}"/>
            </a:ext>
          </a:extLst>
        </xdr:cNvPr>
        <xdr:cNvSpPr txBox="1"/>
      </xdr:nvSpPr>
      <xdr:spPr>
        <a:xfrm>
          <a:off x="4067175" y="3352800"/>
          <a:ext cx="123825" cy="1706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bIns="36000" rtlCol="0" anchor="t" anchorCtr="1"/>
        <a:lstStyle/>
        <a:p>
          <a:pPr algn="l"/>
          <a:r>
            <a:rPr lang="de-DE" sz="600">
              <a:solidFill>
                <a:schemeClr val="tx1"/>
              </a:solidFill>
              <a:latin typeface="Arial Narrow" panose="020B0606020202030204" pitchFamily="34" charset="0"/>
            </a:rPr>
            <a:t>1</a:t>
          </a:r>
        </a:p>
      </xdr:txBody>
    </xdr:sp>
    <xdr:clientData/>
  </xdr:twoCellAnchor>
  <xdr:twoCellAnchor>
    <xdr:from>
      <xdr:col>6</xdr:col>
      <xdr:colOff>29238</xdr:colOff>
      <xdr:row>22</xdr:row>
      <xdr:rowOff>126850</xdr:rowOff>
    </xdr:from>
    <xdr:to>
      <xdr:col>6</xdr:col>
      <xdr:colOff>778979</xdr:colOff>
      <xdr:row>24</xdr:row>
      <xdr:rowOff>52848</xdr:rowOff>
    </xdr:to>
    <xdr:sp macro="" textlink="">
      <xdr:nvSpPr>
        <xdr:cNvPr id="15" name="Textfeld 14">
          <a:extLst>
            <a:ext uri="{FF2B5EF4-FFF2-40B4-BE49-F238E27FC236}">
              <a16:creationId xmlns:a16="http://schemas.microsoft.com/office/drawing/2014/main" id="{00000000-0008-0000-0A00-00000F000000}"/>
            </a:ext>
          </a:extLst>
        </xdr:cNvPr>
        <xdr:cNvSpPr txBox="1"/>
      </xdr:nvSpPr>
      <xdr:spPr>
        <a:xfrm>
          <a:off x="5561065" y="3929523"/>
          <a:ext cx="749741" cy="2483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1">
              <a:solidFill>
                <a:schemeClr val="tx1"/>
              </a:solidFill>
              <a:latin typeface="Arial Narrow" panose="020B0606020202030204" pitchFamily="34" charset="0"/>
            </a:rPr>
            <a:t>1 000 Euro</a:t>
          </a:r>
        </a:p>
      </xdr:txBody>
    </xdr:sp>
    <xdr:clientData/>
  </xdr:twoCellAnchor>
  <xdr:twoCellAnchor>
    <xdr:from>
      <xdr:col>0</xdr:col>
      <xdr:colOff>99060</xdr:colOff>
      <xdr:row>31</xdr:row>
      <xdr:rowOff>152400</xdr:rowOff>
    </xdr:from>
    <xdr:to>
      <xdr:col>6</xdr:col>
      <xdr:colOff>822960</xdr:colOff>
      <xdr:row>54</xdr:row>
      <xdr:rowOff>30480</xdr:rowOff>
    </xdr:to>
    <xdr:graphicFrame macro="">
      <xdr:nvGraphicFramePr>
        <xdr:cNvPr id="6" name="Diagramm 5">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284922</xdr:colOff>
      <xdr:row>38</xdr:row>
      <xdr:rowOff>132190</xdr:rowOff>
    </xdr:from>
    <xdr:to>
      <xdr:col>6</xdr:col>
      <xdr:colOff>689113</xdr:colOff>
      <xdr:row>53</xdr:row>
      <xdr:rowOff>159026</xdr:rowOff>
    </xdr:to>
    <xdr:graphicFrame macro="">
      <xdr:nvGraphicFramePr>
        <xdr:cNvPr id="7" name="Diagramm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0.30225</cdr:y>
    </cdr:from>
    <cdr:to>
      <cdr:x>0.18945</cdr:x>
      <cdr:y>0.42486</cdr:y>
    </cdr:to>
    <cdr:sp macro="" textlink="">
      <cdr:nvSpPr>
        <cdr:cNvPr id="2" name="Textfeld 1"/>
        <cdr:cNvSpPr txBox="1"/>
      </cdr:nvSpPr>
      <cdr:spPr>
        <a:xfrm xmlns:a="http://schemas.openxmlformats.org/drawingml/2006/main">
          <a:off x="0" y="1091088"/>
          <a:ext cx="1190566" cy="442601"/>
        </a:xfrm>
        <a:prstGeom xmlns:a="http://schemas.openxmlformats.org/drawingml/2006/main" prst="rect">
          <a:avLst/>
        </a:prstGeom>
        <a:noFill xmlns:a="http://schemas.openxmlformats.org/drawingml/2006/main"/>
      </cdr:spPr>
      <cdr:txBody>
        <a:bodyPr xmlns:a="http://schemas.openxmlformats.org/drawingml/2006/main" vertOverflow="clip" wrap="square" rtlCol="0" anchor="t"/>
        <a:lstStyle xmlns:a="http://schemas.openxmlformats.org/drawingml/2006/main"/>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Zahlungsunfähigkeit</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262</a:t>
          </a:r>
        </a:p>
      </cdr:txBody>
    </cdr:sp>
  </cdr:relSizeAnchor>
  <cdr:relSizeAnchor xmlns:cdr="http://schemas.openxmlformats.org/drawingml/2006/chartDrawing">
    <cdr:from>
      <cdr:x>0.02</cdr:x>
      <cdr:y>0.82221</cdr:y>
    </cdr:from>
    <cdr:to>
      <cdr:x>0.1888</cdr:x>
      <cdr:y>0.96701</cdr:y>
    </cdr:to>
    <cdr:sp macro="" textlink="">
      <cdr:nvSpPr>
        <cdr:cNvPr id="5" name="Textfeld 1"/>
        <cdr:cNvSpPr txBox="1"/>
      </cdr:nvSpPr>
      <cdr:spPr>
        <a:xfrm xmlns:a="http://schemas.openxmlformats.org/drawingml/2006/main">
          <a:off x="125690" y="2968040"/>
          <a:ext cx="1060794" cy="522703"/>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Sonstige</a:t>
          </a:r>
          <a:endParaRPr lang="de-DE" sz="1000" baseline="0">
            <a:solidFill>
              <a:schemeClr val="tx1"/>
            </a:solidFill>
            <a:latin typeface="Arial Narrow" panose="020B0606020202030204" pitchFamily="34" charset="0"/>
            <a:cs typeface="Arial" panose="020B0604020202020204" pitchFamily="34" charset="0"/>
          </a:endParaRPr>
        </a:p>
        <a:p xmlns:a="http://schemas.openxmlformats.org/drawingml/2006/main">
          <a:pPr algn="ctr"/>
          <a:r>
            <a:rPr lang="de-DE" sz="1000" baseline="0">
              <a:solidFill>
                <a:schemeClr val="tx1"/>
              </a:solidFill>
              <a:latin typeface="Arial Narrow" panose="020B0606020202030204" pitchFamily="34" charset="0"/>
              <a:cs typeface="Arial" panose="020B0604020202020204" pitchFamily="34" charset="0"/>
            </a:rPr>
            <a:t>Eröffnungsgründe</a:t>
          </a:r>
          <a:r>
            <a:rPr lang="de-DE" sz="1000" baseline="30000">
              <a:solidFill>
                <a:schemeClr val="tx1"/>
              </a:solidFill>
              <a:latin typeface="Arial Narrow" panose="020B0606020202030204" pitchFamily="34" charset="0"/>
              <a:cs typeface="Arial" panose="020B0604020202020204" pitchFamily="34" charset="0"/>
            </a:rPr>
            <a:t>1</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19</a:t>
          </a:r>
        </a:p>
      </cdr:txBody>
    </cdr:sp>
  </cdr:relSizeAnchor>
  <cdr:relSizeAnchor xmlns:cdr="http://schemas.openxmlformats.org/drawingml/2006/chartDrawing">
    <cdr:from>
      <cdr:x>0.22446</cdr:x>
      <cdr:y>0.51856</cdr:y>
    </cdr:from>
    <cdr:to>
      <cdr:x>0.32372</cdr:x>
      <cdr:y>0.68726</cdr:y>
    </cdr:to>
    <cdr:sp macro="" textlink="">
      <cdr:nvSpPr>
        <cdr:cNvPr id="6" name="Ellipse 5"/>
        <cdr:cNvSpPr/>
      </cdr:nvSpPr>
      <cdr:spPr>
        <a:xfrm xmlns:a="http://schemas.openxmlformats.org/drawingml/2006/main">
          <a:off x="1410580" y="1871927"/>
          <a:ext cx="623782" cy="608978"/>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869</a:t>
          </a:r>
        </a:p>
      </cdr:txBody>
    </cdr:sp>
  </cdr:relSizeAnchor>
  <cdr:relSizeAnchor xmlns:cdr="http://schemas.openxmlformats.org/drawingml/2006/chartDrawing">
    <cdr:from>
      <cdr:x>0.10768</cdr:x>
      <cdr:y>0.04093</cdr:y>
    </cdr:from>
    <cdr:to>
      <cdr:x>0.44446</cdr:x>
      <cdr:y>0.22789</cdr:y>
    </cdr:to>
    <cdr:sp macro="" textlink="">
      <cdr:nvSpPr>
        <cdr:cNvPr id="8" name="Textfeld 10"/>
        <cdr:cNvSpPr txBox="1"/>
      </cdr:nvSpPr>
      <cdr:spPr>
        <a:xfrm xmlns:a="http://schemas.openxmlformats.org/drawingml/2006/main">
          <a:off x="675670" y="152896"/>
          <a:ext cx="2113200" cy="6984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1">
              <a:solidFill>
                <a:schemeClr val="tx1"/>
              </a:solidFill>
              <a:latin typeface="Arial Narrow" panose="020B0606020202030204" pitchFamily="34" charset="0"/>
              <a:cs typeface="Arial" panose="020B0604020202020204" pitchFamily="34" charset="0"/>
            </a:rPr>
            <a:t>Anzahl</a:t>
          </a:r>
          <a:r>
            <a:rPr lang="de-DE" sz="1000" b="1" baseline="0">
              <a:solidFill>
                <a:schemeClr val="tx1"/>
              </a:solidFill>
              <a:latin typeface="Arial Narrow" panose="020B0606020202030204" pitchFamily="34" charset="0"/>
              <a:cs typeface="Arial" panose="020B0604020202020204" pitchFamily="34" charset="0"/>
            </a:rPr>
            <a:t> der Unternehmensinsolvenzen nach Eröffnungsgrund</a:t>
          </a:r>
          <a:endParaRPr lang="de-DE" sz="1000" b="1">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0.57886</cdr:x>
      <cdr:y>0.04093</cdr:y>
    </cdr:from>
    <cdr:to>
      <cdr:x>0.91564</cdr:x>
      <cdr:y>0.22789</cdr:y>
    </cdr:to>
    <cdr:sp macro="" textlink="">
      <cdr:nvSpPr>
        <cdr:cNvPr id="9" name="Textfeld 10"/>
        <cdr:cNvSpPr txBox="1"/>
      </cdr:nvSpPr>
      <cdr:spPr>
        <a:xfrm xmlns:a="http://schemas.openxmlformats.org/drawingml/2006/main">
          <a:off x="3632231" y="152896"/>
          <a:ext cx="2113200" cy="6984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1" baseline="0">
              <a:solidFill>
                <a:schemeClr val="tx1"/>
              </a:solidFill>
              <a:latin typeface="Arial Narrow" panose="020B0606020202030204" pitchFamily="34" charset="0"/>
              <a:cs typeface="Arial" panose="020B0604020202020204" pitchFamily="34" charset="0"/>
            </a:rPr>
            <a:t>Durchschnittliche voraussichtliche Forderungen je Unternehmen nach Eröffnungsgrund</a:t>
          </a:r>
          <a:endParaRPr lang="de-DE" sz="1000" b="1">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0.35488</cdr:x>
      <cdr:y>0.8402</cdr:y>
    </cdr:from>
    <cdr:to>
      <cdr:x>0.55283</cdr:x>
      <cdr:y>0.9851</cdr:y>
    </cdr:to>
    <cdr:sp macro="" textlink="">
      <cdr:nvSpPr>
        <cdr:cNvPr id="4" name="Textfeld 1"/>
        <cdr:cNvSpPr txBox="1"/>
      </cdr:nvSpPr>
      <cdr:spPr>
        <a:xfrm xmlns:a="http://schemas.openxmlformats.org/drawingml/2006/main">
          <a:off x="2230156" y="3032982"/>
          <a:ext cx="1243982" cy="523064"/>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Zahlungsunfähigkeit und Überschuldung</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588</a:t>
          </a:r>
        </a:p>
      </cdr:txBody>
    </cdr:sp>
  </cdr:relSizeAnchor>
</c:userShapes>
</file>

<file path=xl/drawings/drawing7.xml><?xml version="1.0" encoding="utf-8"?>
<c:userShapes xmlns:c="http://schemas.openxmlformats.org/drawingml/2006/chart">
  <cdr:relSizeAnchor xmlns:cdr="http://schemas.openxmlformats.org/drawingml/2006/chartDrawing">
    <cdr:from>
      <cdr:x>0.23419</cdr:x>
      <cdr:y>0.53839</cdr:y>
    </cdr:from>
    <cdr:to>
      <cdr:x>0.33387</cdr:x>
      <cdr:y>0.70726</cdr:y>
    </cdr:to>
    <cdr:sp macro="" textlink="">
      <cdr:nvSpPr>
        <cdr:cNvPr id="2" name="Ellipse 1"/>
        <cdr:cNvSpPr/>
      </cdr:nvSpPr>
      <cdr:spPr>
        <a:xfrm xmlns:a="http://schemas.openxmlformats.org/drawingml/2006/main">
          <a:off x="1463313" y="1937763"/>
          <a:ext cx="622840" cy="607793"/>
        </a:xfrm>
        <a:prstGeom xmlns:a="http://schemas.openxmlformats.org/drawingml/2006/main" prst="ellipse">
          <a:avLst/>
        </a:prstGeom>
        <a:solidFill xmlns:a="http://schemas.openxmlformats.org/drawingml/2006/main">
          <a:schemeClr val="bg1"/>
        </a:solidFill>
        <a:ln xmlns:a="http://schemas.openxmlformats.org/drawingml/2006/main" w="95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de-DE" sz="1000" b="1">
              <a:solidFill>
                <a:schemeClr val="tx1"/>
              </a:solidFill>
              <a:latin typeface="Arial" panose="020B0604020202020204" pitchFamily="34" charset="0"/>
              <a:cs typeface="Arial" panose="020B0604020202020204" pitchFamily="34" charset="0"/>
            </a:rPr>
            <a:t>869</a:t>
          </a:r>
        </a:p>
      </cdr:txBody>
    </cdr:sp>
  </cdr:relSizeAnchor>
  <cdr:relSizeAnchor xmlns:cdr="http://schemas.openxmlformats.org/drawingml/2006/chartDrawing">
    <cdr:from>
      <cdr:x>0.03467</cdr:x>
      <cdr:y>0.29045</cdr:y>
    </cdr:from>
    <cdr:to>
      <cdr:x>0.21443</cdr:x>
      <cdr:y>0.41319</cdr:y>
    </cdr:to>
    <cdr:sp macro="" textlink="">
      <cdr:nvSpPr>
        <cdr:cNvPr id="3" name="Textfeld 1"/>
        <cdr:cNvSpPr txBox="1"/>
      </cdr:nvSpPr>
      <cdr:spPr>
        <a:xfrm xmlns:a="http://schemas.openxmlformats.org/drawingml/2006/main">
          <a:off x="216452" y="1071218"/>
          <a:ext cx="1122349" cy="452663"/>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Schuldner:innen</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682</a:t>
          </a:r>
        </a:p>
      </cdr:txBody>
    </cdr:sp>
  </cdr:relSizeAnchor>
  <cdr:relSizeAnchor xmlns:cdr="http://schemas.openxmlformats.org/drawingml/2006/chartDrawing">
    <cdr:from>
      <cdr:x>0.10684</cdr:x>
      <cdr:y>0.03354</cdr:y>
    </cdr:from>
    <cdr:to>
      <cdr:x>0.44504</cdr:x>
      <cdr:y>0.22069</cdr:y>
    </cdr:to>
    <cdr:sp macro="" textlink="">
      <cdr:nvSpPr>
        <cdr:cNvPr id="5" name="Textfeld 10"/>
        <cdr:cNvSpPr txBox="1"/>
      </cdr:nvSpPr>
      <cdr:spPr>
        <a:xfrm xmlns:a="http://schemas.openxmlformats.org/drawingml/2006/main">
          <a:off x="667026" y="123687"/>
          <a:ext cx="2111554" cy="69022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1">
              <a:solidFill>
                <a:schemeClr val="tx1"/>
              </a:solidFill>
              <a:latin typeface="Arial Narrow" panose="020B0606020202030204" pitchFamily="34" charset="0"/>
              <a:cs typeface="Arial" panose="020B0604020202020204" pitchFamily="34" charset="0"/>
            </a:rPr>
            <a:t>Anzahl</a:t>
          </a:r>
          <a:r>
            <a:rPr lang="de-DE" sz="1000" b="1" baseline="0">
              <a:solidFill>
                <a:schemeClr val="tx1"/>
              </a:solidFill>
              <a:latin typeface="Arial Narrow" panose="020B0606020202030204" pitchFamily="34" charset="0"/>
              <a:cs typeface="Arial" panose="020B0604020202020204" pitchFamily="34" charset="0"/>
            </a:rPr>
            <a:t> der Unternehmensinsolvenzen nach Antragsteller:innen</a:t>
          </a:r>
          <a:endParaRPr lang="de-DE" sz="1000" b="1">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0.58123</cdr:x>
      <cdr:y>0.03713</cdr:y>
    </cdr:from>
    <cdr:to>
      <cdr:x>0.91944</cdr:x>
      <cdr:y>0.22428</cdr:y>
    </cdr:to>
    <cdr:sp macro="" textlink="">
      <cdr:nvSpPr>
        <cdr:cNvPr id="8" name="Textfeld 10"/>
        <cdr:cNvSpPr txBox="1"/>
      </cdr:nvSpPr>
      <cdr:spPr>
        <a:xfrm xmlns:a="http://schemas.openxmlformats.org/drawingml/2006/main">
          <a:off x="3628887" y="136940"/>
          <a:ext cx="2111553" cy="69022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de-DE" sz="1000" b="1" baseline="0">
              <a:solidFill>
                <a:schemeClr val="tx1"/>
              </a:solidFill>
              <a:latin typeface="Arial Narrow" panose="020B0606020202030204" pitchFamily="34" charset="0"/>
              <a:cs typeface="Arial" panose="020B0604020202020204" pitchFamily="34" charset="0"/>
            </a:rPr>
            <a:t>Durchschnittliche voraussichtliche Forderungen je Unternehmen nach Antragsteller:innen</a:t>
          </a:r>
          <a:endParaRPr lang="de-DE" sz="1000" b="1">
            <a:solidFill>
              <a:schemeClr val="tx1"/>
            </a:solidFill>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0.34563</cdr:x>
      <cdr:y>0.29225</cdr:y>
    </cdr:from>
    <cdr:to>
      <cdr:x>0.52327</cdr:x>
      <cdr:y>0.41499</cdr:y>
    </cdr:to>
    <cdr:sp macro="" textlink="">
      <cdr:nvSpPr>
        <cdr:cNvPr id="4" name="Textfeld 1"/>
        <cdr:cNvSpPr txBox="1"/>
      </cdr:nvSpPr>
      <cdr:spPr>
        <a:xfrm xmlns:a="http://schemas.openxmlformats.org/drawingml/2006/main">
          <a:off x="2157896" y="1077844"/>
          <a:ext cx="1109096" cy="452663"/>
        </a:xfrm>
        <a:prstGeom xmlns:a="http://schemas.openxmlformats.org/drawingml/2006/main" prst="rect">
          <a:avLst/>
        </a:prstGeom>
        <a:noFill xmlns:a="http://schemas.openxmlformats.org/drawingml/2006/main"/>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Gläubiger:innen</a:t>
          </a:r>
        </a:p>
        <a:p xmlns:a="http://schemas.openxmlformats.org/drawingml/2006/main">
          <a:pPr algn="ctr"/>
          <a:r>
            <a:rPr lang="de-DE" sz="1000">
              <a:solidFill>
                <a:schemeClr val="tx1"/>
              </a:solidFill>
              <a:latin typeface="Arial Narrow" panose="020B0606020202030204" pitchFamily="34" charset="0"/>
              <a:cs typeface="Arial" panose="020B0604020202020204" pitchFamily="34" charset="0"/>
            </a:rPr>
            <a:t>187</a:t>
          </a:r>
        </a:p>
      </cdr:txBody>
    </cdr:sp>
  </cdr:relSizeAnchor>
</c:userShapes>
</file>

<file path=xl/drawings/drawing8.xml><?xml version="1.0" encoding="utf-8"?>
<c:userShapes xmlns:c="http://schemas.openxmlformats.org/drawingml/2006/chart">
  <cdr:relSizeAnchor xmlns:cdr="http://schemas.openxmlformats.org/drawingml/2006/chartDrawing">
    <cdr:from>
      <cdr:x>0.75681</cdr:x>
      <cdr:y>0.90555</cdr:y>
    </cdr:from>
    <cdr:to>
      <cdr:x>1</cdr:x>
      <cdr:y>1</cdr:y>
    </cdr:to>
    <cdr:sp macro="" textlink="">
      <cdr:nvSpPr>
        <cdr:cNvPr id="2" name="Textfeld 14"/>
        <cdr:cNvSpPr txBox="1"/>
      </cdr:nvSpPr>
      <cdr:spPr>
        <a:xfrm xmlns:a="http://schemas.openxmlformats.org/drawingml/2006/main">
          <a:off x="2396394" y="2223769"/>
          <a:ext cx="770047" cy="231942"/>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1000" b="1">
              <a:solidFill>
                <a:schemeClr val="tx1"/>
              </a:solidFill>
              <a:latin typeface="Arial Narrow" panose="020B0606020202030204" pitchFamily="34" charset="0"/>
            </a:rPr>
            <a:t>1 000 Euro</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116285</xdr:colOff>
      <xdr:row>2</xdr:row>
      <xdr:rowOff>57978</xdr:rowOff>
    </xdr:from>
    <xdr:to>
      <xdr:col>6</xdr:col>
      <xdr:colOff>847724</xdr:colOff>
      <xdr:row>33</xdr:row>
      <xdr:rowOff>149087</xdr:rowOff>
    </xdr:to>
    <xdr:graphicFrame macro="">
      <xdr:nvGraphicFramePr>
        <xdr:cNvPr id="2" name="Diagramm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338759</xdr:colOff>
      <xdr:row>2</xdr:row>
      <xdr:rowOff>115955</xdr:rowOff>
    </xdr:from>
    <xdr:to>
      <xdr:col>2</xdr:col>
      <xdr:colOff>0</xdr:colOff>
      <xdr:row>4</xdr:row>
      <xdr:rowOff>38100</xdr:rowOff>
    </xdr:to>
    <xdr:sp macro="" textlink="">
      <xdr:nvSpPr>
        <xdr:cNvPr id="4" name="Textfeld 3">
          <a:extLst>
            <a:ext uri="{FF2B5EF4-FFF2-40B4-BE49-F238E27FC236}">
              <a16:creationId xmlns:a16="http://schemas.microsoft.com/office/drawing/2014/main" id="{00000000-0008-0000-0E00-000004000000}"/>
            </a:ext>
          </a:extLst>
        </xdr:cNvPr>
        <xdr:cNvSpPr txBox="1"/>
      </xdr:nvSpPr>
      <xdr:spPr>
        <a:xfrm>
          <a:off x="338759" y="420755"/>
          <a:ext cx="1505281" cy="257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b="1">
              <a:solidFill>
                <a:schemeClr val="tx1"/>
              </a:solidFill>
              <a:latin typeface="Arial" panose="020B0604020202020204" pitchFamily="34" charset="0"/>
              <a:cs typeface="Arial" panose="020B0604020202020204" pitchFamily="34" charset="0"/>
            </a:rPr>
            <a:t>Anzahl Insolvenzen</a:t>
          </a:r>
        </a:p>
      </xdr:txBody>
    </xdr:sp>
    <xdr:clientData/>
  </xdr:twoCellAnchor>
  <xdr:twoCellAnchor>
    <xdr:from>
      <xdr:col>3</xdr:col>
      <xdr:colOff>906533</xdr:colOff>
      <xdr:row>8</xdr:row>
      <xdr:rowOff>2</xdr:rowOff>
    </xdr:from>
    <xdr:to>
      <xdr:col>4</xdr:col>
      <xdr:colOff>906533</xdr:colOff>
      <xdr:row>9</xdr:row>
      <xdr:rowOff>76201</xdr:rowOff>
    </xdr:to>
    <xdr:sp macro="" textlink="">
      <xdr:nvSpPr>
        <xdr:cNvPr id="6" name="Textfeld 5">
          <a:extLst>
            <a:ext uri="{FF2B5EF4-FFF2-40B4-BE49-F238E27FC236}">
              <a16:creationId xmlns:a16="http://schemas.microsoft.com/office/drawing/2014/main" id="{00000000-0008-0000-0E00-000006000000}"/>
            </a:ext>
          </a:extLst>
        </xdr:cNvPr>
        <xdr:cNvSpPr txBox="1"/>
      </xdr:nvSpPr>
      <xdr:spPr>
        <a:xfrm>
          <a:off x="3678308" y="1276352"/>
          <a:ext cx="923925" cy="23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a:solidFill>
                <a:schemeClr val="tx1"/>
              </a:solidFill>
              <a:latin typeface="Arial" panose="020B0604020202020204" pitchFamily="34" charset="0"/>
              <a:cs typeface="Arial" panose="020B0604020202020204" pitchFamily="34" charset="0"/>
            </a:rPr>
            <a:t>Insgesamt</a:t>
          </a:r>
        </a:p>
      </xdr:txBody>
    </xdr:sp>
    <xdr:clientData/>
  </xdr:twoCellAnchor>
  <xdr:twoCellAnchor>
    <xdr:from>
      <xdr:col>3</xdr:col>
      <xdr:colOff>470535</xdr:colOff>
      <xdr:row>15</xdr:row>
      <xdr:rowOff>96493</xdr:rowOff>
    </xdr:from>
    <xdr:to>
      <xdr:col>4</xdr:col>
      <xdr:colOff>836295</xdr:colOff>
      <xdr:row>17</xdr:row>
      <xdr:rowOff>10768</xdr:rowOff>
    </xdr:to>
    <xdr:sp macro="" textlink="">
      <xdr:nvSpPr>
        <xdr:cNvPr id="7" name="Textfeld 6">
          <a:extLst>
            <a:ext uri="{FF2B5EF4-FFF2-40B4-BE49-F238E27FC236}">
              <a16:creationId xmlns:a16="http://schemas.microsoft.com/office/drawing/2014/main" id="{00000000-0008-0000-0E00-000007000000}"/>
            </a:ext>
          </a:extLst>
        </xdr:cNvPr>
        <xdr:cNvSpPr txBox="1"/>
      </xdr:nvSpPr>
      <xdr:spPr>
        <a:xfrm>
          <a:off x="3242310" y="2506318"/>
          <a:ext cx="128968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solidFill>
                <a:schemeClr val="tx1"/>
              </a:solidFill>
              <a:latin typeface="Arial" panose="020B0604020202020204" pitchFamily="34" charset="0"/>
              <a:cs typeface="Arial" panose="020B0604020202020204" pitchFamily="34" charset="0"/>
            </a:rPr>
            <a:t>Verbraucher:inne</a:t>
          </a:r>
          <a:r>
            <a:rPr lang="de-DE" sz="1000">
              <a:latin typeface="Arial" panose="020B0604020202020204" pitchFamily="34" charset="0"/>
              <a:cs typeface="Arial" panose="020B0604020202020204" pitchFamily="34" charset="0"/>
            </a:rPr>
            <a:t>n</a:t>
          </a:r>
          <a:endParaRPr lang="de-DE" sz="1000" baseline="30000">
            <a:latin typeface="Arial" panose="020B0604020202020204" pitchFamily="34" charset="0"/>
            <a:cs typeface="Arial" panose="020B0604020202020204" pitchFamily="34" charset="0"/>
          </a:endParaRPr>
        </a:p>
      </xdr:txBody>
    </xdr:sp>
    <xdr:clientData/>
  </xdr:twoCellAnchor>
  <xdr:twoCellAnchor>
    <xdr:from>
      <xdr:col>3</xdr:col>
      <xdr:colOff>485361</xdr:colOff>
      <xdr:row>23</xdr:row>
      <xdr:rowOff>71231</xdr:rowOff>
    </xdr:from>
    <xdr:to>
      <xdr:col>4</xdr:col>
      <xdr:colOff>671306</xdr:colOff>
      <xdr:row>24</xdr:row>
      <xdr:rowOff>147430</xdr:rowOff>
    </xdr:to>
    <xdr:sp macro="" textlink="">
      <xdr:nvSpPr>
        <xdr:cNvPr id="8" name="Textfeld 7">
          <a:extLst>
            <a:ext uri="{FF2B5EF4-FFF2-40B4-BE49-F238E27FC236}">
              <a16:creationId xmlns:a16="http://schemas.microsoft.com/office/drawing/2014/main" id="{00000000-0008-0000-0E00-000008000000}"/>
            </a:ext>
          </a:extLst>
        </xdr:cNvPr>
        <xdr:cNvSpPr txBox="1"/>
      </xdr:nvSpPr>
      <xdr:spPr>
        <a:xfrm>
          <a:off x="3257136" y="3776456"/>
          <a:ext cx="1109870" cy="23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solidFill>
                <a:schemeClr val="tx1"/>
              </a:solidFill>
              <a:latin typeface="Arial" panose="020B0604020202020204" pitchFamily="34" charset="0"/>
              <a:cs typeface="Arial" panose="020B0604020202020204" pitchFamily="34" charset="0"/>
            </a:rPr>
            <a:t>Unternehmen</a:t>
          </a:r>
          <a:endParaRPr lang="de-DE" sz="1000" baseline="30000">
            <a:solidFill>
              <a:schemeClr val="tx1"/>
            </a:solidFill>
            <a:latin typeface="Arial" panose="020B0604020202020204" pitchFamily="34" charset="0"/>
            <a:cs typeface="Arial" panose="020B0604020202020204" pitchFamily="34" charset="0"/>
          </a:endParaRP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0.90168</cdr:x>
      <cdr:y>0.89691</cdr:y>
    </cdr:from>
    <cdr:to>
      <cdr:x>0.9833</cdr:x>
      <cdr:y>0.95443</cdr:y>
    </cdr:to>
    <cdr:sp macro="" textlink="">
      <cdr:nvSpPr>
        <cdr:cNvPr id="2" name="Textfeld 1"/>
        <cdr:cNvSpPr txBox="1"/>
      </cdr:nvSpPr>
      <cdr:spPr>
        <a:xfrm xmlns:a="http://schemas.openxmlformats.org/drawingml/2006/main">
          <a:off x="5658005" y="4583925"/>
          <a:ext cx="512209" cy="293972"/>
        </a:xfrm>
        <a:prstGeom xmlns:a="http://schemas.openxmlformats.org/drawingml/2006/main" prst="rect">
          <a:avLst/>
        </a:prstGeom>
        <a:solidFill xmlns:a="http://schemas.openxmlformats.org/drawingml/2006/main">
          <a:srgbClr val="FFFFFF"/>
        </a:solidFill>
      </cdr:spPr>
      <cdr:txBody>
        <a:bodyPr xmlns:a="http://schemas.openxmlformats.org/drawingml/2006/main" vertOverflow="clip" wrap="none" rtlCol="0"/>
        <a:lstStyle xmlns:a="http://schemas.openxmlformats.org/drawingml/2006/main"/>
        <a:p xmlns:a="http://schemas.openxmlformats.org/drawingml/2006/main">
          <a:r>
            <a:rPr lang="de-DE" sz="1000" b="1">
              <a:solidFill>
                <a:schemeClr val="tx1"/>
              </a:solidFill>
              <a:latin typeface="Arial" panose="020B0604020202020204" pitchFamily="34" charset="0"/>
              <a:cs typeface="Arial" panose="020B0604020202020204" pitchFamily="34" charset="0"/>
            </a:rPr>
            <a:t>Jahr</a:t>
          </a:r>
          <a:endParaRPr lang="de-DE" sz="1000" b="1" baseline="30000">
            <a:solidFill>
              <a:schemeClr val="tx1"/>
            </a:solidFill>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Theme">
  <a:themeElements>
    <a:clrScheme name="Benutzerdefiniert 18">
      <a:dk1>
        <a:sysClr val="windowText" lastClr="000000"/>
      </a:dk1>
      <a:lt1>
        <a:sysClr val="window" lastClr="FFFFFF"/>
      </a:lt1>
      <a:dk2>
        <a:srgbClr val="44546A"/>
      </a:dk2>
      <a:lt2>
        <a:srgbClr val="E7E6E6"/>
      </a:lt2>
      <a:accent1>
        <a:srgbClr val="3366CC"/>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solvenz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08C7-06D1-4054-8D4F-F2F29F7948BD}">
  <dimension ref="A1:G25"/>
  <sheetViews>
    <sheetView showGridLines="0" tabSelected="1" view="pageLayout" zoomScaleNormal="100" workbookViewId="0"/>
  </sheetViews>
  <sheetFormatPr baseColWidth="10" defaultColWidth="11.140625" defaultRowHeight="12.75" x14ac:dyDescent="0.2"/>
  <cols>
    <col min="1" max="7" width="13.140625" style="139" customWidth="1"/>
    <col min="8" max="8" width="11.140625" style="139" customWidth="1"/>
    <col min="9" max="16384" width="11.140625" style="139"/>
  </cols>
  <sheetData>
    <row r="1" spans="1:7" s="147" customFormat="1" ht="15" customHeight="1" x14ac:dyDescent="0.25"/>
    <row r="2" spans="1:7" s="147" customFormat="1" ht="15" customHeight="1" x14ac:dyDescent="0.25"/>
    <row r="3" spans="1:7" s="147" customFormat="1" ht="20.25" x14ac:dyDescent="0.3">
      <c r="A3" s="218"/>
      <c r="B3" s="218"/>
      <c r="C3" s="218"/>
      <c r="D3" s="218"/>
    </row>
    <row r="4" spans="1:7" s="147" customFormat="1" ht="20.25" x14ac:dyDescent="0.3">
      <c r="A4" s="219"/>
      <c r="B4" s="219"/>
      <c r="C4" s="219"/>
      <c r="D4" s="219"/>
    </row>
    <row r="11" spans="1:7" ht="15" x14ac:dyDescent="0.2">
      <c r="A11" s="145"/>
      <c r="F11" s="144"/>
      <c r="G11" s="146"/>
    </row>
    <row r="13" spans="1:7" x14ac:dyDescent="0.2">
      <c r="A13" s="143"/>
    </row>
    <row r="15" spans="1:7" ht="23.25" x14ac:dyDescent="0.2">
      <c r="A15" s="143"/>
      <c r="B15" s="143"/>
      <c r="C15" s="143"/>
      <c r="D15" s="220" t="s">
        <v>23</v>
      </c>
      <c r="E15" s="220"/>
      <c r="F15" s="220"/>
      <c r="G15" s="220"/>
    </row>
    <row r="16" spans="1:7" ht="15" x14ac:dyDescent="0.2">
      <c r="A16" s="143"/>
      <c r="B16" s="143"/>
      <c r="C16" s="143"/>
      <c r="D16" s="221" t="s">
        <v>347</v>
      </c>
      <c r="E16" s="221"/>
      <c r="F16" s="221"/>
      <c r="G16" s="221"/>
    </row>
    <row r="17" spans="1:7" x14ac:dyDescent="0.2">
      <c r="A17" s="143"/>
      <c r="B17" s="143"/>
      <c r="C17" s="143"/>
      <c r="D17" s="143"/>
      <c r="E17" s="143"/>
      <c r="F17" s="143"/>
      <c r="G17" s="143"/>
    </row>
    <row r="18" spans="1:7" ht="37.5" x14ac:dyDescent="0.5">
      <c r="A18" s="222" t="s">
        <v>348</v>
      </c>
      <c r="B18" s="222"/>
      <c r="C18" s="222"/>
      <c r="D18" s="222"/>
      <c r="E18" s="222"/>
      <c r="F18" s="222"/>
      <c r="G18" s="222"/>
    </row>
    <row r="19" spans="1:7" ht="27" customHeight="1" x14ac:dyDescent="0.5">
      <c r="A19" s="142"/>
      <c r="B19" s="142"/>
      <c r="C19" s="142"/>
      <c r="D19" s="217" t="s">
        <v>168</v>
      </c>
      <c r="E19" s="217"/>
      <c r="F19" s="217"/>
      <c r="G19" s="217"/>
    </row>
    <row r="20" spans="1:7" ht="16.5" customHeight="1" x14ac:dyDescent="0.5">
      <c r="A20" s="142"/>
      <c r="B20" s="142"/>
      <c r="C20" s="142"/>
      <c r="D20" s="142"/>
      <c r="E20" s="142"/>
      <c r="F20" s="142"/>
      <c r="G20" s="142"/>
    </row>
    <row r="21" spans="1:7" ht="16.5" x14ac:dyDescent="0.25">
      <c r="A21" s="141"/>
      <c r="B21" s="141"/>
      <c r="C21" s="141"/>
      <c r="D21" s="141"/>
      <c r="E21" s="141"/>
      <c r="F21" s="141"/>
      <c r="G21" s="143"/>
    </row>
    <row r="22" spans="1:7" ht="15" x14ac:dyDescent="0.2">
      <c r="A22" s="143"/>
      <c r="B22" s="143"/>
      <c r="C22" s="143"/>
      <c r="D22" s="216" t="s">
        <v>349</v>
      </c>
      <c r="E22" s="216"/>
      <c r="F22" s="216"/>
      <c r="G22" s="216"/>
    </row>
    <row r="23" spans="1:7" ht="12.75" customHeight="1" x14ac:dyDescent="0.25">
      <c r="A23" s="140"/>
      <c r="B23" s="140"/>
      <c r="C23" s="140"/>
      <c r="D23" s="140"/>
      <c r="E23" s="140"/>
      <c r="F23" s="140"/>
      <c r="G23" s="140"/>
    </row>
    <row r="24" spans="1:7" ht="12.75" customHeight="1" x14ac:dyDescent="0.25">
      <c r="A24" s="140"/>
      <c r="B24" s="140"/>
      <c r="C24" s="140"/>
      <c r="D24" s="140"/>
      <c r="E24" s="140"/>
      <c r="F24" s="140"/>
      <c r="G24" s="140"/>
    </row>
    <row r="25" spans="1:7" ht="12.75" customHeight="1" x14ac:dyDescent="0.25">
      <c r="A25" s="140"/>
      <c r="B25" s="140"/>
      <c r="C25" s="140"/>
      <c r="D25" s="140"/>
      <c r="E25" s="140"/>
      <c r="F25" s="140"/>
      <c r="G25" s="140"/>
    </row>
  </sheetData>
  <mergeCells count="7">
    <mergeCell ref="D22:G22"/>
    <mergeCell ref="D19:G19"/>
    <mergeCell ref="A3:D3"/>
    <mergeCell ref="A4:D4"/>
    <mergeCell ref="D15:G15"/>
    <mergeCell ref="D16:G16"/>
    <mergeCell ref="A18:G18"/>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6"/>
  <sheetViews>
    <sheetView view="pageLayout" zoomScaleNormal="100" workbookViewId="0">
      <selection sqref="A1:F1"/>
    </sheetView>
  </sheetViews>
  <sheetFormatPr baseColWidth="10" defaultColWidth="10.85546875" defaultRowHeight="12.75" x14ac:dyDescent="0.2"/>
  <cols>
    <col min="1" max="1" width="17.42578125" style="3" customWidth="1"/>
    <col min="2" max="2" width="10.140625" style="3" customWidth="1"/>
    <col min="3" max="6" width="14.42578125" style="3" customWidth="1"/>
    <col min="7" max="16384" width="10.85546875" style="3"/>
  </cols>
  <sheetData>
    <row r="1" spans="1:6" s="5" customFormat="1" ht="15.75" x14ac:dyDescent="0.2">
      <c r="A1" s="232" t="s">
        <v>0</v>
      </c>
      <c r="B1" s="232"/>
      <c r="C1" s="232"/>
      <c r="D1" s="232"/>
      <c r="E1" s="232"/>
      <c r="F1" s="232"/>
    </row>
    <row r="2" spans="1:6" s="5" customFormat="1" ht="15.75" x14ac:dyDescent="0.25">
      <c r="A2" s="24"/>
      <c r="B2" s="24"/>
      <c r="C2" s="24"/>
      <c r="D2" s="24"/>
      <c r="E2" s="24"/>
      <c r="F2" s="24"/>
    </row>
    <row r="3" spans="1:6" s="5" customFormat="1" x14ac:dyDescent="0.2"/>
    <row r="4" spans="1:6" s="5" customFormat="1" ht="15.75" x14ac:dyDescent="0.25">
      <c r="A4" s="233" t="s">
        <v>1</v>
      </c>
      <c r="B4" s="234"/>
      <c r="C4" s="234"/>
      <c r="D4" s="234"/>
      <c r="E4" s="234"/>
      <c r="F4" s="234"/>
    </row>
    <row r="5" spans="1:6" s="5" customFormat="1" x14ac:dyDescent="0.2">
      <c r="A5" s="235"/>
      <c r="B5" s="235"/>
      <c r="C5" s="235"/>
      <c r="D5" s="235"/>
      <c r="E5" s="235"/>
      <c r="F5" s="235"/>
    </row>
    <row r="6" spans="1:6" s="5" customFormat="1" x14ac:dyDescent="0.2">
      <c r="A6" s="9" t="s">
        <v>340</v>
      </c>
    </row>
    <row r="7" spans="1:6" s="5" customFormat="1" ht="5.25" customHeight="1" x14ac:dyDescent="0.2">
      <c r="A7" s="9"/>
    </row>
    <row r="8" spans="1:6" s="5" customFormat="1" ht="12.75" customHeight="1" x14ac:dyDescent="0.2">
      <c r="A8" s="224" t="s">
        <v>12</v>
      </c>
      <c r="B8" s="225"/>
      <c r="C8" s="225"/>
      <c r="D8" s="225"/>
      <c r="E8" s="225"/>
      <c r="F8" s="225"/>
    </row>
    <row r="9" spans="1:6" s="5" customFormat="1" x14ac:dyDescent="0.2">
      <c r="A9" s="226" t="s">
        <v>4</v>
      </c>
      <c r="B9" s="225"/>
      <c r="C9" s="225"/>
      <c r="D9" s="225"/>
      <c r="E9" s="225"/>
      <c r="F9" s="225"/>
    </row>
    <row r="10" spans="1:6" s="5" customFormat="1" ht="6" customHeight="1" x14ac:dyDescent="0.2">
      <c r="A10" s="11"/>
    </row>
    <row r="11" spans="1:6" s="5" customFormat="1" ht="12.75" customHeight="1" x14ac:dyDescent="0.2">
      <c r="A11" s="231" t="s">
        <v>2</v>
      </c>
      <c r="B11" s="231"/>
      <c r="C11" s="231"/>
      <c r="D11" s="231"/>
      <c r="E11" s="231"/>
      <c r="F11" s="231"/>
    </row>
    <row r="12" spans="1:6" s="5" customFormat="1" x14ac:dyDescent="0.2">
      <c r="A12" s="226" t="s">
        <v>3</v>
      </c>
      <c r="B12" s="225"/>
      <c r="C12" s="225"/>
      <c r="D12" s="225"/>
      <c r="E12" s="225"/>
      <c r="F12" s="225"/>
    </row>
    <row r="13" spans="1:6" s="5" customFormat="1" x14ac:dyDescent="0.2">
      <c r="A13" s="10"/>
      <c r="B13" s="7"/>
      <c r="C13" s="7"/>
      <c r="D13" s="7"/>
      <c r="E13" s="7"/>
      <c r="F13" s="7"/>
    </row>
    <row r="14" spans="1:6" s="5" customFormat="1" ht="12.75" customHeight="1" x14ac:dyDescent="0.2">
      <c r="A14" s="11"/>
    </row>
    <row r="15" spans="1:6" s="5" customFormat="1" ht="12.75" customHeight="1" x14ac:dyDescent="0.2">
      <c r="A15" s="224" t="s">
        <v>13</v>
      </c>
      <c r="B15" s="225"/>
      <c r="C15" s="225"/>
      <c r="D15" s="8"/>
      <c r="E15" s="8"/>
      <c r="F15" s="8"/>
    </row>
    <row r="16" spans="1:6" s="5" customFormat="1" ht="6" customHeight="1" x14ac:dyDescent="0.2">
      <c r="A16" s="8"/>
      <c r="B16" s="7"/>
      <c r="C16" s="7"/>
      <c r="D16" s="8"/>
      <c r="E16" s="8"/>
      <c r="F16" s="8"/>
    </row>
    <row r="17" spans="1:6" s="5" customFormat="1" ht="12.75" customHeight="1" x14ac:dyDescent="0.2">
      <c r="A17" s="227" t="s">
        <v>183</v>
      </c>
      <c r="B17" s="227"/>
      <c r="C17" s="41"/>
      <c r="D17" s="10"/>
      <c r="E17" s="10"/>
      <c r="F17" s="10"/>
    </row>
    <row r="18" spans="1:6" s="5" customFormat="1" ht="12.75" customHeight="1" x14ac:dyDescent="0.2">
      <c r="A18" s="12" t="s">
        <v>14</v>
      </c>
      <c r="B18" s="227" t="s">
        <v>184</v>
      </c>
      <c r="C18" s="225"/>
      <c r="D18" s="10"/>
      <c r="E18" s="10"/>
      <c r="F18" s="10"/>
    </row>
    <row r="19" spans="1:6" s="5" customFormat="1" ht="12.75" customHeight="1" x14ac:dyDescent="0.2">
      <c r="A19" s="10" t="s">
        <v>15</v>
      </c>
      <c r="B19" s="229" t="s">
        <v>63</v>
      </c>
      <c r="C19" s="230"/>
      <c r="D19" s="230"/>
      <c r="E19" s="10"/>
      <c r="F19" s="10"/>
    </row>
    <row r="20" spans="1:6" s="5" customFormat="1" x14ac:dyDescent="0.2">
      <c r="A20" s="22"/>
      <c r="B20" s="25"/>
      <c r="C20" s="25"/>
      <c r="D20" s="25"/>
      <c r="E20" s="23"/>
      <c r="F20" s="23"/>
    </row>
    <row r="21" spans="1:6" s="5" customFormat="1" x14ac:dyDescent="0.2">
      <c r="A21" s="22"/>
      <c r="B21" s="23"/>
      <c r="C21" s="23"/>
      <c r="D21" s="23"/>
      <c r="E21" s="23"/>
      <c r="F21" s="23"/>
    </row>
    <row r="22" spans="1:6" s="5" customFormat="1" x14ac:dyDescent="0.2">
      <c r="A22" s="224" t="s">
        <v>19</v>
      </c>
      <c r="B22" s="225"/>
      <c r="C22" s="8"/>
      <c r="D22" s="8"/>
      <c r="E22" s="8"/>
      <c r="F22" s="8"/>
    </row>
    <row r="23" spans="1:6" s="5" customFormat="1" ht="6" customHeight="1" x14ac:dyDescent="0.2">
      <c r="A23" s="8"/>
      <c r="B23" s="7"/>
      <c r="C23" s="8"/>
      <c r="D23" s="8"/>
      <c r="E23" s="8"/>
      <c r="F23" s="8"/>
    </row>
    <row r="24" spans="1:6" s="5" customFormat="1" x14ac:dyDescent="0.2">
      <c r="A24" s="12" t="s">
        <v>16</v>
      </c>
      <c r="B24" s="226" t="s">
        <v>17</v>
      </c>
      <c r="C24" s="225"/>
      <c r="D24" s="10"/>
      <c r="E24" s="10"/>
      <c r="F24" s="10"/>
    </row>
    <row r="25" spans="1:6" s="5" customFormat="1" ht="12.75" customHeight="1" x14ac:dyDescent="0.2">
      <c r="A25" s="10" t="s">
        <v>18</v>
      </c>
      <c r="B25" s="227" t="s">
        <v>247</v>
      </c>
      <c r="C25" s="225"/>
      <c r="D25" s="10"/>
      <c r="E25" s="10"/>
      <c r="F25" s="10"/>
    </row>
    <row r="26" spans="1:6" s="5" customFormat="1" x14ac:dyDescent="0.2">
      <c r="A26" s="10"/>
      <c r="B26" s="225"/>
      <c r="C26" s="225"/>
      <c r="D26" s="7"/>
      <c r="E26" s="7"/>
      <c r="F26" s="7"/>
    </row>
    <row r="27" spans="1:6" s="5" customFormat="1" ht="12.75" customHeight="1" x14ac:dyDescent="0.2">
      <c r="A27" s="11"/>
    </row>
    <row r="28" spans="1:6" s="5" customFormat="1" ht="14.1" customHeight="1" x14ac:dyDescent="0.2">
      <c r="A28" s="6" t="s">
        <v>21</v>
      </c>
      <c r="B28" s="5" t="s">
        <v>22</v>
      </c>
    </row>
    <row r="29" spans="1:6" s="5" customFormat="1" ht="14.1" customHeight="1" x14ac:dyDescent="0.2">
      <c r="A29" s="6"/>
    </row>
    <row r="30" spans="1:6" s="5" customFormat="1" x14ac:dyDescent="0.2">
      <c r="A30" s="11"/>
    </row>
    <row r="31" spans="1:6" s="5" customFormat="1" ht="27.95" customHeight="1" x14ac:dyDescent="0.2">
      <c r="A31" s="228" t="s">
        <v>350</v>
      </c>
      <c r="B31" s="228"/>
      <c r="C31" s="228"/>
      <c r="D31" s="228"/>
      <c r="E31" s="228"/>
      <c r="F31" s="228"/>
    </row>
    <row r="32" spans="1:6" s="5" customFormat="1" ht="42.6" customHeight="1" x14ac:dyDescent="0.2">
      <c r="A32" s="223" t="s">
        <v>125</v>
      </c>
      <c r="B32" s="223"/>
      <c r="C32" s="223"/>
      <c r="D32" s="223"/>
      <c r="E32" s="223"/>
      <c r="F32" s="223"/>
    </row>
    <row r="33" spans="1:3" s="5" customFormat="1" x14ac:dyDescent="0.2">
      <c r="A33" s="11"/>
    </row>
    <row r="34" spans="1:3" s="5" customFormat="1" x14ac:dyDescent="0.2"/>
    <row r="35" spans="1:3" s="5" customFormat="1" x14ac:dyDescent="0.2"/>
    <row r="36" spans="1:3" s="5" customFormat="1" x14ac:dyDescent="0.2"/>
    <row r="37" spans="1:3" s="5" customFormat="1" x14ac:dyDescent="0.2"/>
    <row r="38" spans="1:3" s="5" customFormat="1" x14ac:dyDescent="0.2"/>
    <row r="39" spans="1:3" s="5" customFormat="1" x14ac:dyDescent="0.2"/>
    <row r="40" spans="1:3" s="5" customFormat="1" x14ac:dyDescent="0.2"/>
    <row r="41" spans="1:3" s="5" customFormat="1" x14ac:dyDescent="0.2">
      <c r="A41" s="26" t="s">
        <v>20</v>
      </c>
      <c r="B41" s="26"/>
    </row>
    <row r="42" spans="1:3" s="5" customFormat="1" x14ac:dyDescent="0.2"/>
    <row r="43" spans="1:3" s="5" customFormat="1" x14ac:dyDescent="0.2">
      <c r="A43" s="1">
        <v>0</v>
      </c>
      <c r="B43" s="2" t="s">
        <v>5</v>
      </c>
    </row>
    <row r="44" spans="1:3" s="5" customFormat="1" x14ac:dyDescent="0.2">
      <c r="A44" s="2" t="s">
        <v>9</v>
      </c>
      <c r="B44" s="2" t="s">
        <v>6</v>
      </c>
    </row>
    <row r="45" spans="1:3" s="5" customFormat="1" x14ac:dyDescent="0.2">
      <c r="A45" s="13" t="s">
        <v>10</v>
      </c>
      <c r="B45" s="2" t="s">
        <v>7</v>
      </c>
    </row>
    <row r="46" spans="1:3" s="5" customFormat="1" x14ac:dyDescent="0.2">
      <c r="A46" s="2" t="s">
        <v>24</v>
      </c>
      <c r="B46" s="2" t="s">
        <v>8</v>
      </c>
    </row>
    <row r="47" spans="1:3" s="5" customFormat="1" x14ac:dyDescent="0.2">
      <c r="A47" s="5" t="s">
        <v>176</v>
      </c>
      <c r="B47" s="27" t="s">
        <v>177</v>
      </c>
    </row>
    <row r="48" spans="1:3" s="5" customFormat="1" x14ac:dyDescent="0.2">
      <c r="A48" s="2" t="s">
        <v>166</v>
      </c>
      <c r="B48" s="3" t="s">
        <v>259</v>
      </c>
      <c r="C48" s="4"/>
    </row>
    <row r="49" spans="1:6" s="5" customFormat="1" x14ac:dyDescent="0.2">
      <c r="A49" s="5" t="s">
        <v>180</v>
      </c>
      <c r="B49" s="27" t="s">
        <v>181</v>
      </c>
      <c r="C49" s="4"/>
    </row>
    <row r="50" spans="1:6" x14ac:dyDescent="0.2">
      <c r="A50" s="2" t="s">
        <v>174</v>
      </c>
      <c r="B50" s="27" t="s">
        <v>175</v>
      </c>
      <c r="C50" s="5"/>
      <c r="D50" s="4"/>
      <c r="E50" s="4"/>
      <c r="F50" s="4"/>
    </row>
    <row r="51" spans="1:6" x14ac:dyDescent="0.2">
      <c r="A51" s="2" t="s">
        <v>178</v>
      </c>
      <c r="B51" s="27" t="s">
        <v>179</v>
      </c>
      <c r="C51" s="5"/>
      <c r="D51" s="4"/>
      <c r="E51" s="4"/>
      <c r="F51" s="4"/>
    </row>
    <row r="52" spans="1:6" x14ac:dyDescent="0.2">
      <c r="A52" s="63" t="s">
        <v>254</v>
      </c>
      <c r="B52" s="63" t="s">
        <v>255</v>
      </c>
      <c r="C52" s="4"/>
      <c r="D52" s="4"/>
      <c r="E52" s="4"/>
      <c r="F52" s="4"/>
    </row>
    <row r="53" spans="1:6" x14ac:dyDescent="0.2">
      <c r="A53" s="2" t="s">
        <v>286</v>
      </c>
      <c r="B53" s="27" t="s">
        <v>287</v>
      </c>
      <c r="C53" s="4"/>
      <c r="D53" s="4"/>
      <c r="E53" s="4"/>
      <c r="F53" s="4"/>
    </row>
    <row r="54" spans="1:6" x14ac:dyDescent="0.2">
      <c r="A54" s="5" t="s">
        <v>172</v>
      </c>
      <c r="B54" s="5" t="s">
        <v>173</v>
      </c>
      <c r="C54" s="4"/>
      <c r="D54" s="4"/>
      <c r="E54" s="4"/>
      <c r="F54" s="4"/>
    </row>
    <row r="55" spans="1:6" x14ac:dyDescent="0.2">
      <c r="A55" s="2" t="s">
        <v>302</v>
      </c>
      <c r="B55" s="27" t="s">
        <v>303</v>
      </c>
      <c r="C55" s="4"/>
      <c r="D55" s="4"/>
      <c r="E55" s="4"/>
      <c r="F55" s="4"/>
    </row>
    <row r="56" spans="1:6" x14ac:dyDescent="0.2">
      <c r="A56" s="63" t="s">
        <v>256</v>
      </c>
      <c r="B56" s="63" t="s">
        <v>258</v>
      </c>
      <c r="C56" s="4"/>
      <c r="D56" s="4"/>
      <c r="E56" s="4"/>
      <c r="F56" s="4"/>
    </row>
    <row r="57" spans="1:6" x14ac:dyDescent="0.2">
      <c r="A57" s="63" t="s">
        <v>257</v>
      </c>
      <c r="B57" s="63" t="s">
        <v>67</v>
      </c>
      <c r="C57" s="4"/>
      <c r="D57" s="4"/>
      <c r="E57" s="4"/>
      <c r="F57" s="4"/>
    </row>
    <row r="58" spans="1:6" x14ac:dyDescent="0.2">
      <c r="A58" s="4"/>
      <c r="B58" s="4"/>
      <c r="C58" s="4"/>
      <c r="D58" s="4"/>
      <c r="E58" s="4"/>
      <c r="F58" s="4"/>
    </row>
    <row r="59" spans="1:6" x14ac:dyDescent="0.2">
      <c r="A59" s="4"/>
      <c r="B59" s="4"/>
      <c r="C59" s="4"/>
      <c r="D59" s="4"/>
      <c r="E59" s="4"/>
      <c r="F59" s="4"/>
    </row>
    <row r="60" spans="1:6" x14ac:dyDescent="0.2">
      <c r="A60" s="4"/>
      <c r="B60" s="4"/>
      <c r="C60" s="4"/>
      <c r="D60" s="4"/>
      <c r="E60" s="4"/>
      <c r="F60" s="4"/>
    </row>
    <row r="61" spans="1:6" x14ac:dyDescent="0.2">
      <c r="A61" s="4"/>
      <c r="B61" s="4"/>
      <c r="C61" s="4"/>
      <c r="D61" s="4"/>
      <c r="E61" s="4"/>
      <c r="F61" s="4"/>
    </row>
    <row r="62" spans="1:6" x14ac:dyDescent="0.2">
      <c r="A62" s="4"/>
      <c r="B62" s="4"/>
      <c r="C62" s="4"/>
      <c r="D62" s="4"/>
      <c r="E62" s="4"/>
      <c r="F62" s="4"/>
    </row>
    <row r="63" spans="1:6" x14ac:dyDescent="0.2">
      <c r="A63" s="4"/>
      <c r="B63" s="4"/>
      <c r="C63" s="4"/>
      <c r="D63" s="4"/>
      <c r="E63" s="4"/>
      <c r="F63" s="4"/>
    </row>
    <row r="64" spans="1:6" x14ac:dyDescent="0.2">
      <c r="A64" s="4"/>
      <c r="B64" s="4"/>
      <c r="C64" s="4"/>
      <c r="D64" s="4"/>
      <c r="E64" s="4"/>
      <c r="F64" s="4"/>
    </row>
    <row r="65" spans="1:6" x14ac:dyDescent="0.2">
      <c r="A65" s="4"/>
      <c r="B65" s="4"/>
      <c r="C65" s="4"/>
      <c r="D65" s="4"/>
      <c r="E65" s="4"/>
      <c r="F65" s="4"/>
    </row>
    <row r="66" spans="1:6" x14ac:dyDescent="0.2">
      <c r="A66" s="4"/>
      <c r="B66" s="4"/>
      <c r="C66" s="4"/>
      <c r="D66" s="4"/>
      <c r="E66" s="4"/>
      <c r="F66" s="4"/>
    </row>
    <row r="67" spans="1:6" x14ac:dyDescent="0.2">
      <c r="A67" s="4"/>
      <c r="B67" s="4"/>
      <c r="C67" s="4"/>
      <c r="D67" s="4"/>
      <c r="E67" s="4"/>
      <c r="F67" s="4"/>
    </row>
    <row r="68" spans="1:6" x14ac:dyDescent="0.2">
      <c r="A68" s="4"/>
      <c r="B68" s="4"/>
      <c r="C68" s="4"/>
      <c r="D68" s="4"/>
      <c r="E68" s="4"/>
      <c r="F68" s="4"/>
    </row>
    <row r="69" spans="1:6" x14ac:dyDescent="0.2">
      <c r="A69" s="4"/>
      <c r="B69" s="4"/>
      <c r="C69" s="4"/>
      <c r="D69" s="4"/>
      <c r="E69" s="4"/>
      <c r="F69" s="4"/>
    </row>
    <row r="70" spans="1:6" x14ac:dyDescent="0.2">
      <c r="A70" s="4"/>
      <c r="B70" s="4"/>
      <c r="C70" s="4"/>
      <c r="D70" s="4"/>
      <c r="E70" s="4"/>
      <c r="F70" s="4"/>
    </row>
    <row r="71" spans="1:6" x14ac:dyDescent="0.2">
      <c r="A71" s="4"/>
      <c r="B71" s="4"/>
      <c r="C71" s="4"/>
      <c r="D71" s="4"/>
      <c r="E71" s="4"/>
      <c r="F71" s="4"/>
    </row>
    <row r="72" spans="1:6" x14ac:dyDescent="0.2">
      <c r="A72" s="4"/>
      <c r="B72" s="4"/>
      <c r="C72" s="4"/>
      <c r="D72" s="4"/>
      <c r="E72" s="4"/>
      <c r="F72" s="4"/>
    </row>
    <row r="73" spans="1:6" x14ac:dyDescent="0.2">
      <c r="A73" s="4"/>
      <c r="B73" s="4"/>
      <c r="C73" s="4"/>
      <c r="D73" s="4"/>
      <c r="E73" s="4"/>
      <c r="F73" s="4"/>
    </row>
    <row r="74" spans="1:6" x14ac:dyDescent="0.2">
      <c r="A74" s="4"/>
      <c r="B74" s="4"/>
      <c r="C74" s="4"/>
      <c r="D74" s="4"/>
      <c r="E74" s="4"/>
      <c r="F74" s="4"/>
    </row>
    <row r="75" spans="1:6" x14ac:dyDescent="0.2">
      <c r="A75" s="4"/>
      <c r="B75" s="4"/>
      <c r="C75" s="4"/>
      <c r="D75" s="4"/>
      <c r="E75" s="4"/>
      <c r="F75" s="4"/>
    </row>
    <row r="76" spans="1:6" x14ac:dyDescent="0.2">
      <c r="A76" s="4"/>
      <c r="B76" s="4"/>
      <c r="C76" s="4"/>
      <c r="D76" s="4"/>
      <c r="E76" s="4"/>
      <c r="F76" s="4"/>
    </row>
    <row r="77" spans="1:6" x14ac:dyDescent="0.2">
      <c r="A77" s="4"/>
      <c r="B77" s="4"/>
      <c r="C77" s="4"/>
      <c r="D77" s="4"/>
      <c r="E77" s="4"/>
      <c r="F77" s="4"/>
    </row>
    <row r="78" spans="1:6" x14ac:dyDescent="0.2">
      <c r="A78" s="4"/>
      <c r="B78" s="4"/>
      <c r="C78" s="4"/>
      <c r="D78" s="4"/>
      <c r="E78" s="4"/>
      <c r="F78" s="4"/>
    </row>
    <row r="79" spans="1:6" x14ac:dyDescent="0.2">
      <c r="A79" s="4"/>
      <c r="B79" s="4"/>
      <c r="C79" s="4"/>
      <c r="D79" s="4"/>
      <c r="E79" s="4"/>
      <c r="F79" s="4"/>
    </row>
    <row r="80" spans="1:6" x14ac:dyDescent="0.2">
      <c r="A80" s="4"/>
      <c r="B80" s="4"/>
      <c r="C80" s="4"/>
      <c r="D80" s="4"/>
      <c r="E80" s="4"/>
      <c r="F80" s="4"/>
    </row>
    <row r="81" spans="1:6" x14ac:dyDescent="0.2">
      <c r="A81" s="4"/>
      <c r="B81" s="4"/>
      <c r="C81" s="4"/>
      <c r="D81" s="4"/>
      <c r="E81" s="4"/>
      <c r="F81" s="4"/>
    </row>
    <row r="82" spans="1:6" x14ac:dyDescent="0.2">
      <c r="A82" s="4"/>
      <c r="B82" s="4"/>
      <c r="C82" s="4"/>
      <c r="D82" s="4"/>
      <c r="E82" s="4"/>
      <c r="F82" s="4"/>
    </row>
    <row r="83" spans="1:6" x14ac:dyDescent="0.2">
      <c r="A83" s="4"/>
      <c r="B83" s="4"/>
      <c r="C83" s="4"/>
      <c r="D83" s="4"/>
      <c r="E83" s="4"/>
      <c r="F83" s="4"/>
    </row>
    <row r="84" spans="1:6" x14ac:dyDescent="0.2">
      <c r="A84" s="4"/>
      <c r="B84" s="4"/>
      <c r="C84" s="4"/>
      <c r="D84" s="4"/>
      <c r="E84" s="4"/>
      <c r="F84" s="4"/>
    </row>
    <row r="85" spans="1:6" x14ac:dyDescent="0.2">
      <c r="A85" s="4"/>
      <c r="B85" s="4"/>
      <c r="C85" s="4"/>
      <c r="D85" s="4"/>
      <c r="E85" s="4"/>
      <c r="F85" s="4"/>
    </row>
    <row r="86" spans="1:6" x14ac:dyDescent="0.2">
      <c r="A86" s="4"/>
      <c r="B86" s="4"/>
      <c r="C86" s="4"/>
      <c r="D86" s="4"/>
      <c r="E86" s="4"/>
      <c r="F86" s="4"/>
    </row>
    <row r="87" spans="1:6" x14ac:dyDescent="0.2">
      <c r="A87" s="4"/>
      <c r="B87" s="4"/>
      <c r="C87" s="4"/>
      <c r="D87" s="4"/>
      <c r="E87" s="4"/>
      <c r="F87" s="4"/>
    </row>
    <row r="88" spans="1:6" x14ac:dyDescent="0.2">
      <c r="A88" s="4"/>
      <c r="B88" s="4"/>
      <c r="C88" s="4"/>
      <c r="D88" s="4"/>
      <c r="E88" s="4"/>
      <c r="F88" s="4"/>
    </row>
    <row r="89" spans="1:6" x14ac:dyDescent="0.2">
      <c r="A89" s="4"/>
      <c r="B89" s="4"/>
      <c r="C89" s="4"/>
      <c r="D89" s="4"/>
      <c r="E89" s="4"/>
      <c r="F89" s="4"/>
    </row>
    <row r="90" spans="1:6" x14ac:dyDescent="0.2">
      <c r="A90" s="4"/>
      <c r="B90" s="4"/>
      <c r="C90" s="4"/>
      <c r="D90" s="4"/>
      <c r="E90" s="4"/>
      <c r="F90" s="4"/>
    </row>
    <row r="91" spans="1:6" x14ac:dyDescent="0.2">
      <c r="A91" s="4"/>
      <c r="B91" s="4"/>
      <c r="C91" s="4"/>
      <c r="D91" s="4"/>
      <c r="E91" s="4"/>
      <c r="F91" s="4"/>
    </row>
    <row r="92" spans="1:6" x14ac:dyDescent="0.2">
      <c r="A92" s="4"/>
      <c r="B92" s="4"/>
      <c r="C92" s="4"/>
      <c r="D92" s="4"/>
      <c r="E92" s="4"/>
      <c r="F92" s="4"/>
    </row>
    <row r="93" spans="1:6" x14ac:dyDescent="0.2">
      <c r="A93" s="4"/>
      <c r="B93" s="4"/>
      <c r="C93" s="4"/>
      <c r="D93" s="4"/>
      <c r="E93" s="4"/>
      <c r="F93" s="4"/>
    </row>
    <row r="94" spans="1:6" x14ac:dyDescent="0.2">
      <c r="A94" s="4"/>
      <c r="B94" s="4"/>
      <c r="C94" s="4"/>
      <c r="D94" s="4"/>
      <c r="E94" s="4"/>
      <c r="F94" s="4"/>
    </row>
    <row r="95" spans="1:6" x14ac:dyDescent="0.2">
      <c r="A95" s="4"/>
      <c r="B95" s="4"/>
      <c r="C95" s="4"/>
      <c r="D95" s="4"/>
      <c r="E95" s="4"/>
      <c r="F95" s="4"/>
    </row>
    <row r="96" spans="1:6" x14ac:dyDescent="0.2">
      <c r="A96" s="4"/>
      <c r="B96" s="4"/>
      <c r="C96" s="4"/>
      <c r="D96" s="4"/>
      <c r="E96" s="4"/>
      <c r="F96" s="4"/>
    </row>
    <row r="97" spans="1:6" x14ac:dyDescent="0.2">
      <c r="A97" s="4"/>
      <c r="B97" s="4"/>
      <c r="C97" s="4"/>
      <c r="D97" s="4"/>
      <c r="E97" s="4"/>
      <c r="F97" s="4"/>
    </row>
    <row r="98" spans="1:6" x14ac:dyDescent="0.2">
      <c r="A98" s="4"/>
      <c r="B98" s="4"/>
      <c r="C98" s="4"/>
      <c r="D98" s="4"/>
      <c r="E98" s="4"/>
      <c r="F98" s="4"/>
    </row>
    <row r="99" spans="1:6" x14ac:dyDescent="0.2">
      <c r="A99" s="4"/>
      <c r="B99" s="4"/>
      <c r="C99" s="4"/>
      <c r="D99" s="4"/>
      <c r="E99" s="4"/>
      <c r="F99" s="4"/>
    </row>
    <row r="100" spans="1:6" x14ac:dyDescent="0.2">
      <c r="A100" s="4"/>
      <c r="B100" s="4"/>
      <c r="C100" s="4"/>
      <c r="D100" s="4"/>
      <c r="E100" s="4"/>
      <c r="F100" s="4"/>
    </row>
    <row r="101" spans="1:6" x14ac:dyDescent="0.2">
      <c r="A101" s="4"/>
      <c r="B101" s="4"/>
      <c r="C101" s="4"/>
      <c r="D101" s="4"/>
      <c r="E101" s="4"/>
      <c r="F101" s="4"/>
    </row>
    <row r="102" spans="1:6" x14ac:dyDescent="0.2">
      <c r="A102" s="4"/>
      <c r="B102" s="4"/>
      <c r="C102" s="4"/>
      <c r="D102" s="4"/>
      <c r="E102" s="4"/>
      <c r="F102" s="4"/>
    </row>
    <row r="103" spans="1:6" x14ac:dyDescent="0.2">
      <c r="A103" s="4"/>
      <c r="B103" s="4"/>
      <c r="C103" s="4"/>
      <c r="D103" s="4"/>
      <c r="E103" s="4"/>
      <c r="F103" s="4"/>
    </row>
    <row r="104" spans="1:6" x14ac:dyDescent="0.2">
      <c r="A104" s="4"/>
      <c r="B104" s="4"/>
      <c r="C104" s="4"/>
      <c r="D104" s="4"/>
      <c r="E104" s="4"/>
      <c r="F104" s="4"/>
    </row>
    <row r="105" spans="1:6" x14ac:dyDescent="0.2">
      <c r="A105" s="4"/>
      <c r="B105" s="4"/>
      <c r="C105" s="4"/>
      <c r="D105" s="4"/>
      <c r="E105" s="4"/>
      <c r="F105" s="4"/>
    </row>
    <row r="106" spans="1:6" x14ac:dyDescent="0.2">
      <c r="A106" s="4"/>
      <c r="B106" s="4"/>
      <c r="C106" s="4"/>
      <c r="D106" s="4"/>
      <c r="E106" s="4"/>
      <c r="F106" s="4"/>
    </row>
    <row r="107" spans="1:6" x14ac:dyDescent="0.2">
      <c r="A107" s="4"/>
      <c r="B107" s="4"/>
      <c r="C107" s="4"/>
      <c r="D107" s="4"/>
      <c r="E107" s="4"/>
      <c r="F107" s="4"/>
    </row>
    <row r="108" spans="1:6" x14ac:dyDescent="0.2">
      <c r="A108" s="4"/>
      <c r="B108" s="4"/>
      <c r="C108" s="4"/>
      <c r="D108" s="4"/>
      <c r="E108" s="4"/>
      <c r="F108" s="4"/>
    </row>
    <row r="109" spans="1:6" x14ac:dyDescent="0.2">
      <c r="A109" s="4"/>
      <c r="B109" s="4"/>
      <c r="C109" s="4"/>
      <c r="D109" s="4"/>
      <c r="E109" s="4"/>
      <c r="F109" s="4"/>
    </row>
    <row r="110" spans="1:6" x14ac:dyDescent="0.2">
      <c r="A110" s="4"/>
      <c r="B110" s="4"/>
      <c r="C110" s="4"/>
      <c r="D110" s="4"/>
      <c r="E110" s="4"/>
      <c r="F110" s="4"/>
    </row>
    <row r="111" spans="1:6" x14ac:dyDescent="0.2">
      <c r="A111" s="4"/>
      <c r="B111" s="4"/>
      <c r="C111" s="4"/>
      <c r="D111" s="4"/>
      <c r="E111" s="4"/>
      <c r="F111" s="4"/>
    </row>
    <row r="112" spans="1:6" x14ac:dyDescent="0.2">
      <c r="A112" s="4"/>
      <c r="B112" s="4"/>
      <c r="C112" s="4"/>
      <c r="D112" s="4"/>
      <c r="E112" s="4"/>
      <c r="F112" s="4"/>
    </row>
    <row r="113" spans="1:6" x14ac:dyDescent="0.2">
      <c r="A113" s="4"/>
      <c r="B113" s="4"/>
      <c r="C113" s="4"/>
      <c r="D113" s="4"/>
      <c r="E113" s="4"/>
      <c r="F113" s="4"/>
    </row>
    <row r="114" spans="1:6" x14ac:dyDescent="0.2">
      <c r="A114" s="4"/>
      <c r="B114" s="4"/>
      <c r="C114" s="4"/>
      <c r="D114" s="4"/>
      <c r="E114" s="4"/>
      <c r="F114" s="4"/>
    </row>
    <row r="115" spans="1:6" x14ac:dyDescent="0.2">
      <c r="A115" s="4"/>
      <c r="B115" s="4"/>
      <c r="C115" s="4"/>
      <c r="D115" s="4"/>
      <c r="E115" s="4"/>
      <c r="F115" s="4"/>
    </row>
    <row r="116" spans="1:6" x14ac:dyDescent="0.2">
      <c r="A116" s="4"/>
      <c r="B116" s="4"/>
      <c r="C116" s="4"/>
      <c r="D116" s="4"/>
      <c r="E116" s="4"/>
      <c r="F116" s="4"/>
    </row>
    <row r="117" spans="1:6" x14ac:dyDescent="0.2">
      <c r="A117" s="4"/>
      <c r="B117" s="4"/>
      <c r="C117" s="4"/>
      <c r="D117" s="4"/>
      <c r="E117" s="4"/>
      <c r="F117" s="4"/>
    </row>
    <row r="118" spans="1:6" x14ac:dyDescent="0.2">
      <c r="A118" s="4"/>
      <c r="B118" s="4"/>
      <c r="C118" s="4"/>
      <c r="D118" s="4"/>
      <c r="E118" s="4"/>
      <c r="F118" s="4"/>
    </row>
    <row r="119" spans="1:6" x14ac:dyDescent="0.2">
      <c r="A119" s="4"/>
      <c r="B119" s="4"/>
      <c r="C119" s="4"/>
      <c r="D119" s="4"/>
      <c r="E119" s="4"/>
      <c r="F119" s="4"/>
    </row>
    <row r="120" spans="1:6" x14ac:dyDescent="0.2">
      <c r="A120" s="4"/>
      <c r="B120" s="4"/>
      <c r="C120" s="4"/>
      <c r="D120" s="4"/>
      <c r="E120" s="4"/>
      <c r="F120" s="4"/>
    </row>
    <row r="121" spans="1:6" x14ac:dyDescent="0.2">
      <c r="A121" s="4"/>
      <c r="B121" s="4"/>
      <c r="C121" s="4"/>
      <c r="D121" s="4"/>
      <c r="E121" s="4"/>
      <c r="F121" s="4"/>
    </row>
    <row r="122" spans="1:6" x14ac:dyDescent="0.2">
      <c r="A122" s="4"/>
      <c r="B122" s="4"/>
      <c r="C122" s="4"/>
      <c r="D122" s="4"/>
      <c r="E122" s="4"/>
      <c r="F122" s="4"/>
    </row>
    <row r="123" spans="1:6" x14ac:dyDescent="0.2">
      <c r="A123" s="4"/>
      <c r="B123" s="4"/>
      <c r="C123" s="4"/>
      <c r="D123" s="4"/>
      <c r="E123" s="4"/>
      <c r="F123" s="4"/>
    </row>
    <row r="124" spans="1:6" x14ac:dyDescent="0.2">
      <c r="A124" s="4"/>
      <c r="B124" s="4"/>
      <c r="C124" s="4"/>
      <c r="D124" s="4"/>
      <c r="E124" s="4"/>
      <c r="F124" s="4"/>
    </row>
    <row r="125" spans="1:6" x14ac:dyDescent="0.2">
      <c r="A125" s="4"/>
      <c r="B125" s="4"/>
      <c r="C125" s="4"/>
      <c r="D125" s="4"/>
      <c r="E125" s="4"/>
      <c r="F125" s="4"/>
    </row>
    <row r="126" spans="1:6" x14ac:dyDescent="0.2">
      <c r="A126" s="4"/>
      <c r="B126" s="4"/>
      <c r="C126" s="4"/>
      <c r="D126" s="4"/>
      <c r="E126" s="4"/>
      <c r="F126" s="4"/>
    </row>
    <row r="127" spans="1:6" x14ac:dyDescent="0.2">
      <c r="A127" s="4"/>
      <c r="B127" s="4"/>
      <c r="C127" s="4"/>
      <c r="D127" s="4"/>
      <c r="E127" s="4"/>
      <c r="F127" s="4"/>
    </row>
    <row r="128" spans="1:6" x14ac:dyDescent="0.2">
      <c r="A128" s="4"/>
      <c r="B128" s="4"/>
      <c r="C128" s="4"/>
      <c r="D128" s="4"/>
      <c r="E128" s="4"/>
      <c r="F128" s="4"/>
    </row>
    <row r="129" spans="1:6" x14ac:dyDescent="0.2">
      <c r="A129" s="4"/>
      <c r="B129" s="4"/>
      <c r="C129" s="4"/>
      <c r="D129" s="4"/>
      <c r="E129" s="4"/>
      <c r="F129" s="4"/>
    </row>
    <row r="130" spans="1:6" x14ac:dyDescent="0.2">
      <c r="A130" s="4"/>
      <c r="B130" s="4"/>
      <c r="C130" s="4"/>
      <c r="D130" s="4"/>
      <c r="E130" s="4"/>
      <c r="F130" s="4"/>
    </row>
    <row r="131" spans="1:6" x14ac:dyDescent="0.2">
      <c r="A131" s="4"/>
      <c r="B131" s="4"/>
      <c r="C131" s="4"/>
      <c r="D131" s="4"/>
      <c r="E131" s="4"/>
      <c r="F131" s="4"/>
    </row>
    <row r="132" spans="1:6" x14ac:dyDescent="0.2">
      <c r="A132" s="4"/>
      <c r="B132" s="4"/>
      <c r="C132" s="4"/>
      <c r="D132" s="4"/>
      <c r="E132" s="4"/>
      <c r="F132" s="4"/>
    </row>
    <row r="133" spans="1:6" x14ac:dyDescent="0.2">
      <c r="A133" s="4"/>
      <c r="B133" s="4"/>
      <c r="C133" s="4"/>
      <c r="D133" s="4"/>
      <c r="E133" s="4"/>
      <c r="F133" s="4"/>
    </row>
    <row r="134" spans="1:6" x14ac:dyDescent="0.2">
      <c r="A134" s="4"/>
      <c r="B134" s="4"/>
      <c r="C134" s="4"/>
      <c r="D134" s="4"/>
      <c r="E134" s="4"/>
      <c r="F134" s="4"/>
    </row>
    <row r="135" spans="1:6" x14ac:dyDescent="0.2">
      <c r="A135" s="4"/>
      <c r="B135" s="4"/>
      <c r="C135" s="4"/>
      <c r="D135" s="4"/>
      <c r="E135" s="4"/>
      <c r="F135" s="4"/>
    </row>
    <row r="136" spans="1:6" x14ac:dyDescent="0.2">
      <c r="A136" s="4"/>
      <c r="B136" s="4"/>
      <c r="C136" s="4"/>
      <c r="D136" s="4"/>
      <c r="E136" s="4"/>
      <c r="F136" s="4"/>
    </row>
    <row r="137" spans="1:6" x14ac:dyDescent="0.2">
      <c r="A137" s="4"/>
      <c r="B137" s="4"/>
      <c r="C137" s="4"/>
      <c r="D137" s="4"/>
      <c r="E137" s="4"/>
      <c r="F137" s="4"/>
    </row>
    <row r="138" spans="1:6" x14ac:dyDescent="0.2">
      <c r="A138" s="4"/>
      <c r="B138" s="4"/>
      <c r="C138" s="4"/>
      <c r="D138" s="4"/>
      <c r="E138" s="4"/>
      <c r="F138" s="4"/>
    </row>
    <row r="139" spans="1:6" x14ac:dyDescent="0.2">
      <c r="A139" s="4"/>
      <c r="B139" s="4"/>
      <c r="C139" s="4"/>
      <c r="D139" s="4"/>
      <c r="E139" s="4"/>
      <c r="F139" s="4"/>
    </row>
    <row r="140" spans="1:6" x14ac:dyDescent="0.2">
      <c r="A140" s="4"/>
      <c r="B140" s="4"/>
      <c r="C140" s="4"/>
      <c r="D140" s="4"/>
      <c r="E140" s="4"/>
      <c r="F140" s="4"/>
    </row>
    <row r="141" spans="1:6" x14ac:dyDescent="0.2">
      <c r="A141" s="4"/>
      <c r="B141" s="4"/>
      <c r="C141" s="4"/>
      <c r="D141" s="4"/>
      <c r="E141" s="4"/>
      <c r="F141" s="4"/>
    </row>
    <row r="142" spans="1:6" x14ac:dyDescent="0.2">
      <c r="A142" s="4"/>
      <c r="B142" s="4"/>
      <c r="C142" s="4"/>
      <c r="D142" s="4"/>
      <c r="E142" s="4"/>
      <c r="F142" s="4"/>
    </row>
    <row r="143" spans="1:6" x14ac:dyDescent="0.2">
      <c r="A143" s="4"/>
      <c r="B143" s="4"/>
      <c r="C143" s="4"/>
      <c r="D143" s="4"/>
      <c r="E143" s="4"/>
      <c r="F143" s="4"/>
    </row>
    <row r="144" spans="1:6" x14ac:dyDescent="0.2">
      <c r="A144" s="4"/>
      <c r="B144" s="4"/>
      <c r="C144" s="4"/>
      <c r="D144" s="4"/>
      <c r="E144" s="4"/>
      <c r="F144" s="4"/>
    </row>
    <row r="145" spans="1:6" x14ac:dyDescent="0.2">
      <c r="A145" s="4"/>
      <c r="B145" s="4"/>
      <c r="C145" s="4"/>
      <c r="D145" s="4"/>
      <c r="E145" s="4"/>
      <c r="F145" s="4"/>
    </row>
    <row r="146" spans="1:6" x14ac:dyDescent="0.2">
      <c r="A146" s="4"/>
      <c r="B146" s="4"/>
      <c r="C146" s="4"/>
      <c r="D146" s="4"/>
      <c r="E146" s="4"/>
      <c r="F146" s="4"/>
    </row>
    <row r="147" spans="1:6" x14ac:dyDescent="0.2">
      <c r="A147" s="4"/>
      <c r="B147" s="4"/>
      <c r="C147" s="4"/>
      <c r="D147" s="4"/>
      <c r="E147" s="4"/>
      <c r="F147" s="4"/>
    </row>
    <row r="148" spans="1:6" x14ac:dyDescent="0.2">
      <c r="A148" s="4"/>
      <c r="B148" s="4"/>
      <c r="C148" s="4"/>
      <c r="D148" s="4"/>
      <c r="E148" s="4"/>
      <c r="F148" s="4"/>
    </row>
    <row r="149" spans="1:6" x14ac:dyDescent="0.2">
      <c r="A149" s="4"/>
      <c r="B149" s="4"/>
      <c r="C149" s="4"/>
      <c r="D149" s="4"/>
      <c r="E149" s="4"/>
      <c r="F149" s="4"/>
    </row>
    <row r="150" spans="1:6" x14ac:dyDescent="0.2">
      <c r="A150" s="4"/>
      <c r="B150" s="4"/>
      <c r="C150" s="4"/>
      <c r="D150" s="4"/>
      <c r="E150" s="4"/>
      <c r="F150" s="4"/>
    </row>
    <row r="151" spans="1:6" x14ac:dyDescent="0.2">
      <c r="A151" s="4"/>
      <c r="B151" s="4"/>
      <c r="C151" s="4"/>
      <c r="D151" s="4"/>
      <c r="E151" s="4"/>
      <c r="F151" s="4"/>
    </row>
    <row r="152" spans="1:6" x14ac:dyDescent="0.2">
      <c r="A152" s="4"/>
      <c r="B152" s="4"/>
      <c r="C152" s="4"/>
      <c r="D152" s="4"/>
      <c r="E152" s="4"/>
      <c r="F152" s="4"/>
    </row>
    <row r="153" spans="1:6" x14ac:dyDescent="0.2">
      <c r="A153" s="4"/>
      <c r="B153" s="4"/>
      <c r="C153" s="4"/>
      <c r="D153" s="4"/>
      <c r="E153" s="4"/>
      <c r="F153" s="4"/>
    </row>
    <row r="154" spans="1:6" x14ac:dyDescent="0.2">
      <c r="A154" s="4"/>
      <c r="B154" s="4"/>
      <c r="C154" s="4"/>
      <c r="D154" s="4"/>
      <c r="E154" s="4"/>
      <c r="F154" s="4"/>
    </row>
    <row r="155" spans="1:6" x14ac:dyDescent="0.2">
      <c r="A155" s="4"/>
      <c r="B155" s="4"/>
      <c r="C155" s="4"/>
      <c r="D155" s="4"/>
      <c r="E155" s="4"/>
      <c r="F155" s="4"/>
    </row>
    <row r="156" spans="1:6" x14ac:dyDescent="0.2">
      <c r="A156" s="4"/>
      <c r="B156" s="4"/>
      <c r="C156" s="4"/>
      <c r="D156" s="4"/>
      <c r="E156" s="4"/>
      <c r="F156" s="4"/>
    </row>
    <row r="157" spans="1:6" x14ac:dyDescent="0.2">
      <c r="A157" s="4"/>
      <c r="B157" s="4"/>
      <c r="C157" s="4"/>
      <c r="D157" s="4"/>
      <c r="E157" s="4"/>
      <c r="F157" s="4"/>
    </row>
    <row r="158" spans="1:6" x14ac:dyDescent="0.2">
      <c r="A158" s="4"/>
      <c r="B158" s="4"/>
      <c r="C158" s="4"/>
      <c r="D158" s="4"/>
      <c r="E158" s="4"/>
      <c r="F158" s="4"/>
    </row>
    <row r="159" spans="1:6" x14ac:dyDescent="0.2">
      <c r="A159" s="4"/>
      <c r="B159" s="4"/>
      <c r="C159" s="4"/>
      <c r="D159" s="4"/>
      <c r="E159" s="4"/>
      <c r="F159" s="4"/>
    </row>
    <row r="160" spans="1:6" x14ac:dyDescent="0.2">
      <c r="A160" s="4"/>
      <c r="B160" s="4"/>
      <c r="C160" s="4"/>
      <c r="D160" s="4"/>
      <c r="E160" s="4"/>
      <c r="F160" s="4"/>
    </row>
    <row r="161" spans="1:6" x14ac:dyDescent="0.2">
      <c r="A161" s="4"/>
      <c r="B161" s="4"/>
      <c r="C161" s="4"/>
      <c r="D161" s="4"/>
      <c r="E161" s="4"/>
      <c r="F161" s="4"/>
    </row>
    <row r="162" spans="1:6" x14ac:dyDescent="0.2">
      <c r="A162" s="4"/>
      <c r="B162" s="4"/>
      <c r="C162" s="4"/>
      <c r="D162" s="4"/>
      <c r="E162" s="4"/>
      <c r="F162" s="4"/>
    </row>
    <row r="163" spans="1:6" x14ac:dyDescent="0.2">
      <c r="A163" s="4"/>
      <c r="B163" s="4"/>
      <c r="C163" s="4"/>
      <c r="D163" s="4"/>
      <c r="E163" s="4"/>
      <c r="F163" s="4"/>
    </row>
    <row r="164" spans="1:6" x14ac:dyDescent="0.2">
      <c r="A164" s="4"/>
      <c r="B164" s="4"/>
      <c r="C164" s="4"/>
      <c r="D164" s="4"/>
      <c r="E164" s="4"/>
      <c r="F164" s="4"/>
    </row>
    <row r="165" spans="1:6" x14ac:dyDescent="0.2">
      <c r="A165" s="4"/>
      <c r="B165" s="4"/>
      <c r="C165" s="4"/>
      <c r="D165" s="4"/>
      <c r="E165" s="4"/>
      <c r="F165" s="4"/>
    </row>
    <row r="166" spans="1:6" x14ac:dyDescent="0.2">
      <c r="A166" s="4"/>
      <c r="B166" s="4"/>
      <c r="C166" s="4"/>
      <c r="D166" s="4"/>
      <c r="E166" s="4"/>
      <c r="F166" s="4"/>
    </row>
  </sheetData>
  <mergeCells count="17">
    <mergeCell ref="A11:F11"/>
    <mergeCell ref="A1:F1"/>
    <mergeCell ref="A4:F4"/>
    <mergeCell ref="A5:F5"/>
    <mergeCell ref="A8:F8"/>
    <mergeCell ref="A9:F9"/>
    <mergeCell ref="A12:F12"/>
    <mergeCell ref="A15:C15"/>
    <mergeCell ref="B18:C18"/>
    <mergeCell ref="B19:D19"/>
    <mergeCell ref="A17:B17"/>
    <mergeCell ref="A32:F32"/>
    <mergeCell ref="A22:B22"/>
    <mergeCell ref="B24:C24"/>
    <mergeCell ref="B25:C25"/>
    <mergeCell ref="B26:C26"/>
    <mergeCell ref="A31:F31"/>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firstPageNumber="2" orientation="portrait" r:id="rId3"/>
  <headerFooter differentFirst="1" scaleWithDoc="0">
    <oddFooter>&amp;L&amp;8Statistikamt Nord&amp;C&amp;8&amp;P&amp;R&amp;8Statistischer Bericht D III 1 - j 25 HH</oddFooter>
    <firstHeader>&amp;C&amp;G</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7"/>
  <sheetViews>
    <sheetView view="pageLayout" zoomScaleNormal="110" workbookViewId="0">
      <selection sqref="A1:C1"/>
    </sheetView>
  </sheetViews>
  <sheetFormatPr baseColWidth="10" defaultRowHeight="12.75" x14ac:dyDescent="0.2"/>
  <cols>
    <col min="1" max="1" width="4" style="150" customWidth="1"/>
    <col min="2" max="2" width="82.140625" style="150" customWidth="1"/>
    <col min="3" max="3" width="5.7109375" style="150" customWidth="1"/>
    <col min="4" max="16384" width="11.42578125" style="150"/>
  </cols>
  <sheetData>
    <row r="1" spans="1:6" ht="15.75" x14ac:dyDescent="0.2">
      <c r="A1" s="236" t="s">
        <v>25</v>
      </c>
      <c r="B1" s="236"/>
      <c r="C1" s="236"/>
      <c r="D1" s="177"/>
      <c r="E1" s="177"/>
      <c r="F1" s="177"/>
    </row>
    <row r="2" spans="1:6" x14ac:dyDescent="0.2">
      <c r="A2" s="122"/>
      <c r="B2" s="122"/>
      <c r="C2" s="122"/>
    </row>
    <row r="3" spans="1:6" x14ac:dyDescent="0.2">
      <c r="A3" s="122"/>
      <c r="B3" s="122"/>
      <c r="C3" s="178" t="s">
        <v>27</v>
      </c>
    </row>
    <row r="4" spans="1:6" x14ac:dyDescent="0.2">
      <c r="A4" s="122"/>
      <c r="B4" s="122"/>
      <c r="C4" s="122"/>
    </row>
    <row r="5" spans="1:6" x14ac:dyDescent="0.2">
      <c r="A5" s="179" t="s">
        <v>46</v>
      </c>
      <c r="B5" s="122"/>
      <c r="C5" s="165" t="s">
        <v>47</v>
      </c>
    </row>
    <row r="6" spans="1:6" x14ac:dyDescent="0.2">
      <c r="A6" s="122"/>
      <c r="B6" s="122"/>
      <c r="C6" s="165"/>
    </row>
    <row r="7" spans="1:6" x14ac:dyDescent="0.2">
      <c r="A7" s="122"/>
      <c r="B7" s="122"/>
      <c r="C7" s="165"/>
    </row>
    <row r="8" spans="1:6" x14ac:dyDescent="0.2">
      <c r="A8" s="179" t="s">
        <v>26</v>
      </c>
      <c r="B8" s="122"/>
      <c r="C8" s="165"/>
    </row>
    <row r="9" spans="1:6" x14ac:dyDescent="0.2">
      <c r="A9" s="122"/>
      <c r="B9" s="122"/>
      <c r="C9" s="165"/>
    </row>
    <row r="10" spans="1:6" x14ac:dyDescent="0.2">
      <c r="A10" s="122" t="s">
        <v>28</v>
      </c>
      <c r="B10" s="122" t="s">
        <v>351</v>
      </c>
      <c r="C10" s="165">
        <v>6</v>
      </c>
    </row>
    <row r="11" spans="1:6" x14ac:dyDescent="0.2">
      <c r="A11" s="122"/>
      <c r="B11" s="122"/>
      <c r="C11" s="165"/>
    </row>
    <row r="12" spans="1:6" ht="26.65" customHeight="1" x14ac:dyDescent="0.2">
      <c r="A12" s="122" t="s">
        <v>29</v>
      </c>
      <c r="B12" s="123" t="s">
        <v>352</v>
      </c>
      <c r="C12" s="166">
        <v>7</v>
      </c>
    </row>
    <row r="13" spans="1:6" x14ac:dyDescent="0.2">
      <c r="A13" s="122"/>
      <c r="B13" s="122"/>
      <c r="C13" s="165"/>
    </row>
    <row r="14" spans="1:6" x14ac:dyDescent="0.2">
      <c r="A14" s="122" t="s">
        <v>30</v>
      </c>
      <c r="B14" s="122" t="s">
        <v>353</v>
      </c>
      <c r="C14" s="165">
        <v>8</v>
      </c>
    </row>
    <row r="15" spans="1:6" x14ac:dyDescent="0.2">
      <c r="A15" s="122"/>
      <c r="B15" s="122"/>
      <c r="C15" s="165"/>
    </row>
    <row r="16" spans="1:6" x14ac:dyDescent="0.2">
      <c r="A16" s="122" t="s">
        <v>44</v>
      </c>
      <c r="B16" s="122" t="s">
        <v>354</v>
      </c>
      <c r="C16" s="165">
        <v>11</v>
      </c>
    </row>
    <row r="17" spans="1:3" x14ac:dyDescent="0.2">
      <c r="A17" s="122"/>
      <c r="B17" s="122"/>
      <c r="C17" s="165"/>
    </row>
    <row r="18" spans="1:3" ht="26.65" customHeight="1" x14ac:dyDescent="0.2">
      <c r="A18" s="122" t="s">
        <v>45</v>
      </c>
      <c r="B18" s="123" t="s">
        <v>355</v>
      </c>
      <c r="C18" s="166">
        <v>12</v>
      </c>
    </row>
    <row r="19" spans="1:3" x14ac:dyDescent="0.2">
      <c r="A19" s="122"/>
      <c r="B19" s="122"/>
      <c r="C19" s="165"/>
    </row>
    <row r="20" spans="1:3" x14ac:dyDescent="0.2">
      <c r="A20" s="122" t="s">
        <v>56</v>
      </c>
      <c r="B20" s="122" t="s">
        <v>356</v>
      </c>
      <c r="C20" s="165">
        <v>15</v>
      </c>
    </row>
    <row r="21" spans="1:3" x14ac:dyDescent="0.2">
      <c r="A21" s="122"/>
      <c r="B21" s="122"/>
      <c r="C21" s="165"/>
    </row>
    <row r="22" spans="1:3" x14ac:dyDescent="0.2">
      <c r="A22" s="122" t="s">
        <v>57</v>
      </c>
      <c r="B22" s="122" t="s">
        <v>357</v>
      </c>
      <c r="C22" s="165">
        <v>16</v>
      </c>
    </row>
    <row r="23" spans="1:3" x14ac:dyDescent="0.2">
      <c r="A23" s="122"/>
      <c r="B23" s="122"/>
      <c r="C23" s="165"/>
    </row>
    <row r="24" spans="1:3" x14ac:dyDescent="0.2">
      <c r="A24" s="122" t="s">
        <v>251</v>
      </c>
      <c r="B24" s="122" t="s">
        <v>358</v>
      </c>
      <c r="C24" s="165">
        <v>17</v>
      </c>
    </row>
    <row r="25" spans="1:3" x14ac:dyDescent="0.2">
      <c r="A25" s="122"/>
      <c r="B25" s="122"/>
      <c r="C25" s="165"/>
    </row>
    <row r="26" spans="1:3" x14ac:dyDescent="0.2">
      <c r="A26" s="122" t="s">
        <v>252</v>
      </c>
      <c r="B26" s="122" t="s">
        <v>359</v>
      </c>
      <c r="C26" s="165">
        <v>18</v>
      </c>
    </row>
    <row r="27" spans="1:3" x14ac:dyDescent="0.2">
      <c r="A27" s="122"/>
      <c r="B27" s="122"/>
      <c r="C27" s="165"/>
    </row>
    <row r="28" spans="1:3" x14ac:dyDescent="0.2">
      <c r="A28" s="122" t="s">
        <v>307</v>
      </c>
      <c r="B28" s="122" t="s">
        <v>360</v>
      </c>
      <c r="C28" s="165">
        <v>20</v>
      </c>
    </row>
    <row r="29" spans="1:3" x14ac:dyDescent="0.2">
      <c r="A29" s="122"/>
      <c r="B29" s="122"/>
      <c r="C29" s="165"/>
    </row>
    <row r="30" spans="1:3" x14ac:dyDescent="0.2">
      <c r="A30" s="122"/>
      <c r="B30" s="122"/>
      <c r="C30" s="165"/>
    </row>
    <row r="31" spans="1:3" x14ac:dyDescent="0.2">
      <c r="A31" s="122"/>
      <c r="B31" s="122"/>
      <c r="C31" s="165"/>
    </row>
    <row r="32" spans="1:3" x14ac:dyDescent="0.2">
      <c r="A32" s="179" t="s">
        <v>64</v>
      </c>
      <c r="B32" s="122"/>
      <c r="C32" s="165"/>
    </row>
    <row r="33" spans="1:3" x14ac:dyDescent="0.2">
      <c r="A33" s="122"/>
      <c r="B33" s="122"/>
      <c r="C33" s="165"/>
    </row>
    <row r="34" spans="1:3" x14ac:dyDescent="0.2">
      <c r="A34" s="122" t="s">
        <v>28</v>
      </c>
      <c r="B34" s="122" t="s">
        <v>361</v>
      </c>
      <c r="C34" s="165">
        <v>13</v>
      </c>
    </row>
    <row r="35" spans="1:3" x14ac:dyDescent="0.2">
      <c r="A35" s="122"/>
      <c r="B35" s="122"/>
      <c r="C35" s="165"/>
    </row>
    <row r="36" spans="1:3" x14ac:dyDescent="0.2">
      <c r="A36" s="122" t="s">
        <v>29</v>
      </c>
      <c r="B36" s="122" t="s">
        <v>362</v>
      </c>
      <c r="C36" s="165">
        <v>13</v>
      </c>
    </row>
    <row r="37" spans="1:3" x14ac:dyDescent="0.2">
      <c r="A37" s="122"/>
      <c r="B37" s="122"/>
      <c r="C37" s="165"/>
    </row>
    <row r="38" spans="1:3" ht="26.65" customHeight="1" x14ac:dyDescent="0.2">
      <c r="A38" s="122" t="s">
        <v>30</v>
      </c>
      <c r="B38" s="123" t="s">
        <v>363</v>
      </c>
      <c r="C38" s="166">
        <v>14</v>
      </c>
    </row>
    <row r="39" spans="1:3" x14ac:dyDescent="0.2">
      <c r="A39" s="122"/>
      <c r="B39" s="123"/>
      <c r="C39" s="165"/>
    </row>
    <row r="40" spans="1:3" ht="26.65" customHeight="1" x14ac:dyDescent="0.2">
      <c r="A40" s="122" t="s">
        <v>44</v>
      </c>
      <c r="B40" s="123" t="s">
        <v>364</v>
      </c>
      <c r="C40" s="166">
        <v>14</v>
      </c>
    </row>
    <row r="41" spans="1:3" x14ac:dyDescent="0.2">
      <c r="A41" s="122"/>
      <c r="B41" s="122"/>
      <c r="C41" s="165"/>
    </row>
    <row r="42" spans="1:3" x14ac:dyDescent="0.2">
      <c r="A42" s="122" t="s">
        <v>45</v>
      </c>
      <c r="B42" s="122" t="s">
        <v>365</v>
      </c>
      <c r="C42" s="165">
        <v>19</v>
      </c>
    </row>
    <row r="43" spans="1:3" x14ac:dyDescent="0.2">
      <c r="A43" s="180"/>
      <c r="B43" s="180"/>
      <c r="C43" s="166"/>
    </row>
    <row r="44" spans="1:3" x14ac:dyDescent="0.2">
      <c r="A44" s="180"/>
      <c r="B44" s="180"/>
      <c r="C44" s="180"/>
    </row>
    <row r="45" spans="1:3" x14ac:dyDescent="0.2">
      <c r="A45" s="180"/>
      <c r="B45" s="180"/>
      <c r="C45" s="180"/>
    </row>
    <row r="46" spans="1:3" x14ac:dyDescent="0.2">
      <c r="A46" s="180"/>
      <c r="B46" s="180"/>
      <c r="C46" s="180"/>
    </row>
    <row r="47" spans="1:3" x14ac:dyDescent="0.2">
      <c r="A47" s="180"/>
      <c r="B47" s="180"/>
      <c r="C47" s="180"/>
    </row>
  </sheetData>
  <mergeCells count="1">
    <mergeCell ref="A1:C1"/>
  </mergeCells>
  <conditionalFormatting sqref="A9:C28">
    <cfRule type="expression" dxfId="14" priority="2">
      <formula>MOD(ROW(),2)=0</formula>
    </cfRule>
  </conditionalFormatting>
  <conditionalFormatting sqref="A33:C42">
    <cfRule type="expression" dxfId="1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ignoredErrors>
    <ignoredError sqref="C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AE444-F135-4014-AC50-4FD4C0E0478A}">
  <dimension ref="A1"/>
  <sheetViews>
    <sheetView view="pageLayout" zoomScaleNormal="100" workbookViewId="0"/>
  </sheetViews>
  <sheetFormatPr baseColWidth="10" defaultColWidth="11.28515625" defaultRowHeight="12.75" x14ac:dyDescent="0.2"/>
  <cols>
    <col min="1" max="6" width="11.28515625" style="3"/>
    <col min="7" max="7" width="23" style="3" customWidth="1"/>
    <col min="8" max="16384" width="11.28515625" style="3"/>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8"/>
  <sheetViews>
    <sheetView view="pageLayout" zoomScaleNormal="130" workbookViewId="0">
      <selection sqref="A1:J1"/>
    </sheetView>
  </sheetViews>
  <sheetFormatPr baseColWidth="10" defaultColWidth="11.140625" defaultRowHeight="13.5" x14ac:dyDescent="0.25"/>
  <cols>
    <col min="1" max="1" width="3.42578125" style="38" customWidth="1"/>
    <col min="2" max="2" width="28" style="38" customWidth="1"/>
    <col min="3" max="3" width="6.5703125" style="38" customWidth="1"/>
    <col min="4" max="4" width="7.42578125" style="38" customWidth="1"/>
    <col min="5" max="5" width="8.140625" style="38" customWidth="1"/>
    <col min="6" max="6" width="6.85546875" style="38" customWidth="1"/>
    <col min="7" max="7" width="7.85546875" style="38" customWidth="1"/>
    <col min="8" max="8" width="8.140625" style="38" customWidth="1"/>
    <col min="9" max="9" width="7" style="38" customWidth="1"/>
    <col min="10" max="10" width="8.5703125" style="38" customWidth="1"/>
    <col min="11" max="16384" width="11.140625" style="38"/>
  </cols>
  <sheetData>
    <row r="1" spans="1:10" s="53" customFormat="1" ht="14.45" customHeight="1" x14ac:dyDescent="0.25">
      <c r="A1" s="241" t="s">
        <v>366</v>
      </c>
      <c r="B1" s="241"/>
      <c r="C1" s="241"/>
      <c r="D1" s="241"/>
      <c r="E1" s="241"/>
      <c r="F1" s="241"/>
      <c r="G1" s="242"/>
      <c r="H1" s="242"/>
      <c r="I1" s="242"/>
      <c r="J1" s="242"/>
    </row>
    <row r="2" spans="1:10" s="53" customFormat="1" ht="9.9499999999999993" customHeight="1" x14ac:dyDescent="0.25">
      <c r="A2" s="134"/>
      <c r="B2" s="134"/>
      <c r="C2" s="134"/>
      <c r="D2" s="134"/>
      <c r="E2" s="134"/>
      <c r="F2" s="134"/>
      <c r="G2" s="134"/>
      <c r="H2" s="134"/>
      <c r="I2" s="134"/>
      <c r="J2" s="134"/>
    </row>
    <row r="3" spans="1:10" ht="18" customHeight="1" x14ac:dyDescent="0.25">
      <c r="A3" s="243" t="s">
        <v>276</v>
      </c>
      <c r="B3" s="244"/>
      <c r="C3" s="249" t="s">
        <v>43</v>
      </c>
      <c r="D3" s="249"/>
      <c r="E3" s="249"/>
      <c r="F3" s="249"/>
      <c r="G3" s="249" t="s">
        <v>65</v>
      </c>
      <c r="H3" s="249" t="s">
        <v>126</v>
      </c>
      <c r="I3" s="249" t="s">
        <v>275</v>
      </c>
      <c r="J3" s="250" t="s">
        <v>128</v>
      </c>
    </row>
    <row r="4" spans="1:10" ht="67.5" x14ac:dyDescent="0.25">
      <c r="A4" s="245"/>
      <c r="B4" s="246"/>
      <c r="C4" s="29" t="s">
        <v>31</v>
      </c>
      <c r="D4" s="29" t="s">
        <v>187</v>
      </c>
      <c r="E4" s="29" t="s">
        <v>127</v>
      </c>
      <c r="F4" s="29" t="s">
        <v>188</v>
      </c>
      <c r="G4" s="249"/>
      <c r="H4" s="249"/>
      <c r="I4" s="249"/>
      <c r="J4" s="250"/>
    </row>
    <row r="5" spans="1:10" ht="18" customHeight="1" x14ac:dyDescent="0.25">
      <c r="A5" s="247"/>
      <c r="B5" s="248"/>
      <c r="C5" s="249" t="s">
        <v>38</v>
      </c>
      <c r="D5" s="249"/>
      <c r="E5" s="249"/>
      <c r="F5" s="249"/>
      <c r="G5" s="249"/>
      <c r="H5" s="29" t="s">
        <v>39</v>
      </c>
      <c r="I5" s="29" t="s">
        <v>38</v>
      </c>
      <c r="J5" s="30" t="s">
        <v>40</v>
      </c>
    </row>
    <row r="6" spans="1:10" ht="9.9499999999999993" customHeight="1" x14ac:dyDescent="0.25">
      <c r="A6" s="43" t="s">
        <v>35</v>
      </c>
      <c r="B6" s="43" t="s">
        <v>35</v>
      </c>
      <c r="C6" s="44" t="s">
        <v>35</v>
      </c>
      <c r="D6" s="45" t="s">
        <v>35</v>
      </c>
      <c r="E6" s="45" t="s">
        <v>35</v>
      </c>
      <c r="F6" s="45" t="s">
        <v>35</v>
      </c>
      <c r="G6" s="45" t="s">
        <v>35</v>
      </c>
      <c r="H6" s="45" t="s">
        <v>35</v>
      </c>
      <c r="I6" s="45" t="s">
        <v>35</v>
      </c>
      <c r="J6" s="45" t="s">
        <v>35</v>
      </c>
    </row>
    <row r="7" spans="1:10" ht="12.75" customHeight="1" x14ac:dyDescent="0.25">
      <c r="A7" s="64" t="s">
        <v>35</v>
      </c>
      <c r="B7" s="64" t="s">
        <v>11</v>
      </c>
      <c r="C7" s="81">
        <v>3990</v>
      </c>
      <c r="D7" s="82">
        <v>268</v>
      </c>
      <c r="E7" s="82">
        <v>2</v>
      </c>
      <c r="F7" s="82">
        <v>4260</v>
      </c>
      <c r="G7" s="82">
        <v>4058</v>
      </c>
      <c r="H7" s="83">
        <v>5</v>
      </c>
      <c r="I7" s="82">
        <v>5267</v>
      </c>
      <c r="J7" s="82">
        <v>1711933</v>
      </c>
    </row>
    <row r="8" spans="1:10" ht="12.75" customHeight="1" x14ac:dyDescent="0.25">
      <c r="A8" s="43"/>
      <c r="B8" s="43"/>
      <c r="C8" s="237" t="s">
        <v>41</v>
      </c>
      <c r="D8" s="238"/>
      <c r="E8" s="238"/>
      <c r="F8" s="238"/>
      <c r="G8" s="238"/>
      <c r="H8" s="238"/>
      <c r="I8" s="238"/>
      <c r="J8" s="238"/>
    </row>
    <row r="9" spans="1:10" ht="12.75" customHeight="1" x14ac:dyDescent="0.25">
      <c r="A9" s="64" t="s">
        <v>213</v>
      </c>
      <c r="B9" s="64" t="s">
        <v>191</v>
      </c>
      <c r="C9" s="81">
        <v>669</v>
      </c>
      <c r="D9" s="82">
        <v>200</v>
      </c>
      <c r="E9" s="82" t="s">
        <v>24</v>
      </c>
      <c r="F9" s="82">
        <v>869</v>
      </c>
      <c r="G9" s="82">
        <v>849</v>
      </c>
      <c r="H9" s="83">
        <v>2.4</v>
      </c>
      <c r="I9" s="82">
        <v>5267</v>
      </c>
      <c r="J9" s="82">
        <v>1398957</v>
      </c>
    </row>
    <row r="10" spans="1:10" ht="7.5" customHeight="1" x14ac:dyDescent="0.25">
      <c r="A10" s="65"/>
      <c r="B10" s="65"/>
      <c r="C10" s="84"/>
      <c r="D10" s="85"/>
      <c r="E10" s="85"/>
      <c r="F10" s="85"/>
      <c r="G10" s="85"/>
      <c r="H10" s="86"/>
      <c r="I10" s="85"/>
      <c r="J10" s="85"/>
    </row>
    <row r="11" spans="1:10" ht="12.75" customHeight="1" x14ac:dyDescent="0.25">
      <c r="A11" s="65" t="s">
        <v>212</v>
      </c>
      <c r="B11" s="66" t="s">
        <v>209</v>
      </c>
      <c r="C11" s="84" t="s">
        <v>9</v>
      </c>
      <c r="D11" s="85" t="s">
        <v>9</v>
      </c>
      <c r="E11" s="85" t="s">
        <v>24</v>
      </c>
      <c r="F11" s="85" t="s">
        <v>9</v>
      </c>
      <c r="G11" s="85" t="s">
        <v>9</v>
      </c>
      <c r="H11" s="86" t="s">
        <v>24</v>
      </c>
      <c r="I11" s="85" t="s">
        <v>9</v>
      </c>
      <c r="J11" s="85" t="s">
        <v>9</v>
      </c>
    </row>
    <row r="12" spans="1:10" ht="25.5" customHeight="1" x14ac:dyDescent="0.25">
      <c r="A12" s="65" t="s">
        <v>208</v>
      </c>
      <c r="B12" s="66" t="s">
        <v>241</v>
      </c>
      <c r="C12" s="84" t="s">
        <v>9</v>
      </c>
      <c r="D12" s="85" t="s">
        <v>9</v>
      </c>
      <c r="E12" s="85" t="s">
        <v>24</v>
      </c>
      <c r="F12" s="85" t="s">
        <v>9</v>
      </c>
      <c r="G12" s="85" t="s">
        <v>9</v>
      </c>
      <c r="H12" s="86" t="s">
        <v>24</v>
      </c>
      <c r="I12" s="85" t="s">
        <v>9</v>
      </c>
      <c r="J12" s="85" t="s">
        <v>9</v>
      </c>
    </row>
    <row r="13" spans="1:10" ht="12.75" customHeight="1" x14ac:dyDescent="0.25">
      <c r="A13" s="65" t="s">
        <v>214</v>
      </c>
      <c r="B13" s="66" t="s">
        <v>34</v>
      </c>
      <c r="C13" s="84">
        <v>39</v>
      </c>
      <c r="D13" s="85">
        <v>8</v>
      </c>
      <c r="E13" s="85" t="s">
        <v>24</v>
      </c>
      <c r="F13" s="85">
        <v>47</v>
      </c>
      <c r="G13" s="85">
        <v>34</v>
      </c>
      <c r="H13" s="86">
        <v>38.200000000000003</v>
      </c>
      <c r="I13" s="85">
        <v>978</v>
      </c>
      <c r="J13" s="85">
        <v>227606</v>
      </c>
    </row>
    <row r="14" spans="1:10" ht="12.75" customHeight="1" x14ac:dyDescent="0.25">
      <c r="A14" s="65" t="s">
        <v>218</v>
      </c>
      <c r="B14" s="66" t="s">
        <v>81</v>
      </c>
      <c r="C14" s="84">
        <v>6</v>
      </c>
      <c r="D14" s="85" t="s">
        <v>9</v>
      </c>
      <c r="E14" s="85" t="s">
        <v>24</v>
      </c>
      <c r="F14" s="85">
        <v>6</v>
      </c>
      <c r="G14" s="85">
        <v>1</v>
      </c>
      <c r="H14" s="86">
        <v>500</v>
      </c>
      <c r="I14" s="167" t="s">
        <v>10</v>
      </c>
      <c r="J14" s="85">
        <v>5483</v>
      </c>
    </row>
    <row r="15" spans="1:10" ht="27" x14ac:dyDescent="0.25">
      <c r="A15" s="65" t="s">
        <v>219</v>
      </c>
      <c r="B15" s="66" t="s">
        <v>243</v>
      </c>
      <c r="C15" s="84" t="s">
        <v>9</v>
      </c>
      <c r="D15" s="85" t="s">
        <v>9</v>
      </c>
      <c r="E15" s="85" t="s">
        <v>24</v>
      </c>
      <c r="F15" s="85" t="s">
        <v>9</v>
      </c>
      <c r="G15" s="85">
        <v>2</v>
      </c>
      <c r="H15" s="86">
        <v>-100</v>
      </c>
      <c r="I15" s="85" t="s">
        <v>9</v>
      </c>
      <c r="J15" s="85" t="s">
        <v>9</v>
      </c>
    </row>
    <row r="16" spans="1:10" ht="12.75" customHeight="1" x14ac:dyDescent="0.25">
      <c r="A16" s="65" t="s">
        <v>221</v>
      </c>
      <c r="B16" s="66" t="s">
        <v>32</v>
      </c>
      <c r="C16" s="84">
        <v>83</v>
      </c>
      <c r="D16" s="85">
        <v>21</v>
      </c>
      <c r="E16" s="85" t="s">
        <v>24</v>
      </c>
      <c r="F16" s="85">
        <v>104</v>
      </c>
      <c r="G16" s="85">
        <v>99</v>
      </c>
      <c r="H16" s="86">
        <v>5.0999999999999996</v>
      </c>
      <c r="I16" s="85">
        <v>231</v>
      </c>
      <c r="J16" s="85">
        <v>124809</v>
      </c>
    </row>
    <row r="17" spans="1:10" ht="25.5" customHeight="1" x14ac:dyDescent="0.25">
      <c r="A17" s="65" t="s">
        <v>222</v>
      </c>
      <c r="B17" s="66" t="s">
        <v>240</v>
      </c>
      <c r="C17" s="84">
        <v>88</v>
      </c>
      <c r="D17" s="85">
        <v>26</v>
      </c>
      <c r="E17" s="85" t="s">
        <v>24</v>
      </c>
      <c r="F17" s="85">
        <v>114</v>
      </c>
      <c r="G17" s="85">
        <v>158</v>
      </c>
      <c r="H17" s="86">
        <v>-27.8</v>
      </c>
      <c r="I17" s="85">
        <v>1015</v>
      </c>
      <c r="J17" s="85">
        <v>245481</v>
      </c>
    </row>
    <row r="18" spans="1:10" ht="12.75" customHeight="1" x14ac:dyDescent="0.25">
      <c r="A18" s="65" t="s">
        <v>223</v>
      </c>
      <c r="B18" s="66" t="s">
        <v>97</v>
      </c>
      <c r="C18" s="84">
        <v>49</v>
      </c>
      <c r="D18" s="85">
        <v>16</v>
      </c>
      <c r="E18" s="85" t="s">
        <v>24</v>
      </c>
      <c r="F18" s="85">
        <v>65</v>
      </c>
      <c r="G18" s="85">
        <v>73</v>
      </c>
      <c r="H18" s="86">
        <v>-11</v>
      </c>
      <c r="I18" s="85">
        <v>238</v>
      </c>
      <c r="J18" s="85">
        <v>55573</v>
      </c>
    </row>
    <row r="19" spans="1:10" ht="12.75" customHeight="1" x14ac:dyDescent="0.25">
      <c r="A19" s="65" t="s">
        <v>224</v>
      </c>
      <c r="B19" s="66" t="s">
        <v>33</v>
      </c>
      <c r="C19" s="84">
        <v>86</v>
      </c>
      <c r="D19" s="85">
        <v>24</v>
      </c>
      <c r="E19" s="85" t="s">
        <v>24</v>
      </c>
      <c r="F19" s="85">
        <v>110</v>
      </c>
      <c r="G19" s="85">
        <v>91</v>
      </c>
      <c r="H19" s="86">
        <v>20.9</v>
      </c>
      <c r="I19" s="85">
        <v>708</v>
      </c>
      <c r="J19" s="85">
        <v>39075</v>
      </c>
    </row>
    <row r="20" spans="1:10" ht="12.75" customHeight="1" x14ac:dyDescent="0.25">
      <c r="A20" s="65" t="s">
        <v>225</v>
      </c>
      <c r="B20" s="66" t="s">
        <v>96</v>
      </c>
      <c r="C20" s="84">
        <v>35</v>
      </c>
      <c r="D20" s="85">
        <v>11</v>
      </c>
      <c r="E20" s="85" t="s">
        <v>24</v>
      </c>
      <c r="F20" s="85">
        <v>46</v>
      </c>
      <c r="G20" s="85">
        <v>48</v>
      </c>
      <c r="H20" s="86">
        <v>-4.2</v>
      </c>
      <c r="I20" s="85">
        <v>97</v>
      </c>
      <c r="J20" s="85">
        <v>19417</v>
      </c>
    </row>
    <row r="21" spans="1:10" ht="12.75" customHeight="1" x14ac:dyDescent="0.25">
      <c r="A21" s="65" t="s">
        <v>227</v>
      </c>
      <c r="B21" s="66" t="s">
        <v>111</v>
      </c>
      <c r="C21" s="84">
        <v>21</v>
      </c>
      <c r="D21" s="85">
        <v>11</v>
      </c>
      <c r="E21" s="85" t="s">
        <v>24</v>
      </c>
      <c r="F21" s="85">
        <v>32</v>
      </c>
      <c r="G21" s="85">
        <v>21</v>
      </c>
      <c r="H21" s="86">
        <v>52.4</v>
      </c>
      <c r="I21" s="167" t="s">
        <v>10</v>
      </c>
      <c r="J21" s="85">
        <v>38470</v>
      </c>
    </row>
    <row r="22" spans="1:10" ht="12.75" customHeight="1" x14ac:dyDescent="0.25">
      <c r="A22" s="65" t="s">
        <v>229</v>
      </c>
      <c r="B22" s="66" t="s">
        <v>103</v>
      </c>
      <c r="C22" s="84">
        <v>36</v>
      </c>
      <c r="D22" s="85">
        <v>5</v>
      </c>
      <c r="E22" s="85" t="s">
        <v>24</v>
      </c>
      <c r="F22" s="85">
        <v>41</v>
      </c>
      <c r="G22" s="85">
        <v>65</v>
      </c>
      <c r="H22" s="86">
        <v>-36.9</v>
      </c>
      <c r="I22" s="85">
        <v>75</v>
      </c>
      <c r="J22" s="85">
        <v>157709</v>
      </c>
    </row>
    <row r="23" spans="1:10" ht="27" x14ac:dyDescent="0.25">
      <c r="A23" s="65" t="s">
        <v>230</v>
      </c>
      <c r="B23" s="66" t="s">
        <v>142</v>
      </c>
      <c r="C23" s="84">
        <v>85</v>
      </c>
      <c r="D23" s="85">
        <v>38</v>
      </c>
      <c r="E23" s="85" t="s">
        <v>24</v>
      </c>
      <c r="F23" s="85">
        <v>123</v>
      </c>
      <c r="G23" s="85">
        <v>101</v>
      </c>
      <c r="H23" s="86">
        <v>21.8</v>
      </c>
      <c r="I23" s="85">
        <v>375</v>
      </c>
      <c r="J23" s="85">
        <v>423655</v>
      </c>
    </row>
    <row r="24" spans="1:10" ht="12.75" customHeight="1" x14ac:dyDescent="0.25">
      <c r="A24" s="65" t="s">
        <v>233</v>
      </c>
      <c r="B24" s="66" t="s">
        <v>106</v>
      </c>
      <c r="C24" s="84">
        <v>62</v>
      </c>
      <c r="D24" s="85">
        <v>23</v>
      </c>
      <c r="E24" s="85" t="s">
        <v>24</v>
      </c>
      <c r="F24" s="85">
        <v>85</v>
      </c>
      <c r="G24" s="85">
        <v>68</v>
      </c>
      <c r="H24" s="86">
        <v>25</v>
      </c>
      <c r="I24" s="85">
        <v>968</v>
      </c>
      <c r="J24" s="85">
        <v>23336</v>
      </c>
    </row>
    <row r="25" spans="1:10" ht="27" x14ac:dyDescent="0.25">
      <c r="A25" s="65" t="s">
        <v>155</v>
      </c>
      <c r="B25" s="66" t="s">
        <v>156</v>
      </c>
      <c r="C25" s="84" t="s">
        <v>9</v>
      </c>
      <c r="D25" s="85" t="s">
        <v>9</v>
      </c>
      <c r="E25" s="85" t="s">
        <v>24</v>
      </c>
      <c r="F25" s="85" t="s">
        <v>9</v>
      </c>
      <c r="G25" s="85" t="s">
        <v>9</v>
      </c>
      <c r="H25" s="86" t="s">
        <v>24</v>
      </c>
      <c r="I25" s="85" t="s">
        <v>9</v>
      </c>
      <c r="J25" s="85" t="s">
        <v>9</v>
      </c>
    </row>
    <row r="26" spans="1:10" ht="12.75" customHeight="1" x14ac:dyDescent="0.25">
      <c r="A26" s="65" t="s">
        <v>234</v>
      </c>
      <c r="B26" s="66" t="s">
        <v>115</v>
      </c>
      <c r="C26" s="84">
        <v>18</v>
      </c>
      <c r="D26" s="85">
        <v>4</v>
      </c>
      <c r="E26" s="85" t="s">
        <v>24</v>
      </c>
      <c r="F26" s="85">
        <v>22</v>
      </c>
      <c r="G26" s="85">
        <v>20</v>
      </c>
      <c r="H26" s="86">
        <v>10</v>
      </c>
      <c r="I26" s="85">
        <v>40</v>
      </c>
      <c r="J26" s="85">
        <v>5324</v>
      </c>
    </row>
    <row r="27" spans="1:10" ht="12.75" customHeight="1" x14ac:dyDescent="0.25">
      <c r="A27" s="65" t="s">
        <v>235</v>
      </c>
      <c r="B27" s="66" t="s">
        <v>236</v>
      </c>
      <c r="C27" s="84">
        <v>20</v>
      </c>
      <c r="D27" s="85">
        <v>3</v>
      </c>
      <c r="E27" s="85" t="s">
        <v>24</v>
      </c>
      <c r="F27" s="85">
        <v>23</v>
      </c>
      <c r="G27" s="85">
        <v>19</v>
      </c>
      <c r="H27" s="86">
        <v>21.1</v>
      </c>
      <c r="I27" s="85">
        <v>232</v>
      </c>
      <c r="J27" s="85">
        <v>18839</v>
      </c>
    </row>
    <row r="28" spans="1:10" ht="12.75" customHeight="1" x14ac:dyDescent="0.25">
      <c r="A28" s="65" t="s">
        <v>237</v>
      </c>
      <c r="B28" s="66" t="s">
        <v>119</v>
      </c>
      <c r="C28" s="84">
        <v>20</v>
      </c>
      <c r="D28" s="85">
        <v>3</v>
      </c>
      <c r="E28" s="85" t="s">
        <v>24</v>
      </c>
      <c r="F28" s="85">
        <v>23</v>
      </c>
      <c r="G28" s="85">
        <v>20</v>
      </c>
      <c r="H28" s="86">
        <v>15</v>
      </c>
      <c r="I28" s="85">
        <v>272</v>
      </c>
      <c r="J28" s="85">
        <v>10058</v>
      </c>
    </row>
    <row r="29" spans="1:10" ht="12.75" customHeight="1" x14ac:dyDescent="0.25">
      <c r="A29" s="65" t="s">
        <v>239</v>
      </c>
      <c r="B29" s="66" t="s">
        <v>122</v>
      </c>
      <c r="C29" s="84">
        <v>21</v>
      </c>
      <c r="D29" s="85">
        <v>7</v>
      </c>
      <c r="E29" s="85" t="s">
        <v>24</v>
      </c>
      <c r="F29" s="85">
        <v>28</v>
      </c>
      <c r="G29" s="85">
        <v>29</v>
      </c>
      <c r="H29" s="86">
        <v>-3.4</v>
      </c>
      <c r="I29" s="85">
        <v>29</v>
      </c>
      <c r="J29" s="85">
        <v>4119</v>
      </c>
    </row>
    <row r="30" spans="1:10" ht="12.75" customHeight="1" x14ac:dyDescent="0.25">
      <c r="A30" s="65"/>
      <c r="B30" s="65"/>
      <c r="C30" s="239" t="s">
        <v>42</v>
      </c>
      <c r="D30" s="240"/>
      <c r="E30" s="240"/>
      <c r="F30" s="240"/>
      <c r="G30" s="240"/>
      <c r="H30" s="240"/>
      <c r="I30" s="240"/>
      <c r="J30" s="240"/>
    </row>
    <row r="31" spans="1:10" ht="12.75" customHeight="1" x14ac:dyDescent="0.25">
      <c r="A31" s="65" t="s">
        <v>35</v>
      </c>
      <c r="B31" s="66" t="s">
        <v>242</v>
      </c>
      <c r="C31" s="84">
        <v>208</v>
      </c>
      <c r="D31" s="85">
        <v>13</v>
      </c>
      <c r="E31" s="85" t="s">
        <v>24</v>
      </c>
      <c r="F31" s="85">
        <v>221</v>
      </c>
      <c r="G31" s="85">
        <v>240</v>
      </c>
      <c r="H31" s="86">
        <v>-7.9</v>
      </c>
      <c r="I31" s="85">
        <v>484</v>
      </c>
      <c r="J31" s="85">
        <v>69215</v>
      </c>
    </row>
    <row r="32" spans="1:10" ht="12.75" customHeight="1" x14ac:dyDescent="0.25">
      <c r="A32" s="65" t="s">
        <v>35</v>
      </c>
      <c r="B32" s="66" t="s">
        <v>265</v>
      </c>
      <c r="C32" s="84">
        <v>30</v>
      </c>
      <c r="D32" s="85">
        <v>10</v>
      </c>
      <c r="E32" s="85" t="s">
        <v>24</v>
      </c>
      <c r="F32" s="85">
        <v>40</v>
      </c>
      <c r="G32" s="85">
        <v>62</v>
      </c>
      <c r="H32" s="86">
        <v>-35.5</v>
      </c>
      <c r="I32" s="85">
        <v>42</v>
      </c>
      <c r="J32" s="85">
        <v>185392</v>
      </c>
    </row>
    <row r="33" spans="1:10" ht="12.75" customHeight="1" x14ac:dyDescent="0.25">
      <c r="A33" s="65" t="s">
        <v>35</v>
      </c>
      <c r="B33" s="66" t="s">
        <v>266</v>
      </c>
      <c r="C33" s="84">
        <v>27</v>
      </c>
      <c r="D33" s="85">
        <v>4</v>
      </c>
      <c r="E33" s="85" t="s">
        <v>24</v>
      </c>
      <c r="F33" s="85">
        <v>31</v>
      </c>
      <c r="G33" s="85">
        <v>47</v>
      </c>
      <c r="H33" s="86">
        <v>-34</v>
      </c>
      <c r="I33" s="85">
        <v>36</v>
      </c>
      <c r="J33" s="85">
        <v>173292</v>
      </c>
    </row>
    <row r="34" spans="1:10" ht="12.75" customHeight="1" x14ac:dyDescent="0.25">
      <c r="A34" s="65" t="s">
        <v>35</v>
      </c>
      <c r="B34" s="66" t="s">
        <v>267</v>
      </c>
      <c r="C34" s="84">
        <v>2</v>
      </c>
      <c r="D34" s="85">
        <v>5</v>
      </c>
      <c r="E34" s="85" t="s">
        <v>24</v>
      </c>
      <c r="F34" s="85">
        <v>7</v>
      </c>
      <c r="G34" s="85">
        <v>8</v>
      </c>
      <c r="H34" s="86">
        <v>-12.5</v>
      </c>
      <c r="I34" s="167" t="s">
        <v>10</v>
      </c>
      <c r="J34" s="167" t="s">
        <v>10</v>
      </c>
    </row>
    <row r="35" spans="1:10" ht="40.5" x14ac:dyDescent="0.25">
      <c r="A35" s="65" t="s">
        <v>35</v>
      </c>
      <c r="B35" s="66" t="s">
        <v>268</v>
      </c>
      <c r="C35" s="84">
        <v>421</v>
      </c>
      <c r="D35" s="85">
        <v>174</v>
      </c>
      <c r="E35" s="85" t="s">
        <v>24</v>
      </c>
      <c r="F35" s="85">
        <v>595</v>
      </c>
      <c r="G35" s="85">
        <v>535</v>
      </c>
      <c r="H35" s="86">
        <v>11.2</v>
      </c>
      <c r="I35" s="85">
        <v>4575</v>
      </c>
      <c r="J35" s="85">
        <v>1133738</v>
      </c>
    </row>
    <row r="36" spans="1:10" ht="12.75" customHeight="1" x14ac:dyDescent="0.25">
      <c r="A36" s="65" t="s">
        <v>35</v>
      </c>
      <c r="B36" s="66" t="s">
        <v>269</v>
      </c>
      <c r="C36" s="84">
        <v>3</v>
      </c>
      <c r="D36" s="85">
        <v>1</v>
      </c>
      <c r="E36" s="85" t="s">
        <v>24</v>
      </c>
      <c r="F36" s="85">
        <v>4</v>
      </c>
      <c r="G36" s="85">
        <v>7</v>
      </c>
      <c r="H36" s="86">
        <v>-42.9</v>
      </c>
      <c r="I36" s="167" t="s">
        <v>10</v>
      </c>
      <c r="J36" s="167" t="s">
        <v>10</v>
      </c>
    </row>
    <row r="37" spans="1:10" ht="12.75" customHeight="1" x14ac:dyDescent="0.25">
      <c r="A37" s="65" t="s">
        <v>35</v>
      </c>
      <c r="B37" s="66" t="s">
        <v>270</v>
      </c>
      <c r="C37" s="84" t="s">
        <v>9</v>
      </c>
      <c r="D37" s="85" t="s">
        <v>9</v>
      </c>
      <c r="E37" s="85" t="s">
        <v>24</v>
      </c>
      <c r="F37" s="85" t="s">
        <v>9</v>
      </c>
      <c r="G37" s="85" t="s">
        <v>9</v>
      </c>
      <c r="H37" s="86" t="s">
        <v>24</v>
      </c>
      <c r="I37" s="85" t="s">
        <v>9</v>
      </c>
      <c r="J37" s="85" t="s">
        <v>9</v>
      </c>
    </row>
    <row r="38" spans="1:10" ht="25.5" customHeight="1" x14ac:dyDescent="0.25">
      <c r="A38" s="65" t="s">
        <v>35</v>
      </c>
      <c r="B38" s="66" t="s">
        <v>271</v>
      </c>
      <c r="C38" s="84">
        <v>7</v>
      </c>
      <c r="D38" s="85">
        <v>2</v>
      </c>
      <c r="E38" s="85" t="s">
        <v>24</v>
      </c>
      <c r="F38" s="85">
        <v>9</v>
      </c>
      <c r="G38" s="85">
        <v>5</v>
      </c>
      <c r="H38" s="131">
        <v>80</v>
      </c>
      <c r="I38" s="167" t="s">
        <v>10</v>
      </c>
      <c r="J38" s="167" t="s">
        <v>10</v>
      </c>
    </row>
    <row r="39" spans="1:10" ht="12.75" customHeight="1" x14ac:dyDescent="0.25">
      <c r="A39" s="43"/>
      <c r="B39" s="43"/>
      <c r="C39" s="237" t="s">
        <v>273</v>
      </c>
      <c r="D39" s="238"/>
      <c r="E39" s="238"/>
      <c r="F39" s="238"/>
      <c r="G39" s="238"/>
      <c r="H39" s="238"/>
      <c r="I39" s="238"/>
      <c r="J39" s="238"/>
    </row>
    <row r="40" spans="1:10" ht="12.75" customHeight="1" x14ac:dyDescent="0.25">
      <c r="A40" s="43" t="s">
        <v>35</v>
      </c>
      <c r="B40" s="64" t="s">
        <v>191</v>
      </c>
      <c r="C40" s="81">
        <v>3321</v>
      </c>
      <c r="D40" s="82">
        <v>68</v>
      </c>
      <c r="E40" s="82">
        <v>2</v>
      </c>
      <c r="F40" s="82">
        <v>3391</v>
      </c>
      <c r="G40" s="82">
        <v>3209</v>
      </c>
      <c r="H40" s="83">
        <v>5.7</v>
      </c>
      <c r="I40" s="82" t="s">
        <v>24</v>
      </c>
      <c r="J40" s="82">
        <v>312976</v>
      </c>
    </row>
    <row r="41" spans="1:10" ht="12.75" customHeight="1" x14ac:dyDescent="0.25">
      <c r="A41" s="43" t="s">
        <v>35</v>
      </c>
      <c r="B41" s="66" t="s">
        <v>288</v>
      </c>
      <c r="C41" s="84">
        <v>19</v>
      </c>
      <c r="D41" s="85">
        <v>1</v>
      </c>
      <c r="E41" s="85" t="s">
        <v>24</v>
      </c>
      <c r="F41" s="85">
        <v>20</v>
      </c>
      <c r="G41" s="85">
        <v>14</v>
      </c>
      <c r="H41" s="86">
        <v>42.9</v>
      </c>
      <c r="I41" s="85" t="s">
        <v>24</v>
      </c>
      <c r="J41" s="85">
        <v>9408</v>
      </c>
    </row>
    <row r="42" spans="1:10" ht="12.75" customHeight="1" x14ac:dyDescent="0.25">
      <c r="A42" s="43"/>
      <c r="B42" s="66" t="s">
        <v>169</v>
      </c>
      <c r="C42" s="84">
        <v>882</v>
      </c>
      <c r="D42" s="85">
        <v>52</v>
      </c>
      <c r="E42" s="85" t="s">
        <v>9</v>
      </c>
      <c r="F42" s="85">
        <v>934</v>
      </c>
      <c r="G42" s="85">
        <v>857</v>
      </c>
      <c r="H42" s="86">
        <v>9</v>
      </c>
      <c r="I42" s="85" t="s">
        <v>24</v>
      </c>
      <c r="J42" s="85">
        <v>202518</v>
      </c>
    </row>
    <row r="43" spans="1:10" ht="12.75" customHeight="1" x14ac:dyDescent="0.25">
      <c r="A43" s="43" t="s">
        <v>35</v>
      </c>
      <c r="B43" s="66" t="s">
        <v>158</v>
      </c>
      <c r="C43" s="84">
        <v>333</v>
      </c>
      <c r="D43" s="85">
        <v>44</v>
      </c>
      <c r="E43" s="85" t="s">
        <v>24</v>
      </c>
      <c r="F43" s="85">
        <v>377</v>
      </c>
      <c r="G43" s="85">
        <v>315</v>
      </c>
      <c r="H43" s="86">
        <v>19.7</v>
      </c>
      <c r="I43" s="85" t="s">
        <v>24</v>
      </c>
      <c r="J43" s="85">
        <v>109397</v>
      </c>
    </row>
    <row r="44" spans="1:10" ht="12.75" customHeight="1" x14ac:dyDescent="0.25">
      <c r="A44" s="43" t="s">
        <v>35</v>
      </c>
      <c r="B44" s="66" t="s">
        <v>159</v>
      </c>
      <c r="C44" s="84">
        <v>549</v>
      </c>
      <c r="D44" s="85">
        <v>8</v>
      </c>
      <c r="E44" s="85" t="s">
        <v>9</v>
      </c>
      <c r="F44" s="85">
        <v>557</v>
      </c>
      <c r="G44" s="85">
        <v>542</v>
      </c>
      <c r="H44" s="86">
        <v>2.8</v>
      </c>
      <c r="I44" s="85" t="s">
        <v>24</v>
      </c>
      <c r="J44" s="85">
        <v>93120</v>
      </c>
    </row>
    <row r="45" spans="1:10" ht="12.75" customHeight="1" x14ac:dyDescent="0.25">
      <c r="A45" s="43" t="s">
        <v>35</v>
      </c>
      <c r="B45" s="66" t="s">
        <v>274</v>
      </c>
      <c r="C45" s="84">
        <v>2394</v>
      </c>
      <c r="D45" s="85">
        <v>9</v>
      </c>
      <c r="E45" s="85">
        <v>2</v>
      </c>
      <c r="F45" s="85">
        <v>2405</v>
      </c>
      <c r="G45" s="85">
        <v>2300</v>
      </c>
      <c r="H45" s="86">
        <v>4.5999999999999996</v>
      </c>
      <c r="I45" s="85" t="s">
        <v>24</v>
      </c>
      <c r="J45" s="85">
        <v>97104</v>
      </c>
    </row>
    <row r="46" spans="1:10" ht="12.75" customHeight="1" x14ac:dyDescent="0.25">
      <c r="A46" s="46" t="s">
        <v>35</v>
      </c>
      <c r="B46" s="67" t="s">
        <v>160</v>
      </c>
      <c r="C46" s="92">
        <v>26</v>
      </c>
      <c r="D46" s="93">
        <v>6</v>
      </c>
      <c r="E46" s="93" t="s">
        <v>24</v>
      </c>
      <c r="F46" s="93">
        <v>32</v>
      </c>
      <c r="G46" s="93">
        <v>38</v>
      </c>
      <c r="H46" s="94">
        <v>-15.8</v>
      </c>
      <c r="I46" s="93" t="s">
        <v>24</v>
      </c>
      <c r="J46" s="93">
        <v>3947</v>
      </c>
    </row>
    <row r="47" spans="1:10" ht="11.25" customHeight="1" x14ac:dyDescent="0.25"/>
    <row r="48" spans="1:10" ht="13.5" customHeight="1" x14ac:dyDescent="0.25">
      <c r="A48" s="100" t="s">
        <v>297</v>
      </c>
      <c r="B48" s="100"/>
      <c r="C48" s="100"/>
      <c r="D48" s="100"/>
      <c r="E48" s="100"/>
      <c r="F48" s="100"/>
      <c r="G48" s="100"/>
      <c r="H48" s="100"/>
      <c r="I48" s="100"/>
      <c r="J48" s="100"/>
    </row>
  </sheetData>
  <mergeCells count="11">
    <mergeCell ref="C39:J39"/>
    <mergeCell ref="C30:J30"/>
    <mergeCell ref="C8:J8"/>
    <mergeCell ref="A1:J1"/>
    <mergeCell ref="A3:B5"/>
    <mergeCell ref="C3:F3"/>
    <mergeCell ref="G3:G4"/>
    <mergeCell ref="H3:H4"/>
    <mergeCell ref="I3:I4"/>
    <mergeCell ref="J3:J4"/>
    <mergeCell ref="C5:G5"/>
  </mergeCells>
  <conditionalFormatting sqref="A6:J46">
    <cfRule type="expression" dxfId="12" priority="1">
      <formula>MOD(ROW(),2)=1</formula>
    </cfRule>
    <cfRule type="expression" priority="2">
      <formula>MOD(ROW(),2)=0</formula>
    </cfRule>
  </conditionalFormatting>
  <pageMargins left="0.59055118110236227" right="0.59055118110236227" top="0.59055118110236227" bottom="0.59055118110236227" header="0" footer="0.39370078740157483"/>
  <pageSetup paperSize="9" fitToWidth="0" orientation="portrait" r:id="rId1"/>
  <headerFooter differentFirst="1" scaleWithDoc="0">
    <oddFooter>&amp;L&amp;8Statistikamt Nord&amp;C&amp;8&amp;P&amp;R&amp;8Statistischer Bericht D III 1 - j 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
  <sheetViews>
    <sheetView view="pageLayout" zoomScaleNormal="100" workbookViewId="0">
      <selection sqref="A1:K1"/>
    </sheetView>
  </sheetViews>
  <sheetFormatPr baseColWidth="10" defaultColWidth="11.42578125" defaultRowHeight="12.75" x14ac:dyDescent="0.2"/>
  <cols>
    <col min="1" max="1" width="10" style="37" customWidth="1"/>
    <col min="2" max="2" width="5.85546875" style="37" customWidth="1"/>
    <col min="3" max="3" width="10.5703125" style="37" customWidth="1"/>
    <col min="4" max="4" width="8.140625" style="37" customWidth="1"/>
    <col min="5" max="5" width="8.42578125" style="37" customWidth="1"/>
    <col min="6" max="6" width="8.140625" style="37" customWidth="1"/>
    <col min="7" max="7" width="7.28515625" style="37" customWidth="1"/>
    <col min="8" max="10" width="8.140625" style="37" customWidth="1"/>
    <col min="11" max="11" width="8.7109375" style="37" customWidth="1"/>
    <col min="12" max="16384" width="11.42578125" style="37"/>
  </cols>
  <sheetData>
    <row r="1" spans="1:11" s="132" customFormat="1" ht="27" customHeight="1" x14ac:dyDescent="0.2">
      <c r="A1" s="241" t="s">
        <v>367</v>
      </c>
      <c r="B1" s="241"/>
      <c r="C1" s="241"/>
      <c r="D1" s="241"/>
      <c r="E1" s="241"/>
      <c r="F1" s="241"/>
      <c r="G1" s="242"/>
      <c r="H1" s="242"/>
      <c r="I1" s="242"/>
      <c r="J1" s="242"/>
      <c r="K1" s="242"/>
    </row>
    <row r="2" spans="1:11" s="132" customFormat="1" ht="9.9499999999999993" customHeight="1" x14ac:dyDescent="0.25">
      <c r="A2" s="14"/>
      <c r="B2" s="14"/>
      <c r="C2" s="251"/>
      <c r="D2" s="251"/>
      <c r="E2" s="251"/>
      <c r="F2" s="251"/>
      <c r="G2" s="251"/>
      <c r="H2" s="251"/>
      <c r="I2" s="251"/>
      <c r="J2" s="133"/>
      <c r="K2" s="133"/>
    </row>
    <row r="3" spans="1:11" ht="18" customHeight="1" x14ac:dyDescent="0.2">
      <c r="A3" s="252" t="s">
        <v>346</v>
      </c>
      <c r="B3" s="252"/>
      <c r="C3" s="253"/>
      <c r="D3" s="249" t="s">
        <v>36</v>
      </c>
      <c r="E3" s="249"/>
      <c r="F3" s="249"/>
      <c r="G3" s="249"/>
      <c r="H3" s="249" t="s">
        <v>65</v>
      </c>
      <c r="I3" s="249" t="s">
        <v>126</v>
      </c>
      <c r="J3" s="249" t="s">
        <v>275</v>
      </c>
      <c r="K3" s="250" t="s">
        <v>128</v>
      </c>
    </row>
    <row r="4" spans="1:11" ht="84.75" customHeight="1" x14ac:dyDescent="0.2">
      <c r="A4" s="254"/>
      <c r="B4" s="254"/>
      <c r="C4" s="255"/>
      <c r="D4" s="29" t="s">
        <v>31</v>
      </c>
      <c r="E4" s="29" t="s">
        <v>68</v>
      </c>
      <c r="F4" s="29" t="s">
        <v>127</v>
      </c>
      <c r="G4" s="29" t="s">
        <v>163</v>
      </c>
      <c r="H4" s="249"/>
      <c r="I4" s="249"/>
      <c r="J4" s="249"/>
      <c r="K4" s="250"/>
    </row>
    <row r="5" spans="1:11" ht="18" customHeight="1" x14ac:dyDescent="0.2">
      <c r="A5" s="256"/>
      <c r="B5" s="256"/>
      <c r="C5" s="257"/>
      <c r="D5" s="249" t="s">
        <v>38</v>
      </c>
      <c r="E5" s="249"/>
      <c r="F5" s="249"/>
      <c r="G5" s="249"/>
      <c r="H5" s="249"/>
      <c r="I5" s="29" t="s">
        <v>39</v>
      </c>
      <c r="J5" s="29" t="s">
        <v>38</v>
      </c>
      <c r="K5" s="30" t="s">
        <v>40</v>
      </c>
    </row>
    <row r="6" spans="1:11" ht="9.9499999999999993" customHeight="1" x14ac:dyDescent="0.2">
      <c r="A6" s="45" t="s">
        <v>35</v>
      </c>
      <c r="B6" s="45"/>
      <c r="C6" s="45"/>
      <c r="D6" s="44"/>
      <c r="E6" s="45"/>
      <c r="F6" s="45"/>
      <c r="G6" s="45"/>
      <c r="H6" s="45"/>
      <c r="I6" s="45"/>
      <c r="J6" s="45"/>
      <c r="K6" s="45"/>
    </row>
    <row r="7" spans="1:11" ht="25.5" customHeight="1" x14ac:dyDescent="0.2">
      <c r="A7" s="45"/>
      <c r="B7" s="45"/>
      <c r="C7" s="45"/>
      <c r="D7" s="237" t="s">
        <v>11</v>
      </c>
      <c r="E7" s="238"/>
      <c r="F7" s="238"/>
      <c r="G7" s="238"/>
      <c r="H7" s="238"/>
      <c r="I7" s="238"/>
      <c r="J7" s="238"/>
      <c r="K7" s="238"/>
    </row>
    <row r="8" spans="1:11" ht="13.5" x14ac:dyDescent="0.2">
      <c r="A8" s="68" t="s">
        <v>11</v>
      </c>
      <c r="B8" s="68"/>
      <c r="C8" s="68"/>
      <c r="D8" s="81">
        <v>3990</v>
      </c>
      <c r="E8" s="82">
        <v>268</v>
      </c>
      <c r="F8" s="82">
        <v>2</v>
      </c>
      <c r="G8" s="82">
        <v>4260</v>
      </c>
      <c r="H8" s="82">
        <v>4058</v>
      </c>
      <c r="I8" s="83">
        <v>5</v>
      </c>
      <c r="J8" s="82">
        <v>5267</v>
      </c>
      <c r="K8" s="82">
        <v>1711933</v>
      </c>
    </row>
    <row r="9" spans="1:11" ht="23.25" customHeight="1" x14ac:dyDescent="0.2">
      <c r="A9" s="45"/>
      <c r="B9" s="45"/>
      <c r="C9" s="45"/>
      <c r="D9" s="239" t="s">
        <v>328</v>
      </c>
      <c r="E9" s="240"/>
      <c r="F9" s="240"/>
      <c r="G9" s="240"/>
      <c r="H9" s="240"/>
      <c r="I9" s="240"/>
      <c r="J9" s="240"/>
      <c r="K9" s="240"/>
    </row>
    <row r="10" spans="1:11" ht="13.5" x14ac:dyDescent="0.2">
      <c r="A10" s="69" t="s">
        <v>195</v>
      </c>
      <c r="B10" s="69"/>
      <c r="C10" s="69"/>
      <c r="D10" s="84">
        <v>3990</v>
      </c>
      <c r="E10" s="85" t="s">
        <v>24</v>
      </c>
      <c r="F10" s="85" t="s">
        <v>24</v>
      </c>
      <c r="G10" s="85">
        <v>3990</v>
      </c>
      <c r="H10" s="85">
        <v>3824</v>
      </c>
      <c r="I10" s="86">
        <v>4.3</v>
      </c>
      <c r="J10" s="85">
        <v>5137</v>
      </c>
      <c r="K10" s="85">
        <v>1612075</v>
      </c>
    </row>
    <row r="11" spans="1:11" ht="13.5" x14ac:dyDescent="0.2">
      <c r="A11" s="69" t="s">
        <v>207</v>
      </c>
      <c r="B11" s="69"/>
      <c r="C11" s="69"/>
      <c r="D11" s="84" t="s">
        <v>24</v>
      </c>
      <c r="E11" s="85">
        <v>268</v>
      </c>
      <c r="F11" s="85" t="s">
        <v>24</v>
      </c>
      <c r="G11" s="85">
        <v>268</v>
      </c>
      <c r="H11" s="85">
        <v>229</v>
      </c>
      <c r="I11" s="86">
        <v>17</v>
      </c>
      <c r="J11" s="85">
        <v>130</v>
      </c>
      <c r="K11" s="167" t="s">
        <v>10</v>
      </c>
    </row>
    <row r="12" spans="1:11" ht="13.5" x14ac:dyDescent="0.2">
      <c r="A12" s="69" t="s">
        <v>196</v>
      </c>
      <c r="B12" s="69"/>
      <c r="C12" s="69"/>
      <c r="D12" s="84" t="s">
        <v>24</v>
      </c>
      <c r="E12" s="85" t="s">
        <v>24</v>
      </c>
      <c r="F12" s="85">
        <v>2</v>
      </c>
      <c r="G12" s="85">
        <v>2</v>
      </c>
      <c r="H12" s="85">
        <v>5</v>
      </c>
      <c r="I12" s="86">
        <v>-60</v>
      </c>
      <c r="J12" s="85" t="s">
        <v>24</v>
      </c>
      <c r="K12" s="167" t="s">
        <v>10</v>
      </c>
    </row>
    <row r="13" spans="1:11" ht="23.25" customHeight="1" x14ac:dyDescent="0.2">
      <c r="A13" s="45"/>
      <c r="B13" s="45"/>
      <c r="C13" s="45"/>
      <c r="D13" s="239" t="s">
        <v>147</v>
      </c>
      <c r="E13" s="240"/>
      <c r="F13" s="240"/>
      <c r="G13" s="240"/>
      <c r="H13" s="240"/>
      <c r="I13" s="240"/>
      <c r="J13" s="240"/>
      <c r="K13" s="240"/>
    </row>
    <row r="14" spans="1:11" ht="13.5" x14ac:dyDescent="0.2">
      <c r="A14" s="69" t="s">
        <v>148</v>
      </c>
      <c r="B14" s="69"/>
      <c r="C14" s="69"/>
      <c r="D14" s="70"/>
      <c r="E14" s="69"/>
      <c r="F14" s="71"/>
      <c r="G14" s="69"/>
      <c r="H14" s="69"/>
      <c r="I14" s="69"/>
      <c r="J14" s="71"/>
      <c r="K14" s="69"/>
    </row>
    <row r="15" spans="1:11" ht="13.5" x14ac:dyDescent="0.2">
      <c r="A15" s="69"/>
      <c r="B15" s="69" t="s">
        <v>197</v>
      </c>
      <c r="C15" s="69" t="s">
        <v>200</v>
      </c>
      <c r="D15" s="84">
        <v>116</v>
      </c>
      <c r="E15" s="85">
        <v>14</v>
      </c>
      <c r="F15" s="85" t="s">
        <v>9</v>
      </c>
      <c r="G15" s="85">
        <v>130</v>
      </c>
      <c r="H15" s="85">
        <v>147</v>
      </c>
      <c r="I15" s="86">
        <v>-11.6</v>
      </c>
      <c r="J15" s="167" t="s">
        <v>10</v>
      </c>
      <c r="K15" s="85">
        <v>418</v>
      </c>
    </row>
    <row r="16" spans="1:11" ht="13.5" x14ac:dyDescent="0.2">
      <c r="A16" s="71" t="s">
        <v>200</v>
      </c>
      <c r="B16" s="69" t="s">
        <v>198</v>
      </c>
      <c r="C16" s="69" t="s">
        <v>201</v>
      </c>
      <c r="D16" s="84">
        <v>2132</v>
      </c>
      <c r="E16" s="85">
        <v>98</v>
      </c>
      <c r="F16" s="85">
        <v>1</v>
      </c>
      <c r="G16" s="85">
        <v>2231</v>
      </c>
      <c r="H16" s="85">
        <v>2227</v>
      </c>
      <c r="I16" s="86">
        <v>0.2</v>
      </c>
      <c r="J16" s="85">
        <v>672</v>
      </c>
      <c r="K16" s="85">
        <v>53327</v>
      </c>
    </row>
    <row r="17" spans="1:11" ht="13.5" x14ac:dyDescent="0.2">
      <c r="A17" s="71" t="s">
        <v>201</v>
      </c>
      <c r="B17" s="69" t="s">
        <v>198</v>
      </c>
      <c r="C17" s="69" t="s">
        <v>202</v>
      </c>
      <c r="D17" s="84">
        <v>1316</v>
      </c>
      <c r="E17" s="85">
        <v>102</v>
      </c>
      <c r="F17" s="85">
        <v>1</v>
      </c>
      <c r="G17" s="85">
        <v>1419</v>
      </c>
      <c r="H17" s="85">
        <v>1272</v>
      </c>
      <c r="I17" s="86">
        <v>11.6</v>
      </c>
      <c r="J17" s="85">
        <v>592</v>
      </c>
      <c r="K17" s="85">
        <v>143005</v>
      </c>
    </row>
    <row r="18" spans="1:11" ht="13.5" x14ac:dyDescent="0.2">
      <c r="A18" s="71" t="s">
        <v>202</v>
      </c>
      <c r="B18" s="69" t="s">
        <v>198</v>
      </c>
      <c r="C18" s="69" t="s">
        <v>203</v>
      </c>
      <c r="D18" s="84">
        <v>184</v>
      </c>
      <c r="E18" s="85">
        <v>29</v>
      </c>
      <c r="F18" s="85" t="s">
        <v>9</v>
      </c>
      <c r="G18" s="85">
        <v>213</v>
      </c>
      <c r="H18" s="85">
        <v>184</v>
      </c>
      <c r="I18" s="86">
        <v>15.8</v>
      </c>
      <c r="J18" s="167" t="s">
        <v>10</v>
      </c>
      <c r="K18" s="85">
        <v>73579</v>
      </c>
    </row>
    <row r="19" spans="1:11" ht="13.5" x14ac:dyDescent="0.2">
      <c r="A19" s="71" t="s">
        <v>203</v>
      </c>
      <c r="B19" s="69" t="s">
        <v>198</v>
      </c>
      <c r="C19" s="69" t="s">
        <v>204</v>
      </c>
      <c r="D19" s="84">
        <v>107</v>
      </c>
      <c r="E19" s="85">
        <v>10</v>
      </c>
      <c r="F19" s="85" t="s">
        <v>9</v>
      </c>
      <c r="G19" s="85">
        <v>117</v>
      </c>
      <c r="H19" s="85">
        <v>114</v>
      </c>
      <c r="I19" s="86">
        <v>2.6</v>
      </c>
      <c r="J19" s="85">
        <v>712</v>
      </c>
      <c r="K19" s="85">
        <v>82350</v>
      </c>
    </row>
    <row r="20" spans="1:11" ht="13.5" x14ac:dyDescent="0.2">
      <c r="A20" s="71" t="s">
        <v>204</v>
      </c>
      <c r="B20" s="69" t="s">
        <v>198</v>
      </c>
      <c r="C20" s="69" t="s">
        <v>205</v>
      </c>
      <c r="D20" s="84">
        <v>88</v>
      </c>
      <c r="E20" s="85">
        <v>12</v>
      </c>
      <c r="F20" s="85" t="s">
        <v>9</v>
      </c>
      <c r="G20" s="85">
        <v>100</v>
      </c>
      <c r="H20" s="85">
        <v>85</v>
      </c>
      <c r="I20" s="86">
        <v>17.600000000000001</v>
      </c>
      <c r="J20" s="85">
        <v>783</v>
      </c>
      <c r="K20" s="85">
        <v>206846</v>
      </c>
    </row>
    <row r="21" spans="1:11" ht="13.5" x14ac:dyDescent="0.2">
      <c r="A21" s="71" t="s">
        <v>205</v>
      </c>
      <c r="B21" s="69" t="s">
        <v>198</v>
      </c>
      <c r="C21" s="69" t="s">
        <v>206</v>
      </c>
      <c r="D21" s="84">
        <v>32</v>
      </c>
      <c r="E21" s="85">
        <v>3</v>
      </c>
      <c r="F21" s="85" t="s">
        <v>9</v>
      </c>
      <c r="G21" s="85">
        <v>35</v>
      </c>
      <c r="H21" s="85">
        <v>22</v>
      </c>
      <c r="I21" s="86">
        <v>59.1</v>
      </c>
      <c r="J21" s="85">
        <v>1101</v>
      </c>
      <c r="K21" s="85">
        <v>366656</v>
      </c>
    </row>
    <row r="22" spans="1:11" ht="13.5" x14ac:dyDescent="0.2">
      <c r="A22" s="71" t="s">
        <v>206</v>
      </c>
      <c r="B22" s="69" t="s">
        <v>199</v>
      </c>
      <c r="C22" s="69"/>
      <c r="D22" s="84">
        <v>15</v>
      </c>
      <c r="E22" s="85" t="s">
        <v>9</v>
      </c>
      <c r="F22" s="85" t="s">
        <v>9</v>
      </c>
      <c r="G22" s="85">
        <v>15</v>
      </c>
      <c r="H22" s="85">
        <v>7</v>
      </c>
      <c r="I22" s="86">
        <v>114.3</v>
      </c>
      <c r="J22" s="85">
        <v>993</v>
      </c>
      <c r="K22" s="85">
        <v>785753</v>
      </c>
    </row>
    <row r="23" spans="1:11" ht="29.25" customHeight="1" x14ac:dyDescent="0.2">
      <c r="A23" s="45"/>
      <c r="B23" s="45"/>
      <c r="C23" s="45"/>
      <c r="D23" s="237" t="s">
        <v>41</v>
      </c>
      <c r="E23" s="238"/>
      <c r="F23" s="238"/>
      <c r="G23" s="238"/>
      <c r="H23" s="238"/>
      <c r="I23" s="238"/>
      <c r="J23" s="238"/>
      <c r="K23" s="238"/>
    </row>
    <row r="24" spans="1:11" ht="13.5" x14ac:dyDescent="0.2">
      <c r="A24" s="68" t="s">
        <v>191</v>
      </c>
      <c r="B24" s="68"/>
      <c r="C24" s="68" t="s">
        <v>189</v>
      </c>
      <c r="D24" s="81">
        <v>669</v>
      </c>
      <c r="E24" s="82">
        <v>200</v>
      </c>
      <c r="F24" s="82" t="s">
        <v>24</v>
      </c>
      <c r="G24" s="82">
        <v>869</v>
      </c>
      <c r="H24" s="82">
        <v>849</v>
      </c>
      <c r="I24" s="83">
        <v>2.4</v>
      </c>
      <c r="J24" s="82">
        <v>5267</v>
      </c>
      <c r="K24" s="82">
        <v>1398957</v>
      </c>
    </row>
    <row r="25" spans="1:11" ht="23.25" customHeight="1" x14ac:dyDescent="0.2">
      <c r="A25" s="45"/>
      <c r="B25" s="45"/>
      <c r="C25" s="45"/>
      <c r="D25" s="239" t="s">
        <v>157</v>
      </c>
      <c r="E25" s="240"/>
      <c r="F25" s="240"/>
      <c r="G25" s="240"/>
      <c r="H25" s="240"/>
      <c r="I25" s="240"/>
      <c r="J25" s="240"/>
      <c r="K25" s="240"/>
    </row>
    <row r="26" spans="1:11" ht="13.5" x14ac:dyDescent="0.2">
      <c r="A26" s="69" t="s">
        <v>193</v>
      </c>
      <c r="B26" s="69"/>
      <c r="C26" s="69"/>
      <c r="D26" s="84">
        <v>298</v>
      </c>
      <c r="E26" s="85">
        <v>131</v>
      </c>
      <c r="F26" s="85" t="s">
        <v>24</v>
      </c>
      <c r="G26" s="85">
        <v>429</v>
      </c>
      <c r="H26" s="85">
        <v>425</v>
      </c>
      <c r="I26" s="86">
        <v>0.9</v>
      </c>
      <c r="J26" s="85">
        <v>1025</v>
      </c>
      <c r="K26" s="85">
        <v>372853</v>
      </c>
    </row>
    <row r="27" spans="1:11" ht="13.5" x14ac:dyDescent="0.2">
      <c r="A27" s="72" t="s">
        <v>192</v>
      </c>
      <c r="B27" s="69"/>
      <c r="C27" s="69"/>
      <c r="D27" s="84">
        <v>112</v>
      </c>
      <c r="E27" s="85">
        <v>49</v>
      </c>
      <c r="F27" s="85" t="s">
        <v>24</v>
      </c>
      <c r="G27" s="85">
        <v>161</v>
      </c>
      <c r="H27" s="85">
        <v>166</v>
      </c>
      <c r="I27" s="86">
        <v>-3</v>
      </c>
      <c r="J27" s="85">
        <v>474</v>
      </c>
      <c r="K27" s="85">
        <v>58889</v>
      </c>
    </row>
    <row r="28" spans="1:11" ht="13.5" x14ac:dyDescent="0.2">
      <c r="A28" s="69" t="s">
        <v>190</v>
      </c>
      <c r="B28" s="69"/>
      <c r="C28" s="69"/>
      <c r="D28" s="84">
        <v>316</v>
      </c>
      <c r="E28" s="85">
        <v>65</v>
      </c>
      <c r="F28" s="85" t="s">
        <v>24</v>
      </c>
      <c r="G28" s="85">
        <v>381</v>
      </c>
      <c r="H28" s="85">
        <v>357</v>
      </c>
      <c r="I28" s="86">
        <v>6.7</v>
      </c>
      <c r="J28" s="85">
        <v>4234</v>
      </c>
      <c r="K28" s="85">
        <v>1015893</v>
      </c>
    </row>
    <row r="29" spans="1:11" ht="13.5" x14ac:dyDescent="0.2">
      <c r="A29" s="69" t="s">
        <v>194</v>
      </c>
      <c r="B29" s="69"/>
      <c r="C29" s="69"/>
      <c r="D29" s="84">
        <v>55</v>
      </c>
      <c r="E29" s="85">
        <v>4</v>
      </c>
      <c r="F29" s="85" t="s">
        <v>24</v>
      </c>
      <c r="G29" s="85">
        <v>59</v>
      </c>
      <c r="H29" s="85">
        <v>67</v>
      </c>
      <c r="I29" s="86">
        <v>-11.9</v>
      </c>
      <c r="J29" s="85">
        <v>8</v>
      </c>
      <c r="K29" s="85">
        <v>10211</v>
      </c>
    </row>
    <row r="30" spans="1:11" ht="23.25" customHeight="1" x14ac:dyDescent="0.2">
      <c r="A30" s="45"/>
      <c r="B30" s="45"/>
      <c r="C30" s="45"/>
      <c r="D30" s="239" t="s">
        <v>301</v>
      </c>
      <c r="E30" s="240"/>
      <c r="F30" s="240"/>
      <c r="G30" s="240"/>
      <c r="H30" s="240"/>
      <c r="I30" s="240"/>
      <c r="J30" s="240"/>
      <c r="K30" s="240"/>
    </row>
    <row r="31" spans="1:11" ht="13.5" x14ac:dyDescent="0.2">
      <c r="A31" s="69" t="s">
        <v>277</v>
      </c>
      <c r="B31" s="69"/>
      <c r="C31" s="69"/>
      <c r="D31" s="84">
        <v>39</v>
      </c>
      <c r="E31" s="85">
        <v>13</v>
      </c>
      <c r="F31" s="85" t="s">
        <v>24</v>
      </c>
      <c r="G31" s="85">
        <v>52</v>
      </c>
      <c r="H31" s="85">
        <v>55</v>
      </c>
      <c r="I31" s="86">
        <v>-5.5</v>
      </c>
      <c r="J31" s="85">
        <v>52</v>
      </c>
      <c r="K31" s="85">
        <v>17526</v>
      </c>
    </row>
    <row r="32" spans="1:11" ht="13.5" x14ac:dyDescent="0.2">
      <c r="A32" s="69" t="s">
        <v>278</v>
      </c>
      <c r="B32" s="69"/>
      <c r="C32" s="69"/>
      <c r="D32" s="84">
        <v>81</v>
      </c>
      <c r="E32" s="85">
        <v>16</v>
      </c>
      <c r="F32" s="85" t="s">
        <v>24</v>
      </c>
      <c r="G32" s="85">
        <v>97</v>
      </c>
      <c r="H32" s="85">
        <v>108</v>
      </c>
      <c r="I32" s="86">
        <v>-10.199999999999999</v>
      </c>
      <c r="J32" s="85">
        <v>336</v>
      </c>
      <c r="K32" s="85">
        <v>159348</v>
      </c>
    </row>
    <row r="33" spans="1:11" ht="13.5" x14ac:dyDescent="0.2">
      <c r="A33" s="69" t="s">
        <v>279</v>
      </c>
      <c r="B33" s="69"/>
      <c r="C33" s="69"/>
      <c r="D33" s="84">
        <v>62</v>
      </c>
      <c r="E33" s="85">
        <v>6</v>
      </c>
      <c r="F33" s="85" t="s">
        <v>24</v>
      </c>
      <c r="G33" s="85">
        <v>68</v>
      </c>
      <c r="H33" s="85">
        <v>49</v>
      </c>
      <c r="I33" s="86">
        <v>38.799999999999997</v>
      </c>
      <c r="J33" s="85">
        <v>525</v>
      </c>
      <c r="K33" s="85">
        <v>60940</v>
      </c>
    </row>
    <row r="34" spans="1:11" ht="13.5" x14ac:dyDescent="0.2">
      <c r="A34" s="69" t="s">
        <v>280</v>
      </c>
      <c r="B34" s="69"/>
      <c r="C34" s="69"/>
      <c r="D34" s="84">
        <v>73</v>
      </c>
      <c r="E34" s="85">
        <v>2</v>
      </c>
      <c r="F34" s="85" t="s">
        <v>24</v>
      </c>
      <c r="G34" s="85">
        <v>75</v>
      </c>
      <c r="H34" s="85">
        <v>80</v>
      </c>
      <c r="I34" s="86">
        <v>-6.3</v>
      </c>
      <c r="J34" s="85">
        <v>1763</v>
      </c>
      <c r="K34" s="85">
        <v>209711</v>
      </c>
    </row>
    <row r="35" spans="1:11" ht="13.5" x14ac:dyDescent="0.2">
      <c r="A35" s="69" t="s">
        <v>281</v>
      </c>
      <c r="B35" s="69"/>
      <c r="C35" s="69"/>
      <c r="D35" s="84">
        <v>11</v>
      </c>
      <c r="E35" s="85" t="s">
        <v>9</v>
      </c>
      <c r="F35" s="85" t="s">
        <v>24</v>
      </c>
      <c r="G35" s="85">
        <v>11</v>
      </c>
      <c r="H35" s="85">
        <v>6</v>
      </c>
      <c r="I35" s="86">
        <v>83.3</v>
      </c>
      <c r="J35" s="85">
        <v>2591</v>
      </c>
      <c r="K35" s="85">
        <v>324982</v>
      </c>
    </row>
    <row r="36" spans="1:11" ht="13.5" x14ac:dyDescent="0.2">
      <c r="A36" s="73" t="s">
        <v>291</v>
      </c>
      <c r="B36" s="73"/>
      <c r="C36" s="73"/>
      <c r="D36" s="92">
        <v>403</v>
      </c>
      <c r="E36" s="93">
        <v>163</v>
      </c>
      <c r="F36" s="93" t="s">
        <v>24</v>
      </c>
      <c r="G36" s="93">
        <v>566</v>
      </c>
      <c r="H36" s="93">
        <v>551</v>
      </c>
      <c r="I36" s="94">
        <v>2.7</v>
      </c>
      <c r="J36" s="93" t="s">
        <v>9</v>
      </c>
      <c r="K36" s="93">
        <v>626450</v>
      </c>
    </row>
    <row r="37" spans="1:11" ht="12.4" customHeight="1" x14ac:dyDescent="0.2"/>
    <row r="38" spans="1:11" ht="12.75" customHeight="1" x14ac:dyDescent="0.2">
      <c r="A38" s="100" t="s">
        <v>298</v>
      </c>
      <c r="B38" s="100"/>
      <c r="C38" s="100"/>
      <c r="D38" s="100"/>
      <c r="E38" s="100"/>
      <c r="F38" s="100"/>
      <c r="G38" s="100"/>
      <c r="H38" s="100"/>
      <c r="I38" s="100"/>
      <c r="J38" s="100"/>
      <c r="K38" s="100"/>
    </row>
  </sheetData>
  <mergeCells count="15">
    <mergeCell ref="D30:K30"/>
    <mergeCell ref="A1:K1"/>
    <mergeCell ref="C2:I2"/>
    <mergeCell ref="A3:C5"/>
    <mergeCell ref="D3:G3"/>
    <mergeCell ref="H3:H4"/>
    <mergeCell ref="I3:I4"/>
    <mergeCell ref="J3:J4"/>
    <mergeCell ref="K3:K4"/>
    <mergeCell ref="D5:H5"/>
    <mergeCell ref="D7:K7"/>
    <mergeCell ref="D9:K9"/>
    <mergeCell ref="D13:K13"/>
    <mergeCell ref="D23:K23"/>
    <mergeCell ref="D25:K25"/>
  </mergeCells>
  <conditionalFormatting sqref="A6:K36">
    <cfRule type="expression" priority="1">
      <formula>MOD(ROW(),2)=0</formula>
    </cfRule>
    <cfRule type="expression" dxfId="11"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19"/>
  <sheetViews>
    <sheetView view="pageLayout" zoomScaleNormal="145" workbookViewId="0">
      <selection sqref="A1:I1"/>
    </sheetView>
  </sheetViews>
  <sheetFormatPr baseColWidth="10" defaultColWidth="11.42578125" defaultRowHeight="13.5" x14ac:dyDescent="0.25"/>
  <cols>
    <col min="1" max="1" width="3.5703125" style="38" customWidth="1"/>
    <col min="2" max="2" width="29.42578125" style="38" customWidth="1"/>
    <col min="3" max="3" width="7.28515625" style="38" customWidth="1"/>
    <col min="4" max="4" width="8.42578125" style="38" customWidth="1"/>
    <col min="5" max="5" width="7.7109375" style="38" customWidth="1"/>
    <col min="6" max="6" width="8.42578125" style="38" customWidth="1"/>
    <col min="7" max="7" width="9" style="38" customWidth="1"/>
    <col min="8" max="8" width="8.42578125" style="38" customWidth="1"/>
    <col min="9" max="9" width="9.140625" style="38" customWidth="1"/>
    <col min="10" max="16384" width="11.42578125" style="38"/>
  </cols>
  <sheetData>
    <row r="1" spans="1:9" s="53" customFormat="1" ht="14.45" customHeight="1" x14ac:dyDescent="0.25">
      <c r="A1" s="241" t="s">
        <v>368</v>
      </c>
      <c r="B1" s="241"/>
      <c r="C1" s="241"/>
      <c r="D1" s="241"/>
      <c r="E1" s="241"/>
      <c r="F1" s="241"/>
      <c r="G1" s="242"/>
      <c r="H1" s="242"/>
      <c r="I1" s="242"/>
    </row>
    <row r="2" spans="1:9" s="53" customFormat="1" ht="9.9499999999999993" customHeight="1" x14ac:dyDescent="0.25">
      <c r="A2" s="135"/>
      <c r="B2" s="135"/>
      <c r="C2" s="135"/>
      <c r="D2" s="135"/>
      <c r="E2" s="135"/>
      <c r="F2" s="135"/>
      <c r="G2" s="135"/>
      <c r="H2" s="135"/>
      <c r="I2" s="135"/>
    </row>
    <row r="3" spans="1:9" ht="18" customHeight="1" x14ac:dyDescent="0.25">
      <c r="A3" s="258" t="s">
        <v>186</v>
      </c>
      <c r="B3" s="259"/>
      <c r="C3" s="249" t="s">
        <v>36</v>
      </c>
      <c r="D3" s="249"/>
      <c r="E3" s="249"/>
      <c r="F3" s="264" t="s">
        <v>65</v>
      </c>
      <c r="G3" s="264" t="s">
        <v>69</v>
      </c>
      <c r="H3" s="249" t="s">
        <v>275</v>
      </c>
      <c r="I3" s="266" t="s">
        <v>185</v>
      </c>
    </row>
    <row r="4" spans="1:9" ht="40.5" x14ac:dyDescent="0.25">
      <c r="A4" s="260"/>
      <c r="B4" s="261"/>
      <c r="C4" s="136" t="s">
        <v>31</v>
      </c>
      <c r="D4" s="136" t="s">
        <v>68</v>
      </c>
      <c r="E4" s="136" t="s">
        <v>253</v>
      </c>
      <c r="F4" s="265"/>
      <c r="G4" s="265"/>
      <c r="H4" s="249"/>
      <c r="I4" s="267"/>
    </row>
    <row r="5" spans="1:9" ht="18" customHeight="1" x14ac:dyDescent="0.25">
      <c r="A5" s="262"/>
      <c r="B5" s="263"/>
      <c r="C5" s="268" t="s">
        <v>38</v>
      </c>
      <c r="D5" s="268"/>
      <c r="E5" s="268"/>
      <c r="F5" s="268"/>
      <c r="G5" s="31" t="s">
        <v>39</v>
      </c>
      <c r="H5" s="31" t="s">
        <v>38</v>
      </c>
      <c r="I5" s="28" t="s">
        <v>40</v>
      </c>
    </row>
    <row r="6" spans="1:9" ht="9.9499999999999993" customHeight="1" x14ac:dyDescent="0.25">
      <c r="A6" s="47" t="s">
        <v>35</v>
      </c>
      <c r="B6" s="47" t="s">
        <v>35</v>
      </c>
      <c r="C6" s="48" t="s">
        <v>35</v>
      </c>
      <c r="D6" s="49" t="s">
        <v>35</v>
      </c>
      <c r="E6" s="49" t="s">
        <v>35</v>
      </c>
      <c r="F6" s="49" t="s">
        <v>35</v>
      </c>
      <c r="G6" s="50" t="s">
        <v>35</v>
      </c>
      <c r="H6" s="49" t="s">
        <v>35</v>
      </c>
      <c r="I6" s="49" t="s">
        <v>35</v>
      </c>
    </row>
    <row r="7" spans="1:9" ht="15" customHeight="1" x14ac:dyDescent="0.25">
      <c r="A7" s="74" t="s">
        <v>213</v>
      </c>
      <c r="B7" s="75" t="s">
        <v>11</v>
      </c>
      <c r="C7" s="81">
        <v>669</v>
      </c>
      <c r="D7" s="82">
        <v>200</v>
      </c>
      <c r="E7" s="82">
        <v>869</v>
      </c>
      <c r="F7" s="82">
        <v>849</v>
      </c>
      <c r="G7" s="83">
        <v>2.4</v>
      </c>
      <c r="H7" s="82">
        <v>5267</v>
      </c>
      <c r="I7" s="82">
        <v>1398957</v>
      </c>
    </row>
    <row r="8" spans="1:9" ht="15" customHeight="1" x14ac:dyDescent="0.25">
      <c r="A8" s="74" t="s">
        <v>212</v>
      </c>
      <c r="B8" s="75" t="s">
        <v>209</v>
      </c>
      <c r="C8" s="81" t="s">
        <v>9</v>
      </c>
      <c r="D8" s="82" t="s">
        <v>9</v>
      </c>
      <c r="E8" s="82" t="s">
        <v>9</v>
      </c>
      <c r="F8" s="82" t="s">
        <v>9</v>
      </c>
      <c r="G8" s="83" t="s">
        <v>24</v>
      </c>
      <c r="H8" s="82" t="s">
        <v>9</v>
      </c>
      <c r="I8" s="82" t="s">
        <v>9</v>
      </c>
    </row>
    <row r="9" spans="1:9" ht="15" customHeight="1" x14ac:dyDescent="0.25">
      <c r="A9" s="76">
        <v>1</v>
      </c>
      <c r="B9" s="77" t="s">
        <v>133</v>
      </c>
      <c r="C9" s="84" t="s">
        <v>9</v>
      </c>
      <c r="D9" s="85" t="s">
        <v>9</v>
      </c>
      <c r="E9" s="85" t="s">
        <v>9</v>
      </c>
      <c r="F9" s="85" t="s">
        <v>9</v>
      </c>
      <c r="G9" s="86" t="s">
        <v>24</v>
      </c>
      <c r="H9" s="85" t="s">
        <v>9</v>
      </c>
      <c r="I9" s="85" t="s">
        <v>9</v>
      </c>
    </row>
    <row r="10" spans="1:9" ht="15" customHeight="1" x14ac:dyDescent="0.25">
      <c r="A10" s="76">
        <v>2</v>
      </c>
      <c r="B10" s="77" t="s">
        <v>210</v>
      </c>
      <c r="C10" s="84" t="s">
        <v>9</v>
      </c>
      <c r="D10" s="85" t="s">
        <v>9</v>
      </c>
      <c r="E10" s="85" t="s">
        <v>9</v>
      </c>
      <c r="F10" s="85" t="s">
        <v>9</v>
      </c>
      <c r="G10" s="86" t="s">
        <v>24</v>
      </c>
      <c r="H10" s="85" t="s">
        <v>9</v>
      </c>
      <c r="I10" s="85" t="s">
        <v>9</v>
      </c>
    </row>
    <row r="11" spans="1:9" ht="15" customHeight="1" x14ac:dyDescent="0.25">
      <c r="A11" s="76">
        <v>3</v>
      </c>
      <c r="B11" s="77" t="s">
        <v>211</v>
      </c>
      <c r="C11" s="84" t="s">
        <v>9</v>
      </c>
      <c r="D11" s="85" t="s">
        <v>9</v>
      </c>
      <c r="E11" s="85" t="s">
        <v>9</v>
      </c>
      <c r="F11" s="85" t="s">
        <v>9</v>
      </c>
      <c r="G11" s="86" t="s">
        <v>24</v>
      </c>
      <c r="H11" s="85" t="s">
        <v>9</v>
      </c>
      <c r="I11" s="85" t="s">
        <v>9</v>
      </c>
    </row>
    <row r="12" spans="1:9" ht="25.15" customHeight="1" x14ac:dyDescent="0.25">
      <c r="A12" s="74" t="s">
        <v>208</v>
      </c>
      <c r="B12" s="75" t="s">
        <v>167</v>
      </c>
      <c r="C12" s="81" t="s">
        <v>9</v>
      </c>
      <c r="D12" s="82" t="s">
        <v>9</v>
      </c>
      <c r="E12" s="82" t="s">
        <v>9</v>
      </c>
      <c r="F12" s="82" t="s">
        <v>9</v>
      </c>
      <c r="G12" s="83" t="s">
        <v>24</v>
      </c>
      <c r="H12" s="82" t="s">
        <v>9</v>
      </c>
      <c r="I12" s="82" t="s">
        <v>9</v>
      </c>
    </row>
    <row r="13" spans="1:9" ht="15" customHeight="1" x14ac:dyDescent="0.25">
      <c r="A13" s="74" t="s">
        <v>214</v>
      </c>
      <c r="B13" s="75" t="s">
        <v>34</v>
      </c>
      <c r="C13" s="81">
        <v>39</v>
      </c>
      <c r="D13" s="82">
        <v>8</v>
      </c>
      <c r="E13" s="82">
        <v>47</v>
      </c>
      <c r="F13" s="82">
        <v>34</v>
      </c>
      <c r="G13" s="83">
        <v>38.200000000000003</v>
      </c>
      <c r="H13" s="82">
        <v>978</v>
      </c>
      <c r="I13" s="82">
        <v>227606</v>
      </c>
    </row>
    <row r="14" spans="1:9" ht="15" customHeight="1" x14ac:dyDescent="0.25">
      <c r="A14" s="78">
        <v>10</v>
      </c>
      <c r="B14" s="77" t="s">
        <v>134</v>
      </c>
      <c r="C14" s="84">
        <v>8</v>
      </c>
      <c r="D14" s="85">
        <v>2</v>
      </c>
      <c r="E14" s="85">
        <v>10</v>
      </c>
      <c r="F14" s="85">
        <v>5</v>
      </c>
      <c r="G14" s="86">
        <v>100</v>
      </c>
      <c r="H14" s="85">
        <v>34</v>
      </c>
      <c r="I14" s="85">
        <v>1908</v>
      </c>
    </row>
    <row r="15" spans="1:9" ht="15" customHeight="1" x14ac:dyDescent="0.25">
      <c r="A15" s="78">
        <v>11</v>
      </c>
      <c r="B15" s="77" t="s">
        <v>70</v>
      </c>
      <c r="C15" s="84">
        <v>2</v>
      </c>
      <c r="D15" s="85" t="s">
        <v>9</v>
      </c>
      <c r="E15" s="85">
        <v>2</v>
      </c>
      <c r="F15" s="85">
        <v>3</v>
      </c>
      <c r="G15" s="86">
        <v>-33.299999999999997</v>
      </c>
      <c r="H15" s="167" t="s">
        <v>10</v>
      </c>
      <c r="I15" s="167" t="s">
        <v>10</v>
      </c>
    </row>
    <row r="16" spans="1:9" ht="15" customHeight="1" x14ac:dyDescent="0.25">
      <c r="A16" s="78">
        <v>12</v>
      </c>
      <c r="B16" s="77" t="s">
        <v>71</v>
      </c>
      <c r="C16" s="84" t="s">
        <v>9</v>
      </c>
      <c r="D16" s="85" t="s">
        <v>9</v>
      </c>
      <c r="E16" s="85" t="s">
        <v>9</v>
      </c>
      <c r="F16" s="85" t="s">
        <v>9</v>
      </c>
      <c r="G16" s="86" t="s">
        <v>24</v>
      </c>
      <c r="H16" s="85" t="s">
        <v>9</v>
      </c>
      <c r="I16" s="85" t="s">
        <v>9</v>
      </c>
    </row>
    <row r="17" spans="1:9" ht="15" customHeight="1" x14ac:dyDescent="0.25">
      <c r="A17" s="78">
        <v>13</v>
      </c>
      <c r="B17" s="77" t="s">
        <v>215</v>
      </c>
      <c r="C17" s="84">
        <v>1</v>
      </c>
      <c r="D17" s="85" t="s">
        <v>9</v>
      </c>
      <c r="E17" s="85">
        <v>1</v>
      </c>
      <c r="F17" s="85" t="s">
        <v>9</v>
      </c>
      <c r="G17" s="86" t="s">
        <v>24</v>
      </c>
      <c r="H17" s="167" t="s">
        <v>10</v>
      </c>
      <c r="I17" s="167" t="s">
        <v>10</v>
      </c>
    </row>
    <row r="18" spans="1:9" ht="15" customHeight="1" x14ac:dyDescent="0.25">
      <c r="A18" s="78">
        <v>14</v>
      </c>
      <c r="B18" s="77" t="s">
        <v>216</v>
      </c>
      <c r="C18" s="84">
        <v>1</v>
      </c>
      <c r="D18" s="85" t="s">
        <v>9</v>
      </c>
      <c r="E18" s="85">
        <v>1</v>
      </c>
      <c r="F18" s="85">
        <v>1</v>
      </c>
      <c r="G18" s="86" t="s">
        <v>9</v>
      </c>
      <c r="H18" s="167" t="s">
        <v>10</v>
      </c>
      <c r="I18" s="167" t="s">
        <v>10</v>
      </c>
    </row>
    <row r="19" spans="1:9" ht="25.15" customHeight="1" x14ac:dyDescent="0.25">
      <c r="A19" s="79">
        <v>15</v>
      </c>
      <c r="B19" s="77" t="s">
        <v>135</v>
      </c>
      <c r="C19" s="84" t="s">
        <v>9</v>
      </c>
      <c r="D19" s="85" t="s">
        <v>9</v>
      </c>
      <c r="E19" s="85" t="s">
        <v>9</v>
      </c>
      <c r="F19" s="85">
        <v>1</v>
      </c>
      <c r="G19" s="86">
        <v>-100</v>
      </c>
      <c r="H19" s="85" t="s">
        <v>9</v>
      </c>
      <c r="I19" s="85" t="s">
        <v>9</v>
      </c>
    </row>
    <row r="20" spans="1:9" ht="25.15" customHeight="1" x14ac:dyDescent="0.25">
      <c r="A20" s="79">
        <v>16</v>
      </c>
      <c r="B20" s="77" t="s">
        <v>149</v>
      </c>
      <c r="C20" s="84">
        <v>1</v>
      </c>
      <c r="D20" s="85" t="s">
        <v>9</v>
      </c>
      <c r="E20" s="85">
        <v>1</v>
      </c>
      <c r="F20" s="85">
        <v>1</v>
      </c>
      <c r="G20" s="86" t="s">
        <v>9</v>
      </c>
      <c r="H20" s="167" t="s">
        <v>10</v>
      </c>
      <c r="I20" s="167" t="s">
        <v>10</v>
      </c>
    </row>
    <row r="21" spans="1:9" x14ac:dyDescent="0.25">
      <c r="A21" s="78">
        <v>17</v>
      </c>
      <c r="B21" s="80" t="s">
        <v>136</v>
      </c>
      <c r="C21" s="84">
        <v>2</v>
      </c>
      <c r="D21" s="85" t="s">
        <v>9</v>
      </c>
      <c r="E21" s="85">
        <v>2</v>
      </c>
      <c r="F21" s="85">
        <v>1</v>
      </c>
      <c r="G21" s="86">
        <v>100</v>
      </c>
      <c r="H21" s="167" t="s">
        <v>10</v>
      </c>
      <c r="I21" s="167" t="s">
        <v>10</v>
      </c>
    </row>
    <row r="22" spans="1:9" ht="25.15" customHeight="1" x14ac:dyDescent="0.25">
      <c r="A22" s="78">
        <v>18</v>
      </c>
      <c r="B22" s="77" t="s">
        <v>72</v>
      </c>
      <c r="C22" s="84">
        <v>4</v>
      </c>
      <c r="D22" s="85" t="s">
        <v>9</v>
      </c>
      <c r="E22" s="85">
        <v>4</v>
      </c>
      <c r="F22" s="85" t="s">
        <v>9</v>
      </c>
      <c r="G22" s="86" t="s">
        <v>24</v>
      </c>
      <c r="H22" s="85">
        <v>25</v>
      </c>
      <c r="I22" s="85">
        <v>1553</v>
      </c>
    </row>
    <row r="23" spans="1:9" ht="15" customHeight="1" x14ac:dyDescent="0.25">
      <c r="A23" s="78">
        <v>19</v>
      </c>
      <c r="B23" s="77" t="s">
        <v>137</v>
      </c>
      <c r="C23" s="84" t="s">
        <v>9</v>
      </c>
      <c r="D23" s="85" t="s">
        <v>9</v>
      </c>
      <c r="E23" s="85" t="s">
        <v>9</v>
      </c>
      <c r="F23" s="85" t="s">
        <v>9</v>
      </c>
      <c r="G23" s="86" t="s">
        <v>24</v>
      </c>
      <c r="H23" s="85" t="s">
        <v>9</v>
      </c>
      <c r="I23" s="85" t="s">
        <v>9</v>
      </c>
    </row>
    <row r="24" spans="1:9" ht="15" customHeight="1" x14ac:dyDescent="0.25">
      <c r="A24" s="78">
        <v>20</v>
      </c>
      <c r="B24" s="77" t="s">
        <v>73</v>
      </c>
      <c r="C24" s="84">
        <v>1</v>
      </c>
      <c r="D24" s="85">
        <v>3</v>
      </c>
      <c r="E24" s="85">
        <v>4</v>
      </c>
      <c r="F24" s="85">
        <v>6</v>
      </c>
      <c r="G24" s="86">
        <v>-33.299999999999997</v>
      </c>
      <c r="H24" s="85">
        <v>2</v>
      </c>
      <c r="I24" s="85">
        <v>1809</v>
      </c>
    </row>
    <row r="25" spans="1:9" ht="15" customHeight="1" x14ac:dyDescent="0.25">
      <c r="A25" s="78">
        <v>21</v>
      </c>
      <c r="B25" s="77" t="s">
        <v>74</v>
      </c>
      <c r="C25" s="84" t="s">
        <v>9</v>
      </c>
      <c r="D25" s="85" t="s">
        <v>9</v>
      </c>
      <c r="E25" s="85" t="s">
        <v>9</v>
      </c>
      <c r="F25" s="85" t="s">
        <v>9</v>
      </c>
      <c r="G25" s="86" t="s">
        <v>24</v>
      </c>
      <c r="H25" s="85" t="s">
        <v>9</v>
      </c>
      <c r="I25" s="85" t="s">
        <v>9</v>
      </c>
    </row>
    <row r="26" spans="1:9" ht="15" customHeight="1" x14ac:dyDescent="0.25">
      <c r="A26" s="78">
        <v>22</v>
      </c>
      <c r="B26" s="77" t="s">
        <v>150</v>
      </c>
      <c r="C26" s="84">
        <v>1</v>
      </c>
      <c r="D26" s="85" t="s">
        <v>9</v>
      </c>
      <c r="E26" s="85">
        <v>1</v>
      </c>
      <c r="F26" s="85" t="s">
        <v>9</v>
      </c>
      <c r="G26" s="86" t="s">
        <v>24</v>
      </c>
      <c r="H26" s="167" t="s">
        <v>10</v>
      </c>
      <c r="I26" s="167" t="s">
        <v>10</v>
      </c>
    </row>
    <row r="27" spans="1:9" ht="25.15" customHeight="1" x14ac:dyDescent="0.25">
      <c r="A27" s="78">
        <v>23</v>
      </c>
      <c r="B27" s="77" t="s">
        <v>75</v>
      </c>
      <c r="C27" s="84">
        <v>2</v>
      </c>
      <c r="D27" s="85" t="s">
        <v>9</v>
      </c>
      <c r="E27" s="85">
        <v>2</v>
      </c>
      <c r="F27" s="85" t="s">
        <v>9</v>
      </c>
      <c r="G27" s="86" t="s">
        <v>24</v>
      </c>
      <c r="H27" s="167" t="s">
        <v>10</v>
      </c>
      <c r="I27" s="167" t="s">
        <v>10</v>
      </c>
    </row>
    <row r="28" spans="1:9" ht="15" customHeight="1" x14ac:dyDescent="0.25">
      <c r="A28" s="78">
        <v>24</v>
      </c>
      <c r="B28" s="77" t="s">
        <v>304</v>
      </c>
      <c r="C28" s="84" t="s">
        <v>9</v>
      </c>
      <c r="D28" s="85" t="s">
        <v>9</v>
      </c>
      <c r="E28" s="85" t="s">
        <v>9</v>
      </c>
      <c r="F28" s="85" t="s">
        <v>9</v>
      </c>
      <c r="G28" s="86" t="s">
        <v>24</v>
      </c>
      <c r="H28" s="85" t="s">
        <v>9</v>
      </c>
      <c r="I28" s="85" t="s">
        <v>9</v>
      </c>
    </row>
    <row r="29" spans="1:9" ht="15" customHeight="1" x14ac:dyDescent="0.25">
      <c r="A29" s="78">
        <v>25</v>
      </c>
      <c r="B29" s="77" t="s">
        <v>76</v>
      </c>
      <c r="C29" s="84">
        <v>5</v>
      </c>
      <c r="D29" s="85" t="s">
        <v>9</v>
      </c>
      <c r="E29" s="85">
        <v>5</v>
      </c>
      <c r="F29" s="85">
        <v>2</v>
      </c>
      <c r="G29" s="86">
        <v>150</v>
      </c>
      <c r="H29" s="85">
        <v>47</v>
      </c>
      <c r="I29" s="85">
        <v>5910</v>
      </c>
    </row>
    <row r="30" spans="1:9" ht="25.15" customHeight="1" x14ac:dyDescent="0.25">
      <c r="A30" s="78">
        <v>26</v>
      </c>
      <c r="B30" s="77" t="s">
        <v>138</v>
      </c>
      <c r="C30" s="84">
        <v>1</v>
      </c>
      <c r="D30" s="85">
        <v>1</v>
      </c>
      <c r="E30" s="85">
        <v>2</v>
      </c>
      <c r="F30" s="85">
        <v>1</v>
      </c>
      <c r="G30" s="86">
        <v>100</v>
      </c>
      <c r="H30" s="167" t="s">
        <v>10</v>
      </c>
      <c r="I30" s="167" t="s">
        <v>10</v>
      </c>
    </row>
    <row r="31" spans="1:9" ht="15" customHeight="1" x14ac:dyDescent="0.25">
      <c r="A31" s="78">
        <v>27</v>
      </c>
      <c r="B31" s="77" t="s">
        <v>77</v>
      </c>
      <c r="C31" s="84" t="s">
        <v>9</v>
      </c>
      <c r="D31" s="85">
        <v>1</v>
      </c>
      <c r="E31" s="85">
        <v>1</v>
      </c>
      <c r="F31" s="85">
        <v>2</v>
      </c>
      <c r="G31" s="86">
        <v>-50</v>
      </c>
      <c r="H31" s="167" t="s">
        <v>10</v>
      </c>
      <c r="I31" s="167" t="s">
        <v>10</v>
      </c>
    </row>
    <row r="32" spans="1:9" ht="15" customHeight="1" x14ac:dyDescent="0.25">
      <c r="A32" s="78">
        <v>28</v>
      </c>
      <c r="B32" s="77" t="s">
        <v>78</v>
      </c>
      <c r="C32" s="84">
        <v>3</v>
      </c>
      <c r="D32" s="85">
        <v>1</v>
      </c>
      <c r="E32" s="85">
        <v>4</v>
      </c>
      <c r="F32" s="85" t="s">
        <v>9</v>
      </c>
      <c r="G32" s="86" t="s">
        <v>24</v>
      </c>
      <c r="H32" s="85">
        <v>310</v>
      </c>
      <c r="I32" s="167" t="s">
        <v>10</v>
      </c>
    </row>
    <row r="33" spans="1:9" ht="15" customHeight="1" x14ac:dyDescent="0.25">
      <c r="A33" s="78">
        <v>29</v>
      </c>
      <c r="B33" s="77" t="s">
        <v>86</v>
      </c>
      <c r="C33" s="84" t="s">
        <v>9</v>
      </c>
      <c r="D33" s="85" t="s">
        <v>9</v>
      </c>
      <c r="E33" s="85" t="s">
        <v>9</v>
      </c>
      <c r="F33" s="85">
        <v>2</v>
      </c>
      <c r="G33" s="86">
        <v>-100</v>
      </c>
      <c r="H33" s="85" t="s">
        <v>9</v>
      </c>
      <c r="I33" s="85" t="s">
        <v>9</v>
      </c>
    </row>
    <row r="34" spans="1:9" ht="15" customHeight="1" x14ac:dyDescent="0.25">
      <c r="A34" s="78">
        <v>30</v>
      </c>
      <c r="B34" s="77" t="s">
        <v>79</v>
      </c>
      <c r="C34" s="84">
        <v>3</v>
      </c>
      <c r="D34" s="85" t="s">
        <v>9</v>
      </c>
      <c r="E34" s="85">
        <v>3</v>
      </c>
      <c r="F34" s="85">
        <v>2</v>
      </c>
      <c r="G34" s="86">
        <v>50</v>
      </c>
      <c r="H34" s="85">
        <v>12</v>
      </c>
      <c r="I34" s="85">
        <v>2413</v>
      </c>
    </row>
    <row r="35" spans="1:9" ht="15" customHeight="1" x14ac:dyDescent="0.25">
      <c r="A35" s="78">
        <v>31</v>
      </c>
      <c r="B35" s="77" t="s">
        <v>217</v>
      </c>
      <c r="C35" s="84">
        <v>1</v>
      </c>
      <c r="D35" s="85" t="s">
        <v>9</v>
      </c>
      <c r="E35" s="85">
        <v>1</v>
      </c>
      <c r="F35" s="85" t="s">
        <v>9</v>
      </c>
      <c r="G35" s="86" t="s">
        <v>24</v>
      </c>
      <c r="H35" s="167" t="s">
        <v>10</v>
      </c>
      <c r="I35" s="167" t="s">
        <v>10</v>
      </c>
    </row>
    <row r="36" spans="1:9" ht="15" customHeight="1" x14ac:dyDescent="0.25">
      <c r="A36" s="78">
        <v>32</v>
      </c>
      <c r="B36" s="77" t="s">
        <v>80</v>
      </c>
      <c r="C36" s="84">
        <v>2</v>
      </c>
      <c r="D36" s="85" t="s">
        <v>9</v>
      </c>
      <c r="E36" s="85">
        <v>2</v>
      </c>
      <c r="F36" s="85">
        <v>6</v>
      </c>
      <c r="G36" s="86">
        <v>-66.7</v>
      </c>
      <c r="H36" s="167" t="s">
        <v>10</v>
      </c>
      <c r="I36" s="167" t="s">
        <v>10</v>
      </c>
    </row>
    <row r="37" spans="1:9" ht="25.15" customHeight="1" x14ac:dyDescent="0.25">
      <c r="A37" s="78">
        <v>33</v>
      </c>
      <c r="B37" s="77" t="s">
        <v>131</v>
      </c>
      <c r="C37" s="84">
        <v>1</v>
      </c>
      <c r="D37" s="85" t="s">
        <v>9</v>
      </c>
      <c r="E37" s="85">
        <v>1</v>
      </c>
      <c r="F37" s="85">
        <v>1</v>
      </c>
      <c r="G37" s="86" t="s">
        <v>9</v>
      </c>
      <c r="H37" s="167" t="s">
        <v>10</v>
      </c>
      <c r="I37" s="167" t="s">
        <v>10</v>
      </c>
    </row>
    <row r="38" spans="1:9" ht="15" customHeight="1" x14ac:dyDescent="0.25">
      <c r="A38" s="74" t="s">
        <v>218</v>
      </c>
      <c r="B38" s="75" t="s">
        <v>81</v>
      </c>
      <c r="C38" s="81">
        <v>6</v>
      </c>
      <c r="D38" s="82" t="s">
        <v>9</v>
      </c>
      <c r="E38" s="82">
        <v>6</v>
      </c>
      <c r="F38" s="82">
        <v>1</v>
      </c>
      <c r="G38" s="83">
        <v>500</v>
      </c>
      <c r="H38" s="167" t="s">
        <v>10</v>
      </c>
      <c r="I38" s="82">
        <v>5483</v>
      </c>
    </row>
    <row r="39" spans="1:9" ht="15" customHeight="1" x14ac:dyDescent="0.25">
      <c r="A39" s="78">
        <v>35</v>
      </c>
      <c r="B39" s="77" t="s">
        <v>81</v>
      </c>
      <c r="C39" s="84">
        <v>6</v>
      </c>
      <c r="D39" s="85" t="s">
        <v>9</v>
      </c>
      <c r="E39" s="85">
        <v>6</v>
      </c>
      <c r="F39" s="85">
        <v>1</v>
      </c>
      <c r="G39" s="86">
        <v>500</v>
      </c>
      <c r="H39" s="167" t="s">
        <v>10</v>
      </c>
      <c r="I39" s="82">
        <v>5483</v>
      </c>
    </row>
    <row r="40" spans="1:9" s="53" customFormat="1" x14ac:dyDescent="0.25">
      <c r="A40" s="242" t="s">
        <v>369</v>
      </c>
      <c r="B40" s="242"/>
      <c r="C40" s="242"/>
      <c r="D40" s="242"/>
      <c r="E40" s="242"/>
      <c r="F40" s="242"/>
      <c r="G40" s="242"/>
      <c r="H40" s="242"/>
      <c r="I40" s="242"/>
    </row>
    <row r="41" spans="1:9" s="53" customFormat="1" ht="9.9499999999999993" customHeight="1" x14ac:dyDescent="0.25">
      <c r="A41" s="135"/>
      <c r="B41" s="135"/>
      <c r="C41" s="135"/>
      <c r="D41" s="135"/>
      <c r="E41" s="135"/>
      <c r="F41" s="135"/>
      <c r="G41" s="135"/>
      <c r="H41" s="135"/>
      <c r="I41" s="135"/>
    </row>
    <row r="42" spans="1:9" ht="18" customHeight="1" x14ac:dyDescent="0.25">
      <c r="A42" s="258" t="s">
        <v>186</v>
      </c>
      <c r="B42" s="259"/>
      <c r="C42" s="249" t="s">
        <v>36</v>
      </c>
      <c r="D42" s="249"/>
      <c r="E42" s="249"/>
      <c r="F42" s="264" t="s">
        <v>65</v>
      </c>
      <c r="G42" s="264" t="s">
        <v>69</v>
      </c>
      <c r="H42" s="249" t="s">
        <v>275</v>
      </c>
      <c r="I42" s="266" t="s">
        <v>185</v>
      </c>
    </row>
    <row r="43" spans="1:9" ht="40.5" x14ac:dyDescent="0.25">
      <c r="A43" s="260"/>
      <c r="B43" s="261"/>
      <c r="C43" s="32" t="s">
        <v>31</v>
      </c>
      <c r="D43" s="32" t="s">
        <v>68</v>
      </c>
      <c r="E43" s="32" t="s">
        <v>253</v>
      </c>
      <c r="F43" s="265"/>
      <c r="G43" s="265"/>
      <c r="H43" s="249"/>
      <c r="I43" s="267"/>
    </row>
    <row r="44" spans="1:9" ht="18" customHeight="1" x14ac:dyDescent="0.25">
      <c r="A44" s="262"/>
      <c r="B44" s="263"/>
      <c r="C44" s="268" t="s">
        <v>38</v>
      </c>
      <c r="D44" s="268"/>
      <c r="E44" s="268"/>
      <c r="F44" s="268"/>
      <c r="G44" s="31" t="s">
        <v>39</v>
      </c>
      <c r="H44" s="31" t="s">
        <v>38</v>
      </c>
      <c r="I44" s="28" t="s">
        <v>40</v>
      </c>
    </row>
    <row r="45" spans="1:9" ht="9.9499999999999993" customHeight="1" x14ac:dyDescent="0.25">
      <c r="A45" s="51"/>
      <c r="B45" s="51"/>
      <c r="C45" s="44"/>
      <c r="D45" s="45"/>
      <c r="E45" s="45"/>
      <c r="F45" s="45"/>
      <c r="G45" s="52"/>
      <c r="H45" s="45"/>
      <c r="I45" s="45"/>
    </row>
    <row r="46" spans="1:9" ht="25.15" customHeight="1" x14ac:dyDescent="0.25">
      <c r="A46" s="87" t="s">
        <v>219</v>
      </c>
      <c r="B46" s="75" t="s">
        <v>82</v>
      </c>
      <c r="C46" s="81" t="s">
        <v>9</v>
      </c>
      <c r="D46" s="82" t="s">
        <v>9</v>
      </c>
      <c r="E46" s="82" t="s">
        <v>9</v>
      </c>
      <c r="F46" s="82">
        <v>2</v>
      </c>
      <c r="G46" s="83">
        <v>-100</v>
      </c>
      <c r="H46" s="82" t="s">
        <v>9</v>
      </c>
      <c r="I46" s="82" t="s">
        <v>9</v>
      </c>
    </row>
    <row r="47" spans="1:9" ht="15" customHeight="1" x14ac:dyDescent="0.25">
      <c r="A47" s="78">
        <v>36</v>
      </c>
      <c r="B47" s="77" t="s">
        <v>139</v>
      </c>
      <c r="C47" s="84" t="s">
        <v>9</v>
      </c>
      <c r="D47" s="85" t="s">
        <v>9</v>
      </c>
      <c r="E47" s="85" t="s">
        <v>9</v>
      </c>
      <c r="F47" s="85" t="s">
        <v>9</v>
      </c>
      <c r="G47" s="86" t="s">
        <v>24</v>
      </c>
      <c r="H47" s="85" t="s">
        <v>9</v>
      </c>
      <c r="I47" s="85" t="s">
        <v>9</v>
      </c>
    </row>
    <row r="48" spans="1:9" ht="15" customHeight="1" x14ac:dyDescent="0.25">
      <c r="A48" s="78">
        <v>37</v>
      </c>
      <c r="B48" s="77" t="s">
        <v>83</v>
      </c>
      <c r="C48" s="84" t="s">
        <v>9</v>
      </c>
      <c r="D48" s="85" t="s">
        <v>9</v>
      </c>
      <c r="E48" s="85" t="s">
        <v>9</v>
      </c>
      <c r="F48" s="85" t="s">
        <v>9</v>
      </c>
      <c r="G48" s="86" t="s">
        <v>24</v>
      </c>
      <c r="H48" s="85" t="s">
        <v>9</v>
      </c>
      <c r="I48" s="85" t="s">
        <v>9</v>
      </c>
    </row>
    <row r="49" spans="1:9" ht="15" customHeight="1" x14ac:dyDescent="0.25">
      <c r="A49" s="78">
        <v>38</v>
      </c>
      <c r="B49" s="77" t="s">
        <v>220</v>
      </c>
      <c r="C49" s="84" t="s">
        <v>9</v>
      </c>
      <c r="D49" s="85" t="s">
        <v>9</v>
      </c>
      <c r="E49" s="85" t="s">
        <v>9</v>
      </c>
      <c r="F49" s="85">
        <v>1</v>
      </c>
      <c r="G49" s="86">
        <v>-100</v>
      </c>
      <c r="H49" s="85" t="s">
        <v>9</v>
      </c>
      <c r="I49" s="85" t="s">
        <v>9</v>
      </c>
    </row>
    <row r="50" spans="1:9" ht="25.15" customHeight="1" x14ac:dyDescent="0.25">
      <c r="A50" s="79">
        <v>39</v>
      </c>
      <c r="B50" s="77" t="s">
        <v>244</v>
      </c>
      <c r="C50" s="84" t="s">
        <v>9</v>
      </c>
      <c r="D50" s="85" t="s">
        <v>9</v>
      </c>
      <c r="E50" s="85" t="s">
        <v>9</v>
      </c>
      <c r="F50" s="85">
        <v>1</v>
      </c>
      <c r="G50" s="86">
        <v>-100</v>
      </c>
      <c r="H50" s="85" t="s">
        <v>9</v>
      </c>
      <c r="I50" s="85" t="s">
        <v>9</v>
      </c>
    </row>
    <row r="51" spans="1:9" ht="15" customHeight="1" x14ac:dyDescent="0.25">
      <c r="A51" s="74" t="s">
        <v>221</v>
      </c>
      <c r="B51" s="75" t="s">
        <v>32</v>
      </c>
      <c r="C51" s="81">
        <v>83</v>
      </c>
      <c r="D51" s="82">
        <v>21</v>
      </c>
      <c r="E51" s="82">
        <v>104</v>
      </c>
      <c r="F51" s="82">
        <v>99</v>
      </c>
      <c r="G51" s="83">
        <v>5.0999999999999996</v>
      </c>
      <c r="H51" s="82">
        <v>231</v>
      </c>
      <c r="I51" s="82">
        <v>124809</v>
      </c>
    </row>
    <row r="52" spans="1:9" ht="15" customHeight="1" x14ac:dyDescent="0.25">
      <c r="A52" s="78">
        <v>41</v>
      </c>
      <c r="B52" s="77" t="s">
        <v>84</v>
      </c>
      <c r="C52" s="84">
        <v>18</v>
      </c>
      <c r="D52" s="85">
        <v>7</v>
      </c>
      <c r="E52" s="85">
        <v>25</v>
      </c>
      <c r="F52" s="85">
        <v>10</v>
      </c>
      <c r="G52" s="86">
        <v>150</v>
      </c>
      <c r="H52" s="85">
        <v>55</v>
      </c>
      <c r="I52" s="85">
        <v>103093</v>
      </c>
    </row>
    <row r="53" spans="1:9" ht="15" customHeight="1" x14ac:dyDescent="0.25">
      <c r="A53" s="78">
        <v>42</v>
      </c>
      <c r="B53" s="77" t="s">
        <v>85</v>
      </c>
      <c r="C53" s="84">
        <v>2</v>
      </c>
      <c r="D53" s="85">
        <v>1</v>
      </c>
      <c r="E53" s="85">
        <v>3</v>
      </c>
      <c r="F53" s="85">
        <v>2</v>
      </c>
      <c r="G53" s="86">
        <v>50</v>
      </c>
      <c r="H53" s="85">
        <v>15</v>
      </c>
      <c r="I53" s="85">
        <v>1296</v>
      </c>
    </row>
    <row r="54" spans="1:9" ht="25.15" customHeight="1" x14ac:dyDescent="0.25">
      <c r="A54" s="78">
        <v>43</v>
      </c>
      <c r="B54" s="77" t="s">
        <v>151</v>
      </c>
      <c r="C54" s="84">
        <v>63</v>
      </c>
      <c r="D54" s="85">
        <v>13</v>
      </c>
      <c r="E54" s="85">
        <v>76</v>
      </c>
      <c r="F54" s="85">
        <v>87</v>
      </c>
      <c r="G54" s="86">
        <v>-12.6</v>
      </c>
      <c r="H54" s="85">
        <v>161</v>
      </c>
      <c r="I54" s="85">
        <v>20420</v>
      </c>
    </row>
    <row r="55" spans="1:9" ht="25.15" customHeight="1" x14ac:dyDescent="0.25">
      <c r="A55" s="74" t="s">
        <v>222</v>
      </c>
      <c r="B55" s="75" t="s">
        <v>88</v>
      </c>
      <c r="C55" s="81">
        <v>88</v>
      </c>
      <c r="D55" s="82">
        <v>26</v>
      </c>
      <c r="E55" s="82">
        <v>114</v>
      </c>
      <c r="F55" s="82">
        <v>158</v>
      </c>
      <c r="G55" s="83">
        <v>-27.8</v>
      </c>
      <c r="H55" s="82">
        <v>1015</v>
      </c>
      <c r="I55" s="82">
        <v>245481</v>
      </c>
    </row>
    <row r="56" spans="1:9" ht="25.15" customHeight="1" x14ac:dyDescent="0.25">
      <c r="A56" s="78">
        <v>45</v>
      </c>
      <c r="B56" s="77" t="s">
        <v>89</v>
      </c>
      <c r="C56" s="84">
        <v>7</v>
      </c>
      <c r="D56" s="85">
        <v>3</v>
      </c>
      <c r="E56" s="85">
        <v>10</v>
      </c>
      <c r="F56" s="85">
        <v>13</v>
      </c>
      <c r="G56" s="86">
        <v>-23.1</v>
      </c>
      <c r="H56" s="85">
        <v>16</v>
      </c>
      <c r="I56" s="85">
        <v>6799</v>
      </c>
    </row>
    <row r="57" spans="1:9" ht="15" customHeight="1" x14ac:dyDescent="0.25">
      <c r="A57" s="78">
        <v>46</v>
      </c>
      <c r="B57" s="77" t="s">
        <v>87</v>
      </c>
      <c r="C57" s="84">
        <v>29</v>
      </c>
      <c r="D57" s="85">
        <v>6</v>
      </c>
      <c r="E57" s="85">
        <v>35</v>
      </c>
      <c r="F57" s="85">
        <v>54</v>
      </c>
      <c r="G57" s="86">
        <v>-35.200000000000003</v>
      </c>
      <c r="H57" s="85">
        <v>115</v>
      </c>
      <c r="I57" s="85">
        <v>50821</v>
      </c>
    </row>
    <row r="58" spans="1:9" ht="15" customHeight="1" x14ac:dyDescent="0.25">
      <c r="A58" s="78">
        <v>47</v>
      </c>
      <c r="B58" s="77" t="s">
        <v>90</v>
      </c>
      <c r="C58" s="84">
        <v>52</v>
      </c>
      <c r="D58" s="85">
        <v>17</v>
      </c>
      <c r="E58" s="85">
        <v>69</v>
      </c>
      <c r="F58" s="85">
        <v>91</v>
      </c>
      <c r="G58" s="86">
        <v>-24.2</v>
      </c>
      <c r="H58" s="85">
        <v>884</v>
      </c>
      <c r="I58" s="85">
        <v>187861</v>
      </c>
    </row>
    <row r="59" spans="1:9" ht="15" customHeight="1" x14ac:dyDescent="0.25">
      <c r="A59" s="74" t="s">
        <v>223</v>
      </c>
      <c r="B59" s="75" t="s">
        <v>97</v>
      </c>
      <c r="C59" s="81">
        <v>49</v>
      </c>
      <c r="D59" s="82">
        <v>16</v>
      </c>
      <c r="E59" s="82">
        <v>65</v>
      </c>
      <c r="F59" s="82">
        <v>73</v>
      </c>
      <c r="G59" s="83">
        <v>-11</v>
      </c>
      <c r="H59" s="82">
        <v>238</v>
      </c>
      <c r="I59" s="82">
        <v>55573</v>
      </c>
    </row>
    <row r="60" spans="1:9" ht="15" customHeight="1" x14ac:dyDescent="0.25">
      <c r="A60" s="78">
        <v>49</v>
      </c>
      <c r="B60" s="77" t="s">
        <v>91</v>
      </c>
      <c r="C60" s="84">
        <v>22</v>
      </c>
      <c r="D60" s="85">
        <v>8</v>
      </c>
      <c r="E60" s="85">
        <v>30</v>
      </c>
      <c r="F60" s="85">
        <v>25</v>
      </c>
      <c r="G60" s="86">
        <v>20</v>
      </c>
      <c r="H60" s="85">
        <v>53</v>
      </c>
      <c r="I60" s="85">
        <v>11694</v>
      </c>
    </row>
    <row r="61" spans="1:9" ht="15" customHeight="1" x14ac:dyDescent="0.25">
      <c r="A61" s="78">
        <v>50</v>
      </c>
      <c r="B61" s="77" t="s">
        <v>92</v>
      </c>
      <c r="C61" s="84">
        <v>2</v>
      </c>
      <c r="D61" s="85" t="s">
        <v>9</v>
      </c>
      <c r="E61" s="85">
        <v>2</v>
      </c>
      <c r="F61" s="85" t="s">
        <v>9</v>
      </c>
      <c r="G61" s="86" t="s">
        <v>24</v>
      </c>
      <c r="H61" s="167" t="s">
        <v>10</v>
      </c>
      <c r="I61" s="167" t="s">
        <v>10</v>
      </c>
    </row>
    <row r="62" spans="1:9" ht="15" customHeight="1" x14ac:dyDescent="0.25">
      <c r="A62" s="78">
        <v>51</v>
      </c>
      <c r="B62" s="77" t="s">
        <v>93</v>
      </c>
      <c r="C62" s="84" t="s">
        <v>9</v>
      </c>
      <c r="D62" s="85" t="s">
        <v>9</v>
      </c>
      <c r="E62" s="85" t="s">
        <v>9</v>
      </c>
      <c r="F62" s="85" t="s">
        <v>9</v>
      </c>
      <c r="G62" s="86" t="s">
        <v>24</v>
      </c>
      <c r="H62" s="85" t="s">
        <v>9</v>
      </c>
      <c r="I62" s="85" t="s">
        <v>9</v>
      </c>
    </row>
    <row r="63" spans="1:9" ht="15" customHeight="1" x14ac:dyDescent="0.25">
      <c r="A63" s="78">
        <v>52</v>
      </c>
      <c r="B63" s="77" t="s">
        <v>98</v>
      </c>
      <c r="C63" s="84">
        <v>18</v>
      </c>
      <c r="D63" s="85">
        <v>3</v>
      </c>
      <c r="E63" s="85">
        <v>21</v>
      </c>
      <c r="F63" s="85">
        <v>33</v>
      </c>
      <c r="G63" s="86">
        <v>-36.4</v>
      </c>
      <c r="H63" s="85">
        <v>174</v>
      </c>
      <c r="I63" s="85">
        <v>23760</v>
      </c>
    </row>
    <row r="64" spans="1:9" ht="15" customHeight="1" x14ac:dyDescent="0.25">
      <c r="A64" s="78">
        <v>53</v>
      </c>
      <c r="B64" s="77" t="s">
        <v>140</v>
      </c>
      <c r="C64" s="84">
        <v>7</v>
      </c>
      <c r="D64" s="85">
        <v>5</v>
      </c>
      <c r="E64" s="85">
        <v>12</v>
      </c>
      <c r="F64" s="85">
        <v>15</v>
      </c>
      <c r="G64" s="86">
        <v>-20</v>
      </c>
      <c r="H64" s="167" t="s">
        <v>10</v>
      </c>
      <c r="I64" s="167" t="s">
        <v>10</v>
      </c>
    </row>
    <row r="65" spans="1:9" ht="15" customHeight="1" x14ac:dyDescent="0.25">
      <c r="A65" s="74" t="s">
        <v>224</v>
      </c>
      <c r="B65" s="75" t="s">
        <v>33</v>
      </c>
      <c r="C65" s="81">
        <v>86</v>
      </c>
      <c r="D65" s="82">
        <v>24</v>
      </c>
      <c r="E65" s="82">
        <v>110</v>
      </c>
      <c r="F65" s="82">
        <v>91</v>
      </c>
      <c r="G65" s="83">
        <v>20.9</v>
      </c>
      <c r="H65" s="82">
        <v>708</v>
      </c>
      <c r="I65" s="82">
        <v>39075</v>
      </c>
    </row>
    <row r="66" spans="1:9" ht="15" customHeight="1" x14ac:dyDescent="0.25">
      <c r="A66" s="78">
        <v>55</v>
      </c>
      <c r="B66" s="77" t="s">
        <v>94</v>
      </c>
      <c r="C66" s="84">
        <v>5</v>
      </c>
      <c r="D66" s="85" t="s">
        <v>9</v>
      </c>
      <c r="E66" s="85">
        <v>5</v>
      </c>
      <c r="F66" s="85">
        <v>4</v>
      </c>
      <c r="G66" s="86">
        <v>25</v>
      </c>
      <c r="H66" s="167" t="s">
        <v>10</v>
      </c>
      <c r="I66" s="85">
        <v>14177</v>
      </c>
    </row>
    <row r="67" spans="1:9" ht="15" customHeight="1" x14ac:dyDescent="0.25">
      <c r="A67" s="78">
        <v>56</v>
      </c>
      <c r="B67" s="77" t="s">
        <v>95</v>
      </c>
      <c r="C67" s="84">
        <v>81</v>
      </c>
      <c r="D67" s="85">
        <v>24</v>
      </c>
      <c r="E67" s="85">
        <v>105</v>
      </c>
      <c r="F67" s="85">
        <v>87</v>
      </c>
      <c r="G67" s="86">
        <v>20.7</v>
      </c>
      <c r="H67" s="167" t="s">
        <v>10</v>
      </c>
      <c r="I67" s="85">
        <v>24898</v>
      </c>
    </row>
    <row r="68" spans="1:9" ht="15" customHeight="1" x14ac:dyDescent="0.25">
      <c r="A68" s="74" t="s">
        <v>225</v>
      </c>
      <c r="B68" s="75" t="s">
        <v>96</v>
      </c>
      <c r="C68" s="81">
        <v>35</v>
      </c>
      <c r="D68" s="82">
        <v>11</v>
      </c>
      <c r="E68" s="82">
        <v>46</v>
      </c>
      <c r="F68" s="82">
        <v>48</v>
      </c>
      <c r="G68" s="83">
        <v>-4.2</v>
      </c>
      <c r="H68" s="82">
        <v>97</v>
      </c>
      <c r="I68" s="82">
        <v>19417</v>
      </c>
    </row>
    <row r="69" spans="1:9" ht="15" customHeight="1" x14ac:dyDescent="0.25">
      <c r="A69" s="78">
        <v>58</v>
      </c>
      <c r="B69" s="77" t="s">
        <v>141</v>
      </c>
      <c r="C69" s="84">
        <v>1</v>
      </c>
      <c r="D69" s="85" t="s">
        <v>9</v>
      </c>
      <c r="E69" s="85">
        <v>1</v>
      </c>
      <c r="F69" s="85">
        <v>3</v>
      </c>
      <c r="G69" s="86">
        <v>-66.7</v>
      </c>
      <c r="H69" s="167" t="s">
        <v>10</v>
      </c>
      <c r="I69" s="167" t="s">
        <v>10</v>
      </c>
    </row>
    <row r="70" spans="1:9" ht="38.25" x14ac:dyDescent="0.25">
      <c r="A70" s="78">
        <v>59</v>
      </c>
      <c r="B70" s="77" t="s">
        <v>130</v>
      </c>
      <c r="C70" s="84">
        <v>9</v>
      </c>
      <c r="D70" s="85">
        <v>2</v>
      </c>
      <c r="E70" s="85">
        <v>11</v>
      </c>
      <c r="F70" s="85">
        <v>11</v>
      </c>
      <c r="G70" s="86" t="s">
        <v>9</v>
      </c>
      <c r="H70" s="85">
        <v>51</v>
      </c>
      <c r="I70" s="85">
        <v>5935</v>
      </c>
    </row>
    <row r="71" spans="1:9" ht="15" customHeight="1" x14ac:dyDescent="0.25">
      <c r="A71" s="78">
        <v>60</v>
      </c>
      <c r="B71" s="77" t="s">
        <v>99</v>
      </c>
      <c r="C71" s="84" t="s">
        <v>9</v>
      </c>
      <c r="D71" s="85" t="s">
        <v>9</v>
      </c>
      <c r="E71" s="85" t="s">
        <v>9</v>
      </c>
      <c r="F71" s="85">
        <v>1</v>
      </c>
      <c r="G71" s="86">
        <v>-100</v>
      </c>
      <c r="H71" s="85" t="s">
        <v>9</v>
      </c>
      <c r="I71" s="85" t="s">
        <v>9</v>
      </c>
    </row>
    <row r="72" spans="1:9" ht="15" customHeight="1" x14ac:dyDescent="0.25">
      <c r="A72" s="78">
        <v>61</v>
      </c>
      <c r="B72" s="77" t="s">
        <v>226</v>
      </c>
      <c r="C72" s="84" t="s">
        <v>9</v>
      </c>
      <c r="D72" s="85" t="s">
        <v>9</v>
      </c>
      <c r="E72" s="85" t="s">
        <v>9</v>
      </c>
      <c r="F72" s="85" t="s">
        <v>9</v>
      </c>
      <c r="G72" s="86" t="s">
        <v>24</v>
      </c>
      <c r="H72" s="85" t="s">
        <v>9</v>
      </c>
      <c r="I72" s="85" t="s">
        <v>9</v>
      </c>
    </row>
    <row r="73" spans="1:9" ht="25.15" customHeight="1" x14ac:dyDescent="0.25">
      <c r="A73" s="78">
        <v>62</v>
      </c>
      <c r="B73" s="77" t="s">
        <v>124</v>
      </c>
      <c r="C73" s="84">
        <v>22</v>
      </c>
      <c r="D73" s="85">
        <v>9</v>
      </c>
      <c r="E73" s="85">
        <v>31</v>
      </c>
      <c r="F73" s="85">
        <v>28</v>
      </c>
      <c r="G73" s="86">
        <v>10.7</v>
      </c>
      <c r="H73" s="85">
        <v>40</v>
      </c>
      <c r="I73" s="85">
        <v>12983</v>
      </c>
    </row>
    <row r="74" spans="1:9" ht="15" customHeight="1" x14ac:dyDescent="0.25">
      <c r="A74" s="78">
        <v>63</v>
      </c>
      <c r="B74" s="77" t="s">
        <v>102</v>
      </c>
      <c r="C74" s="84">
        <v>3</v>
      </c>
      <c r="D74" s="85" t="s">
        <v>9</v>
      </c>
      <c r="E74" s="85">
        <v>3</v>
      </c>
      <c r="F74" s="85">
        <v>5</v>
      </c>
      <c r="G74" s="86">
        <v>-40</v>
      </c>
      <c r="H74" s="167" t="s">
        <v>10</v>
      </c>
      <c r="I74" s="167" t="s">
        <v>10</v>
      </c>
    </row>
    <row r="75" spans="1:9" ht="15" customHeight="1" x14ac:dyDescent="0.25">
      <c r="A75" s="74" t="s">
        <v>227</v>
      </c>
      <c r="B75" s="75" t="s">
        <v>111</v>
      </c>
      <c r="C75" s="81">
        <v>21</v>
      </c>
      <c r="D75" s="82">
        <v>11</v>
      </c>
      <c r="E75" s="82">
        <v>32</v>
      </c>
      <c r="F75" s="82">
        <v>21</v>
      </c>
      <c r="G75" s="83">
        <v>52.4</v>
      </c>
      <c r="H75" s="167" t="s">
        <v>10</v>
      </c>
      <c r="I75" s="82">
        <v>38470</v>
      </c>
    </row>
    <row r="76" spans="1:9" ht="15" customHeight="1" x14ac:dyDescent="0.25">
      <c r="A76" s="78">
        <v>64</v>
      </c>
      <c r="B76" s="77" t="s">
        <v>228</v>
      </c>
      <c r="C76" s="84">
        <v>9</v>
      </c>
      <c r="D76" s="85">
        <v>9</v>
      </c>
      <c r="E76" s="85">
        <v>18</v>
      </c>
      <c r="F76" s="85">
        <v>14</v>
      </c>
      <c r="G76" s="86">
        <v>28.6</v>
      </c>
      <c r="H76" s="167" t="s">
        <v>10</v>
      </c>
      <c r="I76" s="85">
        <v>31820</v>
      </c>
    </row>
    <row r="77" spans="1:9" ht="15" customHeight="1" x14ac:dyDescent="0.25">
      <c r="A77" s="78">
        <v>65</v>
      </c>
      <c r="B77" s="77" t="s">
        <v>100</v>
      </c>
      <c r="C77" s="84" t="s">
        <v>9</v>
      </c>
      <c r="D77" s="85" t="s">
        <v>9</v>
      </c>
      <c r="E77" s="85" t="s">
        <v>9</v>
      </c>
      <c r="F77" s="85" t="s">
        <v>9</v>
      </c>
      <c r="G77" s="86" t="s">
        <v>24</v>
      </c>
      <c r="H77" s="85" t="s">
        <v>9</v>
      </c>
      <c r="I77" s="85" t="s">
        <v>9</v>
      </c>
    </row>
    <row r="78" spans="1:9" ht="25.15" customHeight="1" x14ac:dyDescent="0.25">
      <c r="A78" s="78">
        <v>66</v>
      </c>
      <c r="B78" s="77" t="s">
        <v>101</v>
      </c>
      <c r="C78" s="84">
        <v>12</v>
      </c>
      <c r="D78" s="85">
        <v>2</v>
      </c>
      <c r="E78" s="85">
        <v>14</v>
      </c>
      <c r="F78" s="85">
        <v>7</v>
      </c>
      <c r="G78" s="86">
        <v>100</v>
      </c>
      <c r="H78" s="85">
        <v>7</v>
      </c>
      <c r="I78" s="85">
        <v>6651</v>
      </c>
    </row>
    <row r="79" spans="1:9" ht="15" customHeight="1" x14ac:dyDescent="0.25">
      <c r="A79" s="74" t="s">
        <v>229</v>
      </c>
      <c r="B79" s="75" t="s">
        <v>103</v>
      </c>
      <c r="C79" s="81">
        <v>36</v>
      </c>
      <c r="D79" s="82">
        <v>5</v>
      </c>
      <c r="E79" s="82">
        <v>41</v>
      </c>
      <c r="F79" s="82">
        <v>65</v>
      </c>
      <c r="G79" s="83">
        <v>-36.9</v>
      </c>
      <c r="H79" s="82">
        <v>75</v>
      </c>
      <c r="I79" s="82">
        <v>157709</v>
      </c>
    </row>
    <row r="80" spans="1:9" ht="15" customHeight="1" x14ac:dyDescent="0.25">
      <c r="A80" s="78">
        <v>68</v>
      </c>
      <c r="B80" s="77" t="s">
        <v>103</v>
      </c>
      <c r="C80" s="84">
        <v>36</v>
      </c>
      <c r="D80" s="85">
        <v>5</v>
      </c>
      <c r="E80" s="85">
        <v>41</v>
      </c>
      <c r="F80" s="85">
        <v>65</v>
      </c>
      <c r="G80" s="86">
        <v>-36.9</v>
      </c>
      <c r="H80" s="85">
        <v>75</v>
      </c>
      <c r="I80" s="85">
        <v>157709</v>
      </c>
    </row>
    <row r="81" spans="1:9" s="53" customFormat="1" x14ac:dyDescent="0.25">
      <c r="A81" s="242" t="s">
        <v>369</v>
      </c>
      <c r="B81" s="242"/>
      <c r="C81" s="242"/>
      <c r="D81" s="242"/>
      <c r="E81" s="242"/>
      <c r="F81" s="242"/>
      <c r="G81" s="242"/>
      <c r="H81" s="242"/>
      <c r="I81" s="242"/>
    </row>
    <row r="82" spans="1:9" s="53" customFormat="1" ht="9.9499999999999993" customHeight="1" x14ac:dyDescent="0.25">
      <c r="A82" s="135"/>
      <c r="B82" s="135"/>
      <c r="C82" s="135"/>
      <c r="D82" s="135"/>
      <c r="E82" s="135"/>
      <c r="F82" s="135"/>
      <c r="G82" s="135"/>
      <c r="H82" s="135"/>
      <c r="I82" s="135"/>
    </row>
    <row r="83" spans="1:9" ht="18" customHeight="1" x14ac:dyDescent="0.25">
      <c r="A83" s="258" t="s">
        <v>186</v>
      </c>
      <c r="B83" s="259"/>
      <c r="C83" s="249" t="s">
        <v>36</v>
      </c>
      <c r="D83" s="249"/>
      <c r="E83" s="249"/>
      <c r="F83" s="264" t="s">
        <v>65</v>
      </c>
      <c r="G83" s="264" t="s">
        <v>69</v>
      </c>
      <c r="H83" s="249" t="s">
        <v>275</v>
      </c>
      <c r="I83" s="266" t="s">
        <v>185</v>
      </c>
    </row>
    <row r="84" spans="1:9" ht="40.5" x14ac:dyDescent="0.25">
      <c r="A84" s="260"/>
      <c r="B84" s="261"/>
      <c r="C84" s="32" t="s">
        <v>31</v>
      </c>
      <c r="D84" s="32" t="s">
        <v>68</v>
      </c>
      <c r="E84" s="32" t="s">
        <v>253</v>
      </c>
      <c r="F84" s="265"/>
      <c r="G84" s="265"/>
      <c r="H84" s="249"/>
      <c r="I84" s="267"/>
    </row>
    <row r="85" spans="1:9" ht="18" customHeight="1" x14ac:dyDescent="0.25">
      <c r="A85" s="262"/>
      <c r="B85" s="263"/>
      <c r="C85" s="268" t="s">
        <v>38</v>
      </c>
      <c r="D85" s="268"/>
      <c r="E85" s="268"/>
      <c r="F85" s="268"/>
      <c r="G85" s="31" t="s">
        <v>39</v>
      </c>
      <c r="H85" s="31" t="s">
        <v>38</v>
      </c>
      <c r="I85" s="28" t="s">
        <v>40</v>
      </c>
    </row>
    <row r="86" spans="1:9" ht="9.9499999999999993" customHeight="1" x14ac:dyDescent="0.25">
      <c r="A86" s="80"/>
      <c r="B86" s="80"/>
      <c r="C86" s="88"/>
      <c r="D86" s="69"/>
      <c r="E86" s="69"/>
      <c r="F86" s="69"/>
      <c r="G86" s="89"/>
      <c r="H86" s="69"/>
      <c r="I86" s="69"/>
    </row>
    <row r="87" spans="1:9" ht="25.15" customHeight="1" x14ac:dyDescent="0.25">
      <c r="A87" s="74" t="s">
        <v>230</v>
      </c>
      <c r="B87" s="75" t="s">
        <v>142</v>
      </c>
      <c r="C87" s="81">
        <v>85</v>
      </c>
      <c r="D87" s="82">
        <v>38</v>
      </c>
      <c r="E87" s="82">
        <v>123</v>
      </c>
      <c r="F87" s="82">
        <v>101</v>
      </c>
      <c r="G87" s="83">
        <v>21.8</v>
      </c>
      <c r="H87" s="82">
        <v>375</v>
      </c>
      <c r="I87" s="82">
        <v>423655</v>
      </c>
    </row>
    <row r="88" spans="1:9" ht="15" customHeight="1" x14ac:dyDescent="0.25">
      <c r="A88" s="78">
        <v>69</v>
      </c>
      <c r="B88" s="77" t="s">
        <v>104</v>
      </c>
      <c r="C88" s="84">
        <v>3</v>
      </c>
      <c r="D88" s="85">
        <v>2</v>
      </c>
      <c r="E88" s="85">
        <v>5</v>
      </c>
      <c r="F88" s="85">
        <v>2</v>
      </c>
      <c r="G88" s="86">
        <v>150</v>
      </c>
      <c r="H88" s="85">
        <v>29</v>
      </c>
      <c r="I88" s="85">
        <v>3627</v>
      </c>
    </row>
    <row r="89" spans="1:9" ht="25.15" customHeight="1" x14ac:dyDescent="0.25">
      <c r="A89" s="78">
        <v>70</v>
      </c>
      <c r="B89" s="77" t="s">
        <v>231</v>
      </c>
      <c r="C89" s="84">
        <v>42</v>
      </c>
      <c r="D89" s="85">
        <v>26</v>
      </c>
      <c r="E89" s="85">
        <v>68</v>
      </c>
      <c r="F89" s="85">
        <v>50</v>
      </c>
      <c r="G89" s="86">
        <v>36</v>
      </c>
      <c r="H89" s="85">
        <v>67</v>
      </c>
      <c r="I89" s="85">
        <v>343791</v>
      </c>
    </row>
    <row r="90" spans="1:9" ht="25.15" customHeight="1" x14ac:dyDescent="0.25">
      <c r="A90" s="78">
        <v>71</v>
      </c>
      <c r="B90" s="77" t="s">
        <v>112</v>
      </c>
      <c r="C90" s="84">
        <v>9</v>
      </c>
      <c r="D90" s="85">
        <v>1</v>
      </c>
      <c r="E90" s="85">
        <v>10</v>
      </c>
      <c r="F90" s="85">
        <v>7</v>
      </c>
      <c r="G90" s="86">
        <v>42.9</v>
      </c>
      <c r="H90" s="85">
        <v>168</v>
      </c>
      <c r="I90" s="85">
        <v>9683</v>
      </c>
    </row>
    <row r="91" spans="1:9" ht="15" customHeight="1" x14ac:dyDescent="0.25">
      <c r="A91" s="78">
        <v>72</v>
      </c>
      <c r="B91" s="77" t="s">
        <v>110</v>
      </c>
      <c r="C91" s="84">
        <v>2</v>
      </c>
      <c r="D91" s="85">
        <v>1</v>
      </c>
      <c r="E91" s="85">
        <v>3</v>
      </c>
      <c r="F91" s="85">
        <v>1</v>
      </c>
      <c r="G91" s="86">
        <v>200</v>
      </c>
      <c r="H91" s="85">
        <v>6</v>
      </c>
      <c r="I91" s="85">
        <v>10860</v>
      </c>
    </row>
    <row r="92" spans="1:9" ht="15" customHeight="1" x14ac:dyDescent="0.25">
      <c r="A92" s="78">
        <v>73</v>
      </c>
      <c r="B92" s="77" t="s">
        <v>105</v>
      </c>
      <c r="C92" s="84">
        <v>21</v>
      </c>
      <c r="D92" s="85">
        <v>6</v>
      </c>
      <c r="E92" s="85">
        <v>27</v>
      </c>
      <c r="F92" s="85">
        <v>27</v>
      </c>
      <c r="G92" s="86" t="s">
        <v>9</v>
      </c>
      <c r="H92" s="85">
        <v>97</v>
      </c>
      <c r="I92" s="85">
        <v>53963</v>
      </c>
    </row>
    <row r="93" spans="1:9" ht="25.15" customHeight="1" x14ac:dyDescent="0.25">
      <c r="A93" s="78">
        <v>74</v>
      </c>
      <c r="B93" s="77" t="s">
        <v>152</v>
      </c>
      <c r="C93" s="84">
        <v>8</v>
      </c>
      <c r="D93" s="85">
        <v>2</v>
      </c>
      <c r="E93" s="85">
        <v>10</v>
      </c>
      <c r="F93" s="85">
        <v>14</v>
      </c>
      <c r="G93" s="86">
        <v>-28.6</v>
      </c>
      <c r="H93" s="85">
        <v>8</v>
      </c>
      <c r="I93" s="85">
        <v>1731</v>
      </c>
    </row>
    <row r="94" spans="1:9" ht="15" customHeight="1" x14ac:dyDescent="0.25">
      <c r="A94" s="78">
        <v>75</v>
      </c>
      <c r="B94" s="77" t="s">
        <v>232</v>
      </c>
      <c r="C94" s="84" t="s">
        <v>9</v>
      </c>
      <c r="D94" s="85" t="s">
        <v>9</v>
      </c>
      <c r="E94" s="85" t="s">
        <v>9</v>
      </c>
      <c r="F94" s="85" t="s">
        <v>9</v>
      </c>
      <c r="G94" s="86" t="s">
        <v>24</v>
      </c>
      <c r="H94" s="85" t="s">
        <v>9</v>
      </c>
      <c r="I94" s="85" t="s">
        <v>9</v>
      </c>
    </row>
    <row r="95" spans="1:9" ht="15" customHeight="1" x14ac:dyDescent="0.25">
      <c r="A95" s="74" t="s">
        <v>233</v>
      </c>
      <c r="B95" s="75" t="s">
        <v>106</v>
      </c>
      <c r="C95" s="81">
        <v>62</v>
      </c>
      <c r="D95" s="82">
        <v>23</v>
      </c>
      <c r="E95" s="82">
        <v>85</v>
      </c>
      <c r="F95" s="82">
        <v>68</v>
      </c>
      <c r="G95" s="83">
        <v>25</v>
      </c>
      <c r="H95" s="82">
        <v>968</v>
      </c>
      <c r="I95" s="82">
        <v>23336</v>
      </c>
    </row>
    <row r="96" spans="1:9" ht="15" customHeight="1" x14ac:dyDescent="0.25">
      <c r="A96" s="78">
        <v>77</v>
      </c>
      <c r="B96" s="77" t="s">
        <v>109</v>
      </c>
      <c r="C96" s="84">
        <v>1</v>
      </c>
      <c r="D96" s="85">
        <v>2</v>
      </c>
      <c r="E96" s="85">
        <v>3</v>
      </c>
      <c r="F96" s="85">
        <v>4</v>
      </c>
      <c r="G96" s="86">
        <v>-25</v>
      </c>
      <c r="H96" s="167" t="s">
        <v>10</v>
      </c>
      <c r="I96" s="85">
        <v>391</v>
      </c>
    </row>
    <row r="97" spans="1:9" ht="15" customHeight="1" x14ac:dyDescent="0.25">
      <c r="A97" s="78">
        <v>78</v>
      </c>
      <c r="B97" s="77" t="s">
        <v>107</v>
      </c>
      <c r="C97" s="84">
        <v>17</v>
      </c>
      <c r="D97" s="85">
        <v>4</v>
      </c>
      <c r="E97" s="85">
        <v>21</v>
      </c>
      <c r="F97" s="85">
        <v>14</v>
      </c>
      <c r="G97" s="86">
        <v>50</v>
      </c>
      <c r="H97" s="85">
        <v>831</v>
      </c>
      <c r="I97" s="85">
        <v>11923</v>
      </c>
    </row>
    <row r="98" spans="1:9" ht="25.15" customHeight="1" x14ac:dyDescent="0.25">
      <c r="A98" s="78">
        <v>79</v>
      </c>
      <c r="B98" s="77" t="s">
        <v>108</v>
      </c>
      <c r="C98" s="84">
        <v>4</v>
      </c>
      <c r="D98" s="85">
        <v>2</v>
      </c>
      <c r="E98" s="85">
        <v>6</v>
      </c>
      <c r="F98" s="85">
        <v>8</v>
      </c>
      <c r="G98" s="86">
        <v>-25</v>
      </c>
      <c r="H98" s="167" t="s">
        <v>10</v>
      </c>
      <c r="I98" s="85">
        <v>1525</v>
      </c>
    </row>
    <row r="99" spans="1:9" ht="15" customHeight="1" x14ac:dyDescent="0.25">
      <c r="A99" s="78">
        <v>80</v>
      </c>
      <c r="B99" s="77" t="s">
        <v>113</v>
      </c>
      <c r="C99" s="84">
        <v>5</v>
      </c>
      <c r="D99" s="85">
        <v>4</v>
      </c>
      <c r="E99" s="85">
        <v>9</v>
      </c>
      <c r="F99" s="85">
        <v>2</v>
      </c>
      <c r="G99" s="86">
        <v>350</v>
      </c>
      <c r="H99" s="85">
        <v>21</v>
      </c>
      <c r="I99" s="85">
        <v>1178</v>
      </c>
    </row>
    <row r="100" spans="1:9" ht="15" customHeight="1" x14ac:dyDescent="0.25">
      <c r="A100" s="78">
        <v>81</v>
      </c>
      <c r="B100" s="77" t="s">
        <v>143</v>
      </c>
      <c r="C100" s="84">
        <v>27</v>
      </c>
      <c r="D100" s="85">
        <v>6</v>
      </c>
      <c r="E100" s="85">
        <v>33</v>
      </c>
      <c r="F100" s="85">
        <v>34</v>
      </c>
      <c r="G100" s="86">
        <v>-2.9</v>
      </c>
      <c r="H100" s="85">
        <v>100</v>
      </c>
      <c r="I100" s="85">
        <v>5780</v>
      </c>
    </row>
    <row r="101" spans="1:9" ht="39.75" customHeight="1" x14ac:dyDescent="0.25">
      <c r="A101" s="78">
        <v>82</v>
      </c>
      <c r="B101" s="77" t="s">
        <v>129</v>
      </c>
      <c r="C101" s="84">
        <v>8</v>
      </c>
      <c r="D101" s="85">
        <v>5</v>
      </c>
      <c r="E101" s="85">
        <v>13</v>
      </c>
      <c r="F101" s="85">
        <v>6</v>
      </c>
      <c r="G101" s="86">
        <v>116.7</v>
      </c>
      <c r="H101" s="85">
        <v>8</v>
      </c>
      <c r="I101" s="85">
        <v>2538</v>
      </c>
    </row>
    <row r="102" spans="1:9" ht="25.15" customHeight="1" x14ac:dyDescent="0.25">
      <c r="A102" s="74" t="s">
        <v>155</v>
      </c>
      <c r="B102" s="75" t="s">
        <v>114</v>
      </c>
      <c r="C102" s="81" t="s">
        <v>9</v>
      </c>
      <c r="D102" s="82" t="s">
        <v>9</v>
      </c>
      <c r="E102" s="82" t="s">
        <v>9</v>
      </c>
      <c r="F102" s="82" t="s">
        <v>9</v>
      </c>
      <c r="G102" s="83" t="s">
        <v>24</v>
      </c>
      <c r="H102" s="82" t="s">
        <v>9</v>
      </c>
      <c r="I102" s="82" t="s">
        <v>9</v>
      </c>
    </row>
    <row r="103" spans="1:9" ht="15" customHeight="1" x14ac:dyDescent="0.25">
      <c r="A103" s="74" t="s">
        <v>234</v>
      </c>
      <c r="B103" s="75" t="s">
        <v>115</v>
      </c>
      <c r="C103" s="81">
        <v>18</v>
      </c>
      <c r="D103" s="82">
        <v>4</v>
      </c>
      <c r="E103" s="82">
        <v>22</v>
      </c>
      <c r="F103" s="82">
        <v>20</v>
      </c>
      <c r="G103" s="83">
        <v>10</v>
      </c>
      <c r="H103" s="82">
        <v>40</v>
      </c>
      <c r="I103" s="82">
        <v>5324</v>
      </c>
    </row>
    <row r="104" spans="1:9" ht="15" customHeight="1" x14ac:dyDescent="0.25">
      <c r="A104" s="78">
        <v>85</v>
      </c>
      <c r="B104" s="77" t="s">
        <v>115</v>
      </c>
      <c r="C104" s="84">
        <v>18</v>
      </c>
      <c r="D104" s="85">
        <v>4</v>
      </c>
      <c r="E104" s="85">
        <v>22</v>
      </c>
      <c r="F104" s="85">
        <v>20</v>
      </c>
      <c r="G104" s="86">
        <v>10</v>
      </c>
      <c r="H104" s="85">
        <v>40</v>
      </c>
      <c r="I104" s="85">
        <v>5324</v>
      </c>
    </row>
    <row r="105" spans="1:9" ht="15" customHeight="1" x14ac:dyDescent="0.25">
      <c r="A105" s="74" t="s">
        <v>235</v>
      </c>
      <c r="B105" s="75" t="s">
        <v>236</v>
      </c>
      <c r="C105" s="81">
        <v>20</v>
      </c>
      <c r="D105" s="82">
        <v>3</v>
      </c>
      <c r="E105" s="82">
        <v>23</v>
      </c>
      <c r="F105" s="82">
        <v>19</v>
      </c>
      <c r="G105" s="83">
        <v>21.1</v>
      </c>
      <c r="H105" s="82">
        <v>232</v>
      </c>
      <c r="I105" s="82">
        <v>18839</v>
      </c>
    </row>
    <row r="106" spans="1:9" ht="15" customHeight="1" x14ac:dyDescent="0.25">
      <c r="A106" s="78">
        <v>86</v>
      </c>
      <c r="B106" s="77" t="s">
        <v>116</v>
      </c>
      <c r="C106" s="84">
        <v>8</v>
      </c>
      <c r="D106" s="85" t="s">
        <v>9</v>
      </c>
      <c r="E106" s="85">
        <v>8</v>
      </c>
      <c r="F106" s="85">
        <v>13</v>
      </c>
      <c r="G106" s="86">
        <v>-38.5</v>
      </c>
      <c r="H106" s="85">
        <v>82</v>
      </c>
      <c r="I106" s="85">
        <v>13471</v>
      </c>
    </row>
    <row r="107" spans="1:9" ht="15" customHeight="1" x14ac:dyDescent="0.25">
      <c r="A107" s="78">
        <v>87</v>
      </c>
      <c r="B107" s="77" t="s">
        <v>117</v>
      </c>
      <c r="C107" s="84">
        <v>2</v>
      </c>
      <c r="D107" s="85" t="s">
        <v>9</v>
      </c>
      <c r="E107" s="85">
        <v>2</v>
      </c>
      <c r="F107" s="85" t="s">
        <v>9</v>
      </c>
      <c r="G107" s="86" t="s">
        <v>24</v>
      </c>
      <c r="H107" s="167" t="s">
        <v>10</v>
      </c>
      <c r="I107" s="167" t="s">
        <v>10</v>
      </c>
    </row>
    <row r="108" spans="1:9" ht="15" customHeight="1" x14ac:dyDescent="0.25">
      <c r="A108" s="78">
        <v>88</v>
      </c>
      <c r="B108" s="77" t="s">
        <v>118</v>
      </c>
      <c r="C108" s="84">
        <v>10</v>
      </c>
      <c r="D108" s="85">
        <v>3</v>
      </c>
      <c r="E108" s="85">
        <v>13</v>
      </c>
      <c r="F108" s="85">
        <v>6</v>
      </c>
      <c r="G108" s="86">
        <v>116.7</v>
      </c>
      <c r="H108" s="167" t="s">
        <v>10</v>
      </c>
      <c r="I108" s="167" t="s">
        <v>10</v>
      </c>
    </row>
    <row r="109" spans="1:9" ht="15" customHeight="1" x14ac:dyDescent="0.25">
      <c r="A109" s="74" t="s">
        <v>237</v>
      </c>
      <c r="B109" s="75" t="s">
        <v>119</v>
      </c>
      <c r="C109" s="81">
        <v>20</v>
      </c>
      <c r="D109" s="82">
        <v>3</v>
      </c>
      <c r="E109" s="82">
        <v>23</v>
      </c>
      <c r="F109" s="82">
        <v>20</v>
      </c>
      <c r="G109" s="83">
        <v>15</v>
      </c>
      <c r="H109" s="82">
        <v>272</v>
      </c>
      <c r="I109" s="82">
        <v>10058</v>
      </c>
    </row>
    <row r="110" spans="1:9" ht="25.15" customHeight="1" x14ac:dyDescent="0.25">
      <c r="A110" s="78">
        <v>90</v>
      </c>
      <c r="B110" s="77" t="s">
        <v>404</v>
      </c>
      <c r="C110" s="84">
        <v>7</v>
      </c>
      <c r="D110" s="85">
        <v>1</v>
      </c>
      <c r="E110" s="85">
        <v>8</v>
      </c>
      <c r="F110" s="85">
        <v>9</v>
      </c>
      <c r="G110" s="86">
        <v>-11.1</v>
      </c>
      <c r="H110" s="167" t="s">
        <v>10</v>
      </c>
      <c r="I110" s="85">
        <v>600</v>
      </c>
    </row>
    <row r="111" spans="1:9" ht="25.15" customHeight="1" x14ac:dyDescent="0.25">
      <c r="A111" s="78">
        <v>91</v>
      </c>
      <c r="B111" s="77" t="s">
        <v>120</v>
      </c>
      <c r="C111" s="84">
        <v>1</v>
      </c>
      <c r="D111" s="85" t="s">
        <v>9</v>
      </c>
      <c r="E111" s="85">
        <v>1</v>
      </c>
      <c r="F111" s="85" t="s">
        <v>9</v>
      </c>
      <c r="G111" s="86" t="s">
        <v>24</v>
      </c>
      <c r="H111" s="167" t="s">
        <v>10</v>
      </c>
      <c r="I111" s="167" t="s">
        <v>10</v>
      </c>
    </row>
    <row r="112" spans="1:9" ht="15" customHeight="1" x14ac:dyDescent="0.25">
      <c r="A112" s="78">
        <v>92</v>
      </c>
      <c r="B112" s="77" t="s">
        <v>121</v>
      </c>
      <c r="C112" s="84">
        <v>1</v>
      </c>
      <c r="D112" s="85">
        <v>1</v>
      </c>
      <c r="E112" s="85">
        <v>2</v>
      </c>
      <c r="F112" s="85">
        <v>1</v>
      </c>
      <c r="G112" s="86">
        <v>100</v>
      </c>
      <c r="H112" s="167" t="s">
        <v>10</v>
      </c>
      <c r="I112" s="167" t="s">
        <v>10</v>
      </c>
    </row>
    <row r="113" spans="1:9" ht="25.15" customHeight="1" x14ac:dyDescent="0.25">
      <c r="A113" s="78">
        <v>93</v>
      </c>
      <c r="B113" s="77" t="s">
        <v>153</v>
      </c>
      <c r="C113" s="84">
        <v>11</v>
      </c>
      <c r="D113" s="85">
        <v>1</v>
      </c>
      <c r="E113" s="85">
        <v>12</v>
      </c>
      <c r="F113" s="85">
        <v>10</v>
      </c>
      <c r="G113" s="86">
        <v>20</v>
      </c>
      <c r="H113" s="85">
        <v>178</v>
      </c>
      <c r="I113" s="85">
        <v>7953</v>
      </c>
    </row>
    <row r="114" spans="1:9" ht="15" customHeight="1" x14ac:dyDescent="0.25">
      <c r="A114" s="74" t="s">
        <v>238</v>
      </c>
      <c r="B114" s="75" t="s">
        <v>122</v>
      </c>
      <c r="C114" s="81">
        <v>21</v>
      </c>
      <c r="D114" s="82">
        <v>7</v>
      </c>
      <c r="E114" s="82">
        <v>28</v>
      </c>
      <c r="F114" s="82">
        <v>29</v>
      </c>
      <c r="G114" s="83">
        <v>-3.4</v>
      </c>
      <c r="H114" s="82">
        <v>29</v>
      </c>
      <c r="I114" s="82">
        <v>4119</v>
      </c>
    </row>
    <row r="115" spans="1:9" ht="25.15" customHeight="1" x14ac:dyDescent="0.25">
      <c r="A115" s="78">
        <v>94</v>
      </c>
      <c r="B115" s="77" t="s">
        <v>144</v>
      </c>
      <c r="C115" s="84">
        <v>3</v>
      </c>
      <c r="D115" s="85" t="s">
        <v>9</v>
      </c>
      <c r="E115" s="85">
        <v>3</v>
      </c>
      <c r="F115" s="85">
        <v>4</v>
      </c>
      <c r="G115" s="86">
        <v>-25</v>
      </c>
      <c r="H115" s="167" t="s">
        <v>10</v>
      </c>
      <c r="I115" s="85">
        <v>283</v>
      </c>
    </row>
    <row r="116" spans="1:9" ht="25.15" customHeight="1" x14ac:dyDescent="0.25">
      <c r="A116" s="78">
        <v>95</v>
      </c>
      <c r="B116" s="77" t="s">
        <v>123</v>
      </c>
      <c r="C116" s="84" t="s">
        <v>9</v>
      </c>
      <c r="D116" s="85" t="s">
        <v>9</v>
      </c>
      <c r="E116" s="85" t="s">
        <v>9</v>
      </c>
      <c r="F116" s="85">
        <v>3</v>
      </c>
      <c r="G116" s="86">
        <v>-100</v>
      </c>
      <c r="H116" s="85" t="s">
        <v>9</v>
      </c>
      <c r="I116" s="85" t="s">
        <v>9</v>
      </c>
    </row>
    <row r="117" spans="1:9" ht="25.15" customHeight="1" x14ac:dyDescent="0.25">
      <c r="A117" s="90">
        <v>96</v>
      </c>
      <c r="B117" s="91" t="s">
        <v>132</v>
      </c>
      <c r="C117" s="92">
        <v>18</v>
      </c>
      <c r="D117" s="93">
        <v>7</v>
      </c>
      <c r="E117" s="93">
        <v>25</v>
      </c>
      <c r="F117" s="93">
        <v>22</v>
      </c>
      <c r="G117" s="94">
        <v>13.6</v>
      </c>
      <c r="H117" s="200" t="s">
        <v>10</v>
      </c>
      <c r="I117" s="93">
        <v>3837</v>
      </c>
    </row>
    <row r="118" spans="1:9" ht="11.85" customHeight="1" x14ac:dyDescent="0.25"/>
    <row r="119" spans="1:9" ht="13.5" customHeight="1" x14ac:dyDescent="0.25">
      <c r="A119" s="100" t="s">
        <v>298</v>
      </c>
      <c r="B119" s="100"/>
      <c r="C119" s="100"/>
      <c r="D119" s="100"/>
      <c r="E119" s="100"/>
      <c r="F119" s="100"/>
      <c r="G119" s="100"/>
      <c r="H119" s="100"/>
      <c r="I119" s="100"/>
    </row>
  </sheetData>
  <mergeCells count="24">
    <mergeCell ref="A40:I40"/>
    <mergeCell ref="A42:B44"/>
    <mergeCell ref="C44:F44"/>
    <mergeCell ref="A81:I81"/>
    <mergeCell ref="A83:B85"/>
    <mergeCell ref="C83:E83"/>
    <mergeCell ref="I83:I84"/>
    <mergeCell ref="G42:G43"/>
    <mergeCell ref="H42:H43"/>
    <mergeCell ref="I42:I43"/>
    <mergeCell ref="C85:F85"/>
    <mergeCell ref="C42:E42"/>
    <mergeCell ref="F42:F43"/>
    <mergeCell ref="F83:F84"/>
    <mergeCell ref="G83:G84"/>
    <mergeCell ref="H83:H84"/>
    <mergeCell ref="A1:I1"/>
    <mergeCell ref="A3:B5"/>
    <mergeCell ref="C3:E3"/>
    <mergeCell ref="F3:F4"/>
    <mergeCell ref="G3:G4"/>
    <mergeCell ref="H3:H4"/>
    <mergeCell ref="I3:I4"/>
    <mergeCell ref="C5:F5"/>
  </mergeCells>
  <conditionalFormatting sqref="A6:I39">
    <cfRule type="expression" priority="1">
      <formula>MOD(ROW(),2)=0</formula>
    </cfRule>
    <cfRule type="expression" dxfId="10" priority="2">
      <formula>MOD(ROW(),2)=1</formula>
    </cfRule>
  </conditionalFormatting>
  <conditionalFormatting sqref="A45:I80">
    <cfRule type="expression" dxfId="9" priority="3">
      <formula>MOD(ROW(),2)=0</formula>
    </cfRule>
    <cfRule type="expression" priority="4">
      <formula>MOD(ROW(),2)=1</formula>
    </cfRule>
  </conditionalFormatting>
  <conditionalFormatting sqref="A86:I117">
    <cfRule type="expression" dxfId="8" priority="14">
      <formula>MOD(ROW(),2)=1</formula>
    </cfRule>
    <cfRule type="expression" priority="15">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rowBreaks count="2" manualBreakCount="2">
    <brk id="3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45" workbookViewId="0">
      <selection sqref="A1:H1"/>
    </sheetView>
  </sheetViews>
  <sheetFormatPr baseColWidth="10" defaultColWidth="11.42578125" defaultRowHeight="13.5" x14ac:dyDescent="0.25"/>
  <cols>
    <col min="1" max="1" width="32.85546875" style="38" customWidth="1"/>
    <col min="2" max="8" width="8.42578125" style="38" customWidth="1"/>
    <col min="9" max="16384" width="11.42578125" style="38"/>
  </cols>
  <sheetData>
    <row r="1" spans="1:8" s="53" customFormat="1" ht="14.45" customHeight="1" x14ac:dyDescent="0.25">
      <c r="A1" s="241" t="s">
        <v>370</v>
      </c>
      <c r="B1" s="241"/>
      <c r="C1" s="241"/>
      <c r="D1" s="241"/>
      <c r="E1" s="241"/>
      <c r="F1" s="241"/>
      <c r="G1" s="242"/>
      <c r="H1" s="242"/>
    </row>
    <row r="2" spans="1:8" s="53" customFormat="1" ht="9.9499999999999993" customHeight="1" x14ac:dyDescent="0.25">
      <c r="A2" s="135"/>
      <c r="B2" s="135"/>
      <c r="C2" s="135"/>
      <c r="D2" s="135"/>
      <c r="E2" s="135"/>
      <c r="F2" s="135"/>
      <c r="G2" s="135"/>
      <c r="H2" s="135"/>
    </row>
    <row r="3" spans="1:8" ht="18" customHeight="1" x14ac:dyDescent="0.25">
      <c r="A3" s="259" t="s">
        <v>146</v>
      </c>
      <c r="B3" s="249" t="s">
        <v>36</v>
      </c>
      <c r="C3" s="249"/>
      <c r="D3" s="249"/>
      <c r="E3" s="264" t="s">
        <v>65</v>
      </c>
      <c r="F3" s="264" t="s">
        <v>69</v>
      </c>
      <c r="G3" s="249" t="s">
        <v>275</v>
      </c>
      <c r="H3" s="266" t="s">
        <v>185</v>
      </c>
    </row>
    <row r="4" spans="1:8" ht="40.5" x14ac:dyDescent="0.25">
      <c r="A4" s="261"/>
      <c r="B4" s="62" t="s">
        <v>31</v>
      </c>
      <c r="C4" s="62" t="s">
        <v>68</v>
      </c>
      <c r="D4" s="62" t="s">
        <v>253</v>
      </c>
      <c r="E4" s="265"/>
      <c r="F4" s="265"/>
      <c r="G4" s="249"/>
      <c r="H4" s="267"/>
    </row>
    <row r="5" spans="1:8" ht="18" customHeight="1" x14ac:dyDescent="0.25">
      <c r="A5" s="263"/>
      <c r="B5" s="268" t="s">
        <v>38</v>
      </c>
      <c r="C5" s="268"/>
      <c r="D5" s="268"/>
      <c r="E5" s="268"/>
      <c r="F5" s="61" t="s">
        <v>39</v>
      </c>
      <c r="G5" s="61" t="s">
        <v>38</v>
      </c>
      <c r="H5" s="28" t="s">
        <v>40</v>
      </c>
    </row>
    <row r="6" spans="1:8" ht="9.9499999999999993" customHeight="1" x14ac:dyDescent="0.25">
      <c r="A6" s="45" t="s">
        <v>35</v>
      </c>
      <c r="B6" s="48"/>
      <c r="C6" s="49"/>
      <c r="D6" s="49"/>
      <c r="E6" s="49"/>
      <c r="F6" s="50"/>
      <c r="G6" s="49"/>
      <c r="H6" s="49"/>
    </row>
    <row r="7" spans="1:8" ht="22.7" customHeight="1" x14ac:dyDescent="0.25">
      <c r="A7" s="95" t="s">
        <v>250</v>
      </c>
      <c r="B7" s="81">
        <v>669</v>
      </c>
      <c r="C7" s="82">
        <v>200</v>
      </c>
      <c r="D7" s="82">
        <v>869</v>
      </c>
      <c r="E7" s="82">
        <v>849</v>
      </c>
      <c r="F7" s="83">
        <v>2.4</v>
      </c>
      <c r="G7" s="82">
        <v>5267</v>
      </c>
      <c r="H7" s="82">
        <v>1398957</v>
      </c>
    </row>
    <row r="8" spans="1:8" ht="17.25" customHeight="1" x14ac:dyDescent="0.25">
      <c r="A8" s="98" t="s">
        <v>161</v>
      </c>
      <c r="B8" s="84"/>
      <c r="C8" s="85"/>
      <c r="D8" s="85"/>
      <c r="E8" s="85"/>
      <c r="F8" s="86"/>
      <c r="G8" s="85"/>
      <c r="H8" s="85"/>
    </row>
    <row r="9" spans="1:8" ht="22.7" customHeight="1" x14ac:dyDescent="0.25">
      <c r="A9" s="99" t="s">
        <v>336</v>
      </c>
      <c r="B9" s="84">
        <v>39</v>
      </c>
      <c r="C9" s="85">
        <v>14</v>
      </c>
      <c r="D9" s="85">
        <v>53</v>
      </c>
      <c r="E9" s="85">
        <v>28</v>
      </c>
      <c r="F9" s="86">
        <v>89.3</v>
      </c>
      <c r="G9" s="85">
        <v>271</v>
      </c>
      <c r="H9" s="85">
        <v>60809</v>
      </c>
    </row>
    <row r="10" spans="1:8" ht="22.7" customHeight="1" x14ac:dyDescent="0.25">
      <c r="A10" s="99" t="s">
        <v>249</v>
      </c>
      <c r="B10" s="84">
        <v>630</v>
      </c>
      <c r="C10" s="85">
        <v>186</v>
      </c>
      <c r="D10" s="85">
        <v>816</v>
      </c>
      <c r="E10" s="85">
        <v>821</v>
      </c>
      <c r="F10" s="86">
        <v>-0.6</v>
      </c>
      <c r="G10" s="85">
        <v>4996</v>
      </c>
      <c r="H10" s="85">
        <v>1338148</v>
      </c>
    </row>
    <row r="11" spans="1:8" ht="22.7" customHeight="1" x14ac:dyDescent="0.25">
      <c r="A11" s="96" t="s">
        <v>49</v>
      </c>
      <c r="B11" s="84">
        <v>208</v>
      </c>
      <c r="C11" s="85">
        <v>64</v>
      </c>
      <c r="D11" s="85">
        <v>272</v>
      </c>
      <c r="E11" s="85">
        <v>254</v>
      </c>
      <c r="F11" s="86">
        <v>7.1</v>
      </c>
      <c r="G11" s="85">
        <v>2373</v>
      </c>
      <c r="H11" s="85">
        <v>454242</v>
      </c>
    </row>
    <row r="12" spans="1:8" ht="22.7" customHeight="1" x14ac:dyDescent="0.25">
      <c r="A12" s="96" t="s">
        <v>50</v>
      </c>
      <c r="B12" s="84">
        <v>81</v>
      </c>
      <c r="C12" s="85">
        <v>19</v>
      </c>
      <c r="D12" s="85">
        <v>100</v>
      </c>
      <c r="E12" s="85">
        <v>109</v>
      </c>
      <c r="F12" s="86">
        <v>-8.3000000000000007</v>
      </c>
      <c r="G12" s="85">
        <v>520</v>
      </c>
      <c r="H12" s="85">
        <v>199384</v>
      </c>
    </row>
    <row r="13" spans="1:8" ht="22.7" customHeight="1" x14ac:dyDescent="0.25">
      <c r="A13" s="96" t="s">
        <v>51</v>
      </c>
      <c r="B13" s="84">
        <v>75</v>
      </c>
      <c r="C13" s="85">
        <v>19</v>
      </c>
      <c r="D13" s="85">
        <v>94</v>
      </c>
      <c r="E13" s="85">
        <v>119</v>
      </c>
      <c r="F13" s="86">
        <v>-21</v>
      </c>
      <c r="G13" s="85">
        <v>446</v>
      </c>
      <c r="H13" s="85">
        <v>110733</v>
      </c>
    </row>
    <row r="14" spans="1:8" ht="22.7" customHeight="1" x14ac:dyDescent="0.25">
      <c r="A14" s="96" t="s">
        <v>52</v>
      </c>
      <c r="B14" s="84">
        <v>100</v>
      </c>
      <c r="C14" s="85">
        <v>37</v>
      </c>
      <c r="D14" s="85">
        <v>137</v>
      </c>
      <c r="E14" s="85">
        <v>137</v>
      </c>
      <c r="F14" s="86" t="s">
        <v>9</v>
      </c>
      <c r="G14" s="85">
        <v>804</v>
      </c>
      <c r="H14" s="85">
        <v>499993</v>
      </c>
    </row>
    <row r="15" spans="1:8" ht="22.7" customHeight="1" x14ac:dyDescent="0.25">
      <c r="A15" s="96" t="s">
        <v>53</v>
      </c>
      <c r="B15" s="84">
        <v>113</v>
      </c>
      <c r="C15" s="85">
        <v>34</v>
      </c>
      <c r="D15" s="85">
        <v>147</v>
      </c>
      <c r="E15" s="85">
        <v>115</v>
      </c>
      <c r="F15" s="86">
        <v>27.8</v>
      </c>
      <c r="G15" s="85">
        <v>358</v>
      </c>
      <c r="H15" s="85">
        <v>37669</v>
      </c>
    </row>
    <row r="16" spans="1:8" ht="22.7" customHeight="1" x14ac:dyDescent="0.25">
      <c r="A16" s="96" t="s">
        <v>54</v>
      </c>
      <c r="B16" s="84">
        <v>18</v>
      </c>
      <c r="C16" s="85">
        <v>5</v>
      </c>
      <c r="D16" s="85">
        <v>23</v>
      </c>
      <c r="E16" s="85">
        <v>30</v>
      </c>
      <c r="F16" s="86">
        <v>-23.3</v>
      </c>
      <c r="G16" s="85">
        <v>13</v>
      </c>
      <c r="H16" s="85">
        <v>5499</v>
      </c>
    </row>
    <row r="17" spans="1:8" ht="22.7" customHeight="1" x14ac:dyDescent="0.25">
      <c r="A17" s="97" t="s">
        <v>55</v>
      </c>
      <c r="B17" s="92">
        <v>35</v>
      </c>
      <c r="C17" s="93">
        <v>8</v>
      </c>
      <c r="D17" s="93">
        <v>43</v>
      </c>
      <c r="E17" s="93">
        <v>57</v>
      </c>
      <c r="F17" s="94">
        <v>-24.6</v>
      </c>
      <c r="G17" s="93">
        <v>482</v>
      </c>
      <c r="H17" s="93">
        <v>30628</v>
      </c>
    </row>
    <row r="18" spans="1:8" ht="11.85" customHeight="1" x14ac:dyDescent="0.25"/>
    <row r="19" spans="1:8" ht="13.7" customHeight="1" x14ac:dyDescent="0.25">
      <c r="A19" s="100" t="s">
        <v>298</v>
      </c>
      <c r="B19" s="100"/>
      <c r="C19" s="100"/>
      <c r="D19" s="100"/>
      <c r="E19" s="100"/>
      <c r="F19" s="100"/>
      <c r="G19" s="100"/>
      <c r="H19" s="100"/>
    </row>
    <row r="20" spans="1:8" x14ac:dyDescent="0.25">
      <c r="A20" s="100" t="s">
        <v>292</v>
      </c>
      <c r="B20" s="101"/>
      <c r="C20" s="101"/>
      <c r="D20" s="101"/>
      <c r="E20" s="101"/>
      <c r="F20" s="101"/>
      <c r="G20" s="101"/>
      <c r="H20" s="101"/>
    </row>
    <row r="21" spans="1:8" x14ac:dyDescent="0.25">
      <c r="A21" s="100" t="s">
        <v>338</v>
      </c>
      <c r="B21" s="101"/>
      <c r="C21" s="101"/>
      <c r="D21" s="101"/>
      <c r="E21" s="101"/>
      <c r="F21" s="101"/>
      <c r="G21" s="101"/>
      <c r="H21" s="101"/>
    </row>
    <row r="23" spans="1:8" x14ac:dyDescent="0.25">
      <c r="B23" s="182"/>
      <c r="C23" s="182"/>
      <c r="D23" s="182"/>
      <c r="E23" s="182"/>
      <c r="F23" s="182"/>
      <c r="G23" s="182"/>
      <c r="H23" s="182"/>
    </row>
  </sheetData>
  <mergeCells count="8">
    <mergeCell ref="H3:H4"/>
    <mergeCell ref="B5:E5"/>
    <mergeCell ref="A1:H1"/>
    <mergeCell ref="A3:A5"/>
    <mergeCell ref="B3:D3"/>
    <mergeCell ref="E3:E4"/>
    <mergeCell ref="F3:F4"/>
    <mergeCell ref="G3:G4"/>
  </mergeCells>
  <conditionalFormatting sqref="A6:H17">
    <cfRule type="expression" priority="1">
      <formula>MOD(ROW(),2)=0</formula>
    </cfRule>
    <cfRule type="expression" dxfId="7"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5"/>
  <sheetViews>
    <sheetView view="pageLayout" zoomScaleNormal="100" workbookViewId="0">
      <selection sqref="A1:K1"/>
    </sheetView>
  </sheetViews>
  <sheetFormatPr baseColWidth="10" defaultRowHeight="12.75" x14ac:dyDescent="0.2"/>
  <cols>
    <col min="1" max="1" width="16.42578125" customWidth="1"/>
    <col min="2" max="7" width="7.42578125" customWidth="1"/>
    <col min="8" max="8" width="7.5703125" customWidth="1"/>
    <col min="9" max="11" width="7.42578125" customWidth="1"/>
  </cols>
  <sheetData>
    <row r="1" spans="1:11" ht="27" customHeight="1" x14ac:dyDescent="0.2">
      <c r="A1" s="269" t="s">
        <v>371</v>
      </c>
      <c r="B1" s="269"/>
      <c r="C1" s="269"/>
      <c r="D1" s="269"/>
      <c r="E1" s="269"/>
      <c r="F1" s="269"/>
      <c r="G1" s="270"/>
      <c r="H1" s="270"/>
      <c r="I1" s="270"/>
      <c r="J1" s="270"/>
      <c r="K1" s="270"/>
    </row>
    <row r="2" spans="1:11" x14ac:dyDescent="0.2">
      <c r="A2" s="17"/>
      <c r="B2" s="17"/>
      <c r="C2" s="17"/>
      <c r="D2" s="17"/>
      <c r="E2" s="17"/>
      <c r="F2" s="17"/>
      <c r="G2" s="17"/>
      <c r="H2" s="17"/>
      <c r="I2" s="17"/>
      <c r="J2" s="17"/>
      <c r="K2" s="17"/>
    </row>
    <row r="3" spans="1:11" ht="22.7" customHeight="1" x14ac:dyDescent="0.2">
      <c r="A3" s="271" t="s">
        <v>146</v>
      </c>
      <c r="B3" s="274" t="s">
        <v>170</v>
      </c>
      <c r="C3" s="274" t="s">
        <v>48</v>
      </c>
      <c r="D3" s="274"/>
      <c r="E3" s="274"/>
      <c r="F3" s="274"/>
      <c r="G3" s="274"/>
      <c r="H3" s="274"/>
      <c r="I3" s="274"/>
      <c r="J3" s="274"/>
      <c r="K3" s="275"/>
    </row>
    <row r="4" spans="1:11" ht="22.7" customHeight="1" x14ac:dyDescent="0.2">
      <c r="A4" s="272"/>
      <c r="B4" s="274"/>
      <c r="C4" s="274" t="s">
        <v>66</v>
      </c>
      <c r="D4" s="274"/>
      <c r="E4" s="274"/>
      <c r="F4" s="274"/>
      <c r="G4" s="274"/>
      <c r="H4" s="274"/>
      <c r="I4" s="274" t="s">
        <v>42</v>
      </c>
      <c r="J4" s="274"/>
      <c r="K4" s="275"/>
    </row>
    <row r="5" spans="1:11" ht="96.75" customHeight="1" x14ac:dyDescent="0.2">
      <c r="A5" s="272"/>
      <c r="B5" s="274"/>
      <c r="C5" s="34" t="s">
        <v>58</v>
      </c>
      <c r="D5" s="34" t="s">
        <v>59</v>
      </c>
      <c r="E5" s="34" t="s">
        <v>182</v>
      </c>
      <c r="F5" s="34" t="s">
        <v>60</v>
      </c>
      <c r="G5" s="34" t="s">
        <v>306</v>
      </c>
      <c r="H5" s="34" t="s">
        <v>61</v>
      </c>
      <c r="I5" s="34" t="s">
        <v>62</v>
      </c>
      <c r="J5" s="34" t="s">
        <v>245</v>
      </c>
      <c r="K5" s="35" t="s">
        <v>171</v>
      </c>
    </row>
    <row r="6" spans="1:11" ht="22.7" customHeight="1" x14ac:dyDescent="0.2">
      <c r="A6" s="273"/>
      <c r="B6" s="275" t="s">
        <v>38</v>
      </c>
      <c r="C6" s="276"/>
      <c r="D6" s="276"/>
      <c r="E6" s="276"/>
      <c r="F6" s="276"/>
      <c r="G6" s="276"/>
      <c r="H6" s="276"/>
      <c r="I6" s="277"/>
      <c r="J6" s="277"/>
      <c r="K6" s="277"/>
    </row>
    <row r="7" spans="1:11" ht="9.9499999999999993" customHeight="1" x14ac:dyDescent="0.25">
      <c r="A7" s="56"/>
      <c r="B7" s="58"/>
      <c r="C7" s="57"/>
      <c r="D7" s="57"/>
      <c r="E7" s="57"/>
      <c r="F7" s="57"/>
      <c r="G7" s="57"/>
      <c r="H7" s="57"/>
      <c r="I7" s="57"/>
      <c r="J7" s="57"/>
      <c r="K7" s="57"/>
    </row>
    <row r="8" spans="1:11" ht="22.7" customHeight="1" x14ac:dyDescent="0.2">
      <c r="A8" s="95" t="s">
        <v>293</v>
      </c>
      <c r="B8" s="81">
        <v>869</v>
      </c>
      <c r="C8" s="82">
        <v>47</v>
      </c>
      <c r="D8" s="82">
        <v>104</v>
      </c>
      <c r="E8" s="82">
        <v>114</v>
      </c>
      <c r="F8" s="82">
        <v>110</v>
      </c>
      <c r="G8" s="82">
        <v>111</v>
      </c>
      <c r="H8" s="82">
        <v>268</v>
      </c>
      <c r="I8" s="82">
        <v>40</v>
      </c>
      <c r="J8" s="82">
        <v>595</v>
      </c>
      <c r="K8" s="82">
        <v>221</v>
      </c>
    </row>
    <row r="9" spans="1:11" ht="69.75" x14ac:dyDescent="0.2">
      <c r="A9" s="98" t="s">
        <v>339</v>
      </c>
      <c r="B9" s="84">
        <v>53</v>
      </c>
      <c r="C9" s="85">
        <v>5</v>
      </c>
      <c r="D9" s="85">
        <v>7</v>
      </c>
      <c r="E9" s="85">
        <v>6</v>
      </c>
      <c r="F9" s="85">
        <v>5</v>
      </c>
      <c r="G9" s="85">
        <v>5</v>
      </c>
      <c r="H9" s="85">
        <v>15</v>
      </c>
      <c r="I9" s="85">
        <v>2</v>
      </c>
      <c r="J9" s="85">
        <v>34</v>
      </c>
      <c r="K9" s="85">
        <v>16</v>
      </c>
    </row>
    <row r="10" spans="1:11" ht="22.7" customHeight="1" x14ac:dyDescent="0.2">
      <c r="A10" s="96" t="s">
        <v>49</v>
      </c>
      <c r="B10" s="84">
        <v>272</v>
      </c>
      <c r="C10" s="85">
        <v>13</v>
      </c>
      <c r="D10" s="85">
        <v>33</v>
      </c>
      <c r="E10" s="85">
        <v>35</v>
      </c>
      <c r="F10" s="85">
        <v>19</v>
      </c>
      <c r="G10" s="85">
        <v>42</v>
      </c>
      <c r="H10" s="85">
        <v>87</v>
      </c>
      <c r="I10" s="85">
        <v>14</v>
      </c>
      <c r="J10" s="85">
        <v>215</v>
      </c>
      <c r="K10" s="85">
        <v>38</v>
      </c>
    </row>
    <row r="11" spans="1:11" ht="22.7" customHeight="1" x14ac:dyDescent="0.2">
      <c r="A11" s="96" t="s">
        <v>50</v>
      </c>
      <c r="B11" s="84">
        <v>100</v>
      </c>
      <c r="C11" s="85">
        <v>8</v>
      </c>
      <c r="D11" s="85">
        <v>9</v>
      </c>
      <c r="E11" s="85">
        <v>14</v>
      </c>
      <c r="F11" s="85">
        <v>19</v>
      </c>
      <c r="G11" s="85">
        <v>10</v>
      </c>
      <c r="H11" s="85">
        <v>25</v>
      </c>
      <c r="I11" s="85">
        <v>9</v>
      </c>
      <c r="J11" s="85">
        <v>59</v>
      </c>
      <c r="K11" s="85">
        <v>30</v>
      </c>
    </row>
    <row r="12" spans="1:11" ht="22.7" customHeight="1" x14ac:dyDescent="0.2">
      <c r="A12" s="96" t="s">
        <v>51</v>
      </c>
      <c r="B12" s="84">
        <v>94</v>
      </c>
      <c r="C12" s="85">
        <v>3</v>
      </c>
      <c r="D12" s="85">
        <v>12</v>
      </c>
      <c r="E12" s="85">
        <v>16</v>
      </c>
      <c r="F12" s="85">
        <v>19</v>
      </c>
      <c r="G12" s="85">
        <v>9</v>
      </c>
      <c r="H12" s="85">
        <v>27</v>
      </c>
      <c r="I12" s="85">
        <v>5</v>
      </c>
      <c r="J12" s="85">
        <v>61</v>
      </c>
      <c r="K12" s="85">
        <v>28</v>
      </c>
    </row>
    <row r="13" spans="1:11" ht="22.7" customHeight="1" x14ac:dyDescent="0.2">
      <c r="A13" s="96" t="s">
        <v>52</v>
      </c>
      <c r="B13" s="84">
        <v>137</v>
      </c>
      <c r="C13" s="85">
        <v>4</v>
      </c>
      <c r="D13" s="85">
        <v>7</v>
      </c>
      <c r="E13" s="85">
        <v>22</v>
      </c>
      <c r="F13" s="85">
        <v>24</v>
      </c>
      <c r="G13" s="85">
        <v>18</v>
      </c>
      <c r="H13" s="85">
        <v>42</v>
      </c>
      <c r="I13" s="85">
        <v>5</v>
      </c>
      <c r="J13" s="85">
        <v>94</v>
      </c>
      <c r="K13" s="85">
        <v>36</v>
      </c>
    </row>
    <row r="14" spans="1:11" ht="22.7" customHeight="1" x14ac:dyDescent="0.2">
      <c r="A14" s="96" t="s">
        <v>53</v>
      </c>
      <c r="B14" s="84">
        <v>147</v>
      </c>
      <c r="C14" s="85">
        <v>11</v>
      </c>
      <c r="D14" s="85">
        <v>24</v>
      </c>
      <c r="E14" s="85">
        <v>15</v>
      </c>
      <c r="F14" s="85">
        <v>18</v>
      </c>
      <c r="G14" s="85">
        <v>17</v>
      </c>
      <c r="H14" s="85">
        <v>48</v>
      </c>
      <c r="I14" s="85">
        <v>3</v>
      </c>
      <c r="J14" s="85">
        <v>97</v>
      </c>
      <c r="K14" s="85">
        <v>45</v>
      </c>
    </row>
    <row r="15" spans="1:11" ht="22.7" customHeight="1" x14ac:dyDescent="0.2">
      <c r="A15" s="96" t="s">
        <v>54</v>
      </c>
      <c r="B15" s="84">
        <v>23</v>
      </c>
      <c r="C15" s="85">
        <v>1</v>
      </c>
      <c r="D15" s="85">
        <v>3</v>
      </c>
      <c r="E15" s="85">
        <v>2</v>
      </c>
      <c r="F15" s="85" t="s">
        <v>9</v>
      </c>
      <c r="G15" s="85">
        <v>6</v>
      </c>
      <c r="H15" s="85">
        <v>10</v>
      </c>
      <c r="I15" s="85">
        <v>2</v>
      </c>
      <c r="J15" s="85">
        <v>8</v>
      </c>
      <c r="K15" s="85">
        <v>13</v>
      </c>
    </row>
    <row r="16" spans="1:11" ht="22.7" customHeight="1" x14ac:dyDescent="0.2">
      <c r="A16" s="97" t="s">
        <v>55</v>
      </c>
      <c r="B16" s="92">
        <v>43</v>
      </c>
      <c r="C16" s="93">
        <v>2</v>
      </c>
      <c r="D16" s="93">
        <v>9</v>
      </c>
      <c r="E16" s="93">
        <v>4</v>
      </c>
      <c r="F16" s="93">
        <v>6</v>
      </c>
      <c r="G16" s="93">
        <v>4</v>
      </c>
      <c r="H16" s="93">
        <v>14</v>
      </c>
      <c r="I16" s="93" t="s">
        <v>9</v>
      </c>
      <c r="J16" s="93">
        <v>27</v>
      </c>
      <c r="K16" s="93">
        <v>15</v>
      </c>
    </row>
    <row r="17" spans="1:11" ht="11.85" customHeight="1" x14ac:dyDescent="0.2">
      <c r="A17" s="183"/>
      <c r="B17" s="184"/>
    </row>
    <row r="18" spans="1:11" x14ac:dyDescent="0.2">
      <c r="A18" s="100" t="s">
        <v>341</v>
      </c>
      <c r="B18" s="42"/>
      <c r="C18" s="42"/>
      <c r="D18" s="42"/>
      <c r="E18" s="42"/>
      <c r="F18" s="42"/>
      <c r="G18" s="42"/>
      <c r="H18" s="42"/>
      <c r="I18" s="42"/>
      <c r="J18" s="42"/>
      <c r="K18" s="42"/>
    </row>
    <row r="19" spans="1:11" x14ac:dyDescent="0.2">
      <c r="A19" s="100" t="s">
        <v>342</v>
      </c>
    </row>
    <row r="20" spans="1:11" x14ac:dyDescent="0.2">
      <c r="A20" s="100" t="s">
        <v>248</v>
      </c>
    </row>
    <row r="21" spans="1:11" x14ac:dyDescent="0.2">
      <c r="A21" s="100" t="s">
        <v>294</v>
      </c>
    </row>
    <row r="22" spans="1:11" x14ac:dyDescent="0.2">
      <c r="A22" s="100" t="s">
        <v>337</v>
      </c>
    </row>
    <row r="24" spans="1:11" x14ac:dyDescent="0.2">
      <c r="B24" s="42"/>
      <c r="C24" s="42"/>
      <c r="D24" s="42"/>
      <c r="E24" s="42"/>
      <c r="F24" s="42"/>
      <c r="G24" s="42"/>
      <c r="H24" s="42"/>
      <c r="I24" s="42"/>
      <c r="J24" s="42"/>
      <c r="K24" s="42"/>
    </row>
    <row r="25" spans="1:11" x14ac:dyDescent="0.2">
      <c r="B25" s="42"/>
      <c r="C25" s="42"/>
      <c r="D25" s="42"/>
      <c r="E25" s="42"/>
      <c r="F25" s="42"/>
      <c r="G25" s="42"/>
      <c r="H25" s="42"/>
      <c r="I25" s="42"/>
      <c r="J25" s="42"/>
      <c r="K25" s="42"/>
    </row>
  </sheetData>
  <mergeCells count="7">
    <mergeCell ref="A1:K1"/>
    <mergeCell ref="A3:A6"/>
    <mergeCell ref="B3:B5"/>
    <mergeCell ref="C3:K3"/>
    <mergeCell ref="C4:H4"/>
    <mergeCell ref="I4:K4"/>
    <mergeCell ref="B6:K6"/>
  </mergeCells>
  <conditionalFormatting sqref="A7:K16 B17">
    <cfRule type="expression" dxfId="6" priority="1">
      <formula>MOD(ROW(),2)=0</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3"/>
  <sheetViews>
    <sheetView view="pageLayout" zoomScaleNormal="100" workbookViewId="0">
      <selection sqref="A1:G1"/>
    </sheetView>
  </sheetViews>
  <sheetFormatPr baseColWidth="10" defaultColWidth="11.42578125" defaultRowHeight="12.75" x14ac:dyDescent="0.2"/>
  <cols>
    <col min="1" max="5" width="13.140625" style="3" customWidth="1"/>
    <col min="6" max="6" width="13" style="3" customWidth="1"/>
    <col min="7" max="7" width="13.140625" style="3" customWidth="1"/>
    <col min="8" max="16384" width="11.42578125" style="3"/>
  </cols>
  <sheetData>
    <row r="1" spans="1:7" ht="15" customHeight="1" x14ac:dyDescent="0.2">
      <c r="A1" s="278" t="s">
        <v>386</v>
      </c>
      <c r="B1" s="278"/>
      <c r="C1" s="278"/>
      <c r="D1" s="278"/>
      <c r="E1" s="278"/>
      <c r="F1" s="278"/>
      <c r="G1" s="279"/>
    </row>
    <row r="2" spans="1:7" ht="9.9499999999999993" customHeight="1" x14ac:dyDescent="0.2"/>
    <row r="26" spans="1:1" x14ac:dyDescent="0.2">
      <c r="A26" s="208" t="s">
        <v>383</v>
      </c>
    </row>
    <row r="27" spans="1:1" x14ac:dyDescent="0.2">
      <c r="A27" s="208" t="s">
        <v>384</v>
      </c>
    </row>
    <row r="28" spans="1:1" x14ac:dyDescent="0.2">
      <c r="A28" s="113" t="s">
        <v>385</v>
      </c>
    </row>
    <row r="33" spans="1:7" x14ac:dyDescent="0.2">
      <c r="A33" s="279" t="s">
        <v>379</v>
      </c>
      <c r="B33" s="279"/>
      <c r="C33" s="279"/>
      <c r="D33" s="279"/>
      <c r="E33" s="279"/>
      <c r="F33" s="279"/>
      <c r="G33" s="279"/>
    </row>
    <row r="34" spans="1:7" x14ac:dyDescent="0.2">
      <c r="B34" s="15"/>
      <c r="C34" s="15"/>
      <c r="D34" s="15"/>
      <c r="E34" s="15"/>
      <c r="F34" s="15"/>
      <c r="G34" s="15"/>
    </row>
    <row r="35" spans="1:7" x14ac:dyDescent="0.2">
      <c r="B35" s="16"/>
      <c r="C35" s="16"/>
      <c r="D35" s="16"/>
      <c r="E35" s="16"/>
      <c r="F35" s="16"/>
      <c r="G35" s="15"/>
    </row>
    <row r="36" spans="1:7" x14ac:dyDescent="0.2">
      <c r="B36" s="16"/>
      <c r="C36" s="16"/>
      <c r="D36" s="16"/>
      <c r="E36" s="16"/>
      <c r="F36" s="16"/>
      <c r="G36" s="15"/>
    </row>
    <row r="38" spans="1:7" x14ac:dyDescent="0.2">
      <c r="B38" s="40"/>
      <c r="C38" s="40"/>
      <c r="D38" s="40"/>
      <c r="E38" s="40"/>
      <c r="F38" s="40"/>
    </row>
    <row r="58" spans="1:5" x14ac:dyDescent="0.2">
      <c r="A58" s="113"/>
    </row>
    <row r="59" spans="1:5" x14ac:dyDescent="0.2">
      <c r="A59" s="113"/>
    </row>
    <row r="62" spans="1:5" x14ac:dyDescent="0.2">
      <c r="A62" s="21"/>
      <c r="B62" s="21"/>
      <c r="C62" s="21"/>
      <c r="D62" s="21"/>
      <c r="E62" s="21"/>
    </row>
    <row r="63" spans="1:5" ht="13.5" x14ac:dyDescent="0.2">
      <c r="A63" s="19"/>
      <c r="B63" s="21"/>
      <c r="C63" s="21"/>
      <c r="D63" s="21"/>
      <c r="E63" s="21"/>
    </row>
  </sheetData>
  <mergeCells count="2">
    <mergeCell ref="A1:G1"/>
    <mergeCell ref="A33:G33"/>
  </mergeCells>
  <pageMargins left="0.59055118110236227" right="0.59055118110236227" top="0.59055118110236227" bottom="0.59055118110236227" header="0" footer="0.39370078740157483"/>
  <pageSetup paperSize="9" firstPageNumber="2" orientation="portrait" r:id="rId1"/>
  <headerFooter differentFirst="1" scaleWithDoc="0">
    <oddFooter>&amp;L&amp;8Statistikamt Nord&amp;C&amp;8&amp;P&amp;R&amp;8Statistischer Bericht D III 1 - j 25 HH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6"/>
  <sheetViews>
    <sheetView view="pageLayout" zoomScaleNormal="100" workbookViewId="0">
      <selection sqref="A1:G1"/>
    </sheetView>
  </sheetViews>
  <sheetFormatPr baseColWidth="10" defaultColWidth="11.42578125" defaultRowHeight="12.75" x14ac:dyDescent="0.2"/>
  <cols>
    <col min="1" max="5" width="13.140625" style="3" customWidth="1"/>
    <col min="6" max="6" width="13" style="3" customWidth="1"/>
    <col min="7" max="7" width="13.140625" style="3" customWidth="1"/>
    <col min="8" max="16384" width="11.42578125" style="3"/>
  </cols>
  <sheetData>
    <row r="1" spans="1:7" ht="33" customHeight="1" x14ac:dyDescent="0.2">
      <c r="A1" s="280" t="s">
        <v>380</v>
      </c>
      <c r="B1" s="280"/>
      <c r="C1" s="280"/>
      <c r="D1" s="280"/>
      <c r="E1" s="280"/>
      <c r="F1" s="280"/>
      <c r="G1" s="280"/>
    </row>
    <row r="2" spans="1:7" x14ac:dyDescent="0.2">
      <c r="B2" s="15"/>
      <c r="C2" s="15"/>
      <c r="D2" s="15"/>
      <c r="E2" s="15"/>
      <c r="F2" s="15"/>
      <c r="G2" s="15"/>
    </row>
    <row r="3" spans="1:7" x14ac:dyDescent="0.2">
      <c r="B3" s="16"/>
      <c r="C3" s="16"/>
      <c r="D3" s="16"/>
      <c r="E3" s="16"/>
      <c r="F3" s="16"/>
      <c r="G3" s="15"/>
    </row>
    <row r="4" spans="1:7" x14ac:dyDescent="0.2">
      <c r="B4" s="16"/>
      <c r="C4" s="16"/>
      <c r="D4" s="16"/>
      <c r="E4" s="16"/>
      <c r="F4" s="16"/>
      <c r="G4" s="15"/>
    </row>
    <row r="6" spans="1:7" x14ac:dyDescent="0.2">
      <c r="B6" s="40"/>
      <c r="C6" s="40"/>
      <c r="D6" s="40"/>
      <c r="E6" s="40"/>
      <c r="F6" s="40"/>
    </row>
    <row r="26" spans="1:7" x14ac:dyDescent="0.2">
      <c r="A26" s="113" t="s">
        <v>299</v>
      </c>
    </row>
    <row r="30" spans="1:7" x14ac:dyDescent="0.2">
      <c r="A30" s="21"/>
      <c r="B30" s="21"/>
      <c r="C30" s="21"/>
      <c r="D30" s="21"/>
      <c r="E30" s="21"/>
    </row>
    <row r="31" spans="1:7" ht="33" customHeight="1" x14ac:dyDescent="0.2">
      <c r="A31" s="281" t="s">
        <v>381</v>
      </c>
      <c r="B31" s="281"/>
      <c r="C31" s="281"/>
      <c r="D31" s="281"/>
      <c r="E31" s="281"/>
      <c r="F31" s="281"/>
      <c r="G31" s="281"/>
    </row>
    <row r="56" spans="1:1" x14ac:dyDescent="0.2">
      <c r="A56" s="113"/>
    </row>
  </sheetData>
  <mergeCells count="2">
    <mergeCell ref="A1:G1"/>
    <mergeCell ref="A31:G31"/>
  </mergeCells>
  <pageMargins left="0.59055118110236227" right="0.59055118110236227" top="0.59055118110236227" bottom="0.59055118110236227" header="0" footer="0.39370078740157483"/>
  <pageSetup paperSize="9" firstPageNumber="2" orientation="portrait" r:id="rId1"/>
  <headerFooter differentFirst="1" scaleWithDoc="0">
    <oddFooter>&amp;L&amp;8Statistikamt Nord&amp;C&amp;8&amp;P&amp;R&amp;8Statistischer Bericht D III 1 - j 25 HH</oddFooter>
    <firstHeader>&amp;C&amp;G</first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2"/>
  <sheetViews>
    <sheetView view="pageLayout" zoomScaleNormal="145" zoomScaleSheetLayoutView="100" workbookViewId="0">
      <selection sqref="A1:I1"/>
    </sheetView>
  </sheetViews>
  <sheetFormatPr baseColWidth="10" defaultColWidth="11.42578125" defaultRowHeight="13.5" x14ac:dyDescent="0.25"/>
  <cols>
    <col min="1" max="1" width="20.5703125" style="38" customWidth="1"/>
    <col min="2" max="8" width="8.42578125" style="38" customWidth="1"/>
    <col min="9" max="9" width="9.85546875" style="38" customWidth="1"/>
    <col min="10" max="16384" width="11.42578125" style="38"/>
  </cols>
  <sheetData>
    <row r="1" spans="1:9" s="53" customFormat="1" ht="14.45" customHeight="1" x14ac:dyDescent="0.25">
      <c r="A1" s="284" t="s">
        <v>387</v>
      </c>
      <c r="B1" s="284"/>
      <c r="C1" s="284"/>
      <c r="D1" s="284"/>
      <c r="E1" s="284"/>
      <c r="F1" s="284"/>
      <c r="G1" s="284"/>
      <c r="H1" s="284"/>
      <c r="I1" s="284"/>
    </row>
    <row r="2" spans="1:9" s="53" customFormat="1" ht="9.9499999999999993" customHeight="1" x14ac:dyDescent="0.25">
      <c r="A2" s="209"/>
      <c r="B2" s="209"/>
      <c r="C2" s="209"/>
      <c r="D2" s="209"/>
      <c r="E2" s="209"/>
      <c r="F2" s="209"/>
      <c r="G2" s="209"/>
      <c r="H2" s="209"/>
      <c r="I2" s="209"/>
    </row>
    <row r="3" spans="1:9" ht="18" customHeight="1" x14ac:dyDescent="0.25">
      <c r="A3" s="253" t="s">
        <v>146</v>
      </c>
      <c r="B3" s="285" t="s">
        <v>36</v>
      </c>
      <c r="C3" s="286"/>
      <c r="D3" s="286"/>
      <c r="E3" s="287"/>
      <c r="F3" s="288" t="s">
        <v>65</v>
      </c>
      <c r="G3" s="288" t="s">
        <v>69</v>
      </c>
      <c r="H3" s="282" t="s">
        <v>185</v>
      </c>
      <c r="I3" s="282" t="s">
        <v>388</v>
      </c>
    </row>
    <row r="4" spans="1:9" ht="67.5" x14ac:dyDescent="0.25">
      <c r="A4" s="255"/>
      <c r="B4" s="210" t="s">
        <v>31</v>
      </c>
      <c r="C4" s="210" t="s">
        <v>68</v>
      </c>
      <c r="D4" s="210" t="s">
        <v>127</v>
      </c>
      <c r="E4" s="210" t="s">
        <v>253</v>
      </c>
      <c r="F4" s="289"/>
      <c r="G4" s="289"/>
      <c r="H4" s="283"/>
      <c r="I4" s="283"/>
    </row>
    <row r="5" spans="1:9" ht="18" customHeight="1" x14ac:dyDescent="0.25">
      <c r="A5" s="257"/>
      <c r="B5" s="290" t="s">
        <v>38</v>
      </c>
      <c r="C5" s="290"/>
      <c r="D5" s="290"/>
      <c r="E5" s="290"/>
      <c r="F5" s="290"/>
      <c r="G5" s="210" t="s">
        <v>39</v>
      </c>
      <c r="H5" s="211" t="s">
        <v>40</v>
      </c>
      <c r="I5" s="211" t="s">
        <v>38</v>
      </c>
    </row>
    <row r="6" spans="1:9" ht="9.9499999999999993" customHeight="1" x14ac:dyDescent="0.25">
      <c r="A6" s="45" t="s">
        <v>35</v>
      </c>
      <c r="B6" s="48" t="s">
        <v>35</v>
      </c>
      <c r="C6" s="49" t="s">
        <v>35</v>
      </c>
      <c r="D6" s="49"/>
      <c r="E6" s="49" t="s">
        <v>35</v>
      </c>
      <c r="F6" s="49" t="s">
        <v>35</v>
      </c>
      <c r="G6" s="50" t="s">
        <v>35</v>
      </c>
      <c r="H6" s="49" t="s">
        <v>35</v>
      </c>
      <c r="I6" s="49" t="s">
        <v>35</v>
      </c>
    </row>
    <row r="7" spans="1:9" ht="22.7" customHeight="1" x14ac:dyDescent="0.25">
      <c r="A7" s="95" t="s">
        <v>389</v>
      </c>
      <c r="B7" s="81">
        <v>2394</v>
      </c>
      <c r="C7" s="82">
        <v>9</v>
      </c>
      <c r="D7" s="82">
        <v>2</v>
      </c>
      <c r="E7" s="82">
        <v>2405</v>
      </c>
      <c r="F7" s="82">
        <v>2300</v>
      </c>
      <c r="G7" s="83">
        <v>4.5999999999999996</v>
      </c>
      <c r="H7" s="82">
        <v>97104</v>
      </c>
      <c r="I7" s="82">
        <v>122</v>
      </c>
    </row>
    <row r="8" spans="1:9" ht="17.25" customHeight="1" x14ac:dyDescent="0.25">
      <c r="A8" s="98" t="s">
        <v>161</v>
      </c>
      <c r="B8" s="84"/>
      <c r="C8" s="85"/>
      <c r="D8" s="85"/>
      <c r="E8" s="85"/>
      <c r="F8" s="85"/>
      <c r="G8" s="86"/>
      <c r="H8" s="85"/>
      <c r="I8" s="85"/>
    </row>
    <row r="9" spans="1:9" ht="32.25" customHeight="1" x14ac:dyDescent="0.25">
      <c r="A9" s="212" t="s">
        <v>390</v>
      </c>
      <c r="B9" s="84">
        <v>5</v>
      </c>
      <c r="C9" s="85" t="s">
        <v>9</v>
      </c>
      <c r="D9" s="85" t="s">
        <v>9</v>
      </c>
      <c r="E9" s="85">
        <v>5</v>
      </c>
      <c r="F9" s="85">
        <v>7</v>
      </c>
      <c r="G9" s="86">
        <v>-28.6</v>
      </c>
      <c r="H9" s="85">
        <v>198</v>
      </c>
      <c r="I9" s="85" t="s">
        <v>24</v>
      </c>
    </row>
    <row r="10" spans="1:9" ht="23.1" customHeight="1" x14ac:dyDescent="0.25">
      <c r="A10" s="99" t="s">
        <v>249</v>
      </c>
      <c r="B10" s="84">
        <v>2389</v>
      </c>
      <c r="C10" s="85">
        <v>9</v>
      </c>
      <c r="D10" s="85">
        <v>2</v>
      </c>
      <c r="E10" s="85">
        <v>2400</v>
      </c>
      <c r="F10" s="85">
        <v>2293</v>
      </c>
      <c r="G10" s="86">
        <v>4.7</v>
      </c>
      <c r="H10" s="85">
        <v>96905</v>
      </c>
      <c r="I10" s="85">
        <v>122</v>
      </c>
    </row>
    <row r="11" spans="1:9" ht="23.1" customHeight="1" x14ac:dyDescent="0.25">
      <c r="A11" s="96" t="s">
        <v>49</v>
      </c>
      <c r="B11" s="84">
        <v>537</v>
      </c>
      <c r="C11" s="85">
        <v>3</v>
      </c>
      <c r="D11" s="85">
        <v>1</v>
      </c>
      <c r="E11" s="85">
        <v>541</v>
      </c>
      <c r="F11" s="85">
        <v>514</v>
      </c>
      <c r="G11" s="86">
        <v>5.3</v>
      </c>
      <c r="H11" s="85">
        <v>21050</v>
      </c>
      <c r="I11" s="85">
        <v>171.85678389565339</v>
      </c>
    </row>
    <row r="12" spans="1:9" ht="23.1" customHeight="1" x14ac:dyDescent="0.25">
      <c r="A12" s="96" t="s">
        <v>50</v>
      </c>
      <c r="B12" s="84">
        <v>269</v>
      </c>
      <c r="C12" s="85">
        <v>1</v>
      </c>
      <c r="D12" s="85" t="s">
        <v>9</v>
      </c>
      <c r="E12" s="85">
        <v>270</v>
      </c>
      <c r="F12" s="85">
        <v>267</v>
      </c>
      <c r="G12" s="86">
        <v>1.1000000000000001</v>
      </c>
      <c r="H12" s="85">
        <v>10395</v>
      </c>
      <c r="I12" s="85">
        <v>96.038927778726304</v>
      </c>
    </row>
    <row r="13" spans="1:9" ht="23.1" customHeight="1" x14ac:dyDescent="0.25">
      <c r="A13" s="96" t="s">
        <v>51</v>
      </c>
      <c r="B13" s="84">
        <v>239</v>
      </c>
      <c r="C13" s="85">
        <v>1</v>
      </c>
      <c r="D13" s="85" t="s">
        <v>9</v>
      </c>
      <c r="E13" s="85">
        <v>240</v>
      </c>
      <c r="F13" s="85">
        <v>222</v>
      </c>
      <c r="G13" s="86">
        <v>8.1</v>
      </c>
      <c r="H13" s="85">
        <v>10229</v>
      </c>
      <c r="I13" s="85">
        <v>86.437894372893084</v>
      </c>
    </row>
    <row r="14" spans="1:9" ht="23.1" customHeight="1" x14ac:dyDescent="0.25">
      <c r="A14" s="96" t="s">
        <v>52</v>
      </c>
      <c r="B14" s="84">
        <v>359</v>
      </c>
      <c r="C14" s="85" t="s">
        <v>9</v>
      </c>
      <c r="D14" s="85" t="s">
        <v>9</v>
      </c>
      <c r="E14" s="85">
        <v>359</v>
      </c>
      <c r="F14" s="85">
        <v>316</v>
      </c>
      <c r="G14" s="86">
        <v>13.6</v>
      </c>
      <c r="H14" s="85">
        <v>14934</v>
      </c>
      <c r="I14" s="85">
        <v>108.3639458965079</v>
      </c>
    </row>
    <row r="15" spans="1:9" ht="23.1" customHeight="1" x14ac:dyDescent="0.25">
      <c r="A15" s="96" t="s">
        <v>53</v>
      </c>
      <c r="B15" s="84">
        <v>482</v>
      </c>
      <c r="C15" s="85">
        <v>1</v>
      </c>
      <c r="D15" s="85">
        <v>1</v>
      </c>
      <c r="E15" s="85">
        <v>484</v>
      </c>
      <c r="F15" s="85">
        <v>490</v>
      </c>
      <c r="G15" s="86">
        <v>-1.2</v>
      </c>
      <c r="H15" s="85">
        <v>21444</v>
      </c>
      <c r="I15" s="85">
        <v>106.04453870625663</v>
      </c>
    </row>
    <row r="16" spans="1:9" ht="23.1" customHeight="1" x14ac:dyDescent="0.25">
      <c r="A16" s="96" t="s">
        <v>54</v>
      </c>
      <c r="B16" s="84">
        <v>142</v>
      </c>
      <c r="C16" s="85">
        <v>2</v>
      </c>
      <c r="D16" s="85" t="s">
        <v>9</v>
      </c>
      <c r="E16" s="85">
        <v>144</v>
      </c>
      <c r="F16" s="85">
        <v>158</v>
      </c>
      <c r="G16" s="86">
        <v>-8.9</v>
      </c>
      <c r="H16" s="85">
        <v>6011</v>
      </c>
      <c r="I16" s="85">
        <v>107.25218414604173</v>
      </c>
    </row>
    <row r="17" spans="1:9" ht="23.1" customHeight="1" x14ac:dyDescent="0.25">
      <c r="A17" s="97" t="s">
        <v>55</v>
      </c>
      <c r="B17" s="92">
        <v>361</v>
      </c>
      <c r="C17" s="93">
        <v>1</v>
      </c>
      <c r="D17" s="93" t="s">
        <v>9</v>
      </c>
      <c r="E17" s="93">
        <v>362</v>
      </c>
      <c r="F17" s="93">
        <v>326</v>
      </c>
      <c r="G17" s="94">
        <v>11</v>
      </c>
      <c r="H17" s="93">
        <v>12843</v>
      </c>
      <c r="I17" s="93">
        <v>202.98192787973602</v>
      </c>
    </row>
    <row r="18" spans="1:9" ht="11.85" customHeight="1" x14ac:dyDescent="0.25"/>
    <row r="19" spans="1:9" x14ac:dyDescent="0.25">
      <c r="A19" s="102" t="s">
        <v>260</v>
      </c>
    </row>
    <row r="20" spans="1:9" x14ac:dyDescent="0.25">
      <c r="A20" s="102" t="s">
        <v>391</v>
      </c>
    </row>
    <row r="21" spans="1:9" x14ac:dyDescent="0.25">
      <c r="A21" s="102" t="s">
        <v>392</v>
      </c>
    </row>
    <row r="22" spans="1:9" x14ac:dyDescent="0.25">
      <c r="A22" s="100" t="s">
        <v>393</v>
      </c>
    </row>
  </sheetData>
  <mergeCells count="8">
    <mergeCell ref="I3:I4"/>
    <mergeCell ref="A1:I1"/>
    <mergeCell ref="A3:A5"/>
    <mergeCell ref="B3:E3"/>
    <mergeCell ref="F3:F4"/>
    <mergeCell ref="G3:G4"/>
    <mergeCell ref="H3:H4"/>
    <mergeCell ref="B5:F5"/>
  </mergeCells>
  <conditionalFormatting sqref="A6:I17">
    <cfRule type="expression" priority="1">
      <formula>MOD(ROW(),2)=0</formula>
    </cfRule>
    <cfRule type="expression" dxfId="5"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0"/>
  <sheetViews>
    <sheetView view="pageLayout" zoomScaleNormal="145" workbookViewId="0">
      <selection sqref="A1:H1"/>
    </sheetView>
  </sheetViews>
  <sheetFormatPr baseColWidth="10" defaultRowHeight="12.75" x14ac:dyDescent="0.2"/>
  <cols>
    <col min="1" max="1" width="16.42578125" customWidth="1"/>
    <col min="2" max="4" width="10.5703125" customWidth="1"/>
    <col min="5" max="6" width="10.42578125" customWidth="1"/>
    <col min="7" max="7" width="10.5703125" customWidth="1"/>
    <col min="8" max="8" width="11.42578125" customWidth="1"/>
  </cols>
  <sheetData>
    <row r="1" spans="1:8" s="53" customFormat="1" ht="14.45" customHeight="1" x14ac:dyDescent="0.25">
      <c r="A1" s="241" t="s">
        <v>372</v>
      </c>
      <c r="B1" s="241"/>
      <c r="C1" s="241"/>
      <c r="D1" s="241"/>
      <c r="E1" s="241"/>
      <c r="F1" s="241"/>
      <c r="G1" s="242"/>
      <c r="H1" s="242"/>
    </row>
    <row r="2" spans="1:8" s="53" customFormat="1" ht="9.9499999999999993" customHeight="1" x14ac:dyDescent="0.25">
      <c r="A2" s="135"/>
      <c r="B2" s="135"/>
      <c r="C2" s="135"/>
      <c r="D2" s="135"/>
      <c r="E2" s="135"/>
      <c r="F2" s="135"/>
      <c r="G2" s="135"/>
      <c r="H2" s="135"/>
    </row>
    <row r="3" spans="1:8" ht="20.25" customHeight="1" x14ac:dyDescent="0.2">
      <c r="A3" s="271" t="s">
        <v>145</v>
      </c>
      <c r="B3" s="274" t="s">
        <v>154</v>
      </c>
      <c r="C3" s="274" t="s">
        <v>305</v>
      </c>
      <c r="D3" s="291" t="s">
        <v>169</v>
      </c>
      <c r="E3" s="291"/>
      <c r="F3" s="291"/>
      <c r="G3" s="274" t="s">
        <v>282</v>
      </c>
      <c r="H3" s="292" t="s">
        <v>160</v>
      </c>
    </row>
    <row r="4" spans="1:8" ht="20.25" customHeight="1" x14ac:dyDescent="0.2">
      <c r="A4" s="272"/>
      <c r="B4" s="274"/>
      <c r="C4" s="274"/>
      <c r="D4" s="291" t="s">
        <v>164</v>
      </c>
      <c r="E4" s="291" t="s">
        <v>161</v>
      </c>
      <c r="F4" s="291"/>
      <c r="G4" s="274"/>
      <c r="H4" s="292"/>
    </row>
    <row r="5" spans="1:8" ht="57.75" customHeight="1" x14ac:dyDescent="0.2">
      <c r="A5" s="272"/>
      <c r="B5" s="274"/>
      <c r="C5" s="274"/>
      <c r="D5" s="291"/>
      <c r="E5" s="33" t="s">
        <v>300</v>
      </c>
      <c r="F5" s="33" t="s">
        <v>162</v>
      </c>
      <c r="G5" s="274"/>
      <c r="H5" s="292"/>
    </row>
    <row r="6" spans="1:8" ht="20.25" customHeight="1" x14ac:dyDescent="0.2">
      <c r="A6" s="273"/>
      <c r="B6" s="275" t="s">
        <v>38</v>
      </c>
      <c r="C6" s="276"/>
      <c r="D6" s="276"/>
      <c r="E6" s="276"/>
      <c r="F6" s="276"/>
      <c r="G6" s="276"/>
      <c r="H6" s="276"/>
    </row>
    <row r="7" spans="1:8" ht="9.9499999999999993" customHeight="1" x14ac:dyDescent="0.25">
      <c r="A7" s="53"/>
      <c r="B7" s="54"/>
      <c r="C7" s="53"/>
      <c r="D7" s="53"/>
      <c r="E7" s="53"/>
      <c r="F7" s="53"/>
      <c r="G7" s="53"/>
      <c r="H7" s="53"/>
    </row>
    <row r="8" spans="1:8" ht="22.7" customHeight="1" x14ac:dyDescent="0.2">
      <c r="A8" s="95" t="s">
        <v>295</v>
      </c>
      <c r="B8" s="81">
        <v>3391</v>
      </c>
      <c r="C8" s="82">
        <v>20</v>
      </c>
      <c r="D8" s="82">
        <v>934</v>
      </c>
      <c r="E8" s="82">
        <v>377</v>
      </c>
      <c r="F8" s="82">
        <v>557</v>
      </c>
      <c r="G8" s="82">
        <v>2405</v>
      </c>
      <c r="H8" s="82">
        <v>32</v>
      </c>
    </row>
    <row r="9" spans="1:8" ht="69.75" x14ac:dyDescent="0.2">
      <c r="A9" s="98" t="s">
        <v>334</v>
      </c>
      <c r="B9" s="84">
        <v>16</v>
      </c>
      <c r="C9" s="85">
        <v>1</v>
      </c>
      <c r="D9" s="85">
        <v>10</v>
      </c>
      <c r="E9" s="85">
        <v>7</v>
      </c>
      <c r="F9" s="85">
        <v>3</v>
      </c>
      <c r="G9" s="85">
        <v>5</v>
      </c>
      <c r="H9" s="85" t="s">
        <v>9</v>
      </c>
    </row>
    <row r="10" spans="1:8" ht="22.7" customHeight="1" x14ac:dyDescent="0.2">
      <c r="A10" s="96" t="s">
        <v>49</v>
      </c>
      <c r="B10" s="84">
        <v>764</v>
      </c>
      <c r="C10" s="85">
        <v>2</v>
      </c>
      <c r="D10" s="85">
        <v>215</v>
      </c>
      <c r="E10" s="85">
        <v>77</v>
      </c>
      <c r="F10" s="85">
        <v>138</v>
      </c>
      <c r="G10" s="85">
        <v>541</v>
      </c>
      <c r="H10" s="85">
        <v>6</v>
      </c>
    </row>
    <row r="11" spans="1:8" ht="22.7" customHeight="1" x14ac:dyDescent="0.2">
      <c r="A11" s="96" t="s">
        <v>50</v>
      </c>
      <c r="B11" s="84">
        <v>411</v>
      </c>
      <c r="C11" s="85">
        <v>2</v>
      </c>
      <c r="D11" s="85">
        <v>136</v>
      </c>
      <c r="E11" s="85">
        <v>51</v>
      </c>
      <c r="F11" s="85">
        <v>85</v>
      </c>
      <c r="G11" s="85">
        <v>270</v>
      </c>
      <c r="H11" s="85">
        <v>3</v>
      </c>
    </row>
    <row r="12" spans="1:8" ht="22.7" customHeight="1" x14ac:dyDescent="0.2">
      <c r="A12" s="96" t="s">
        <v>51</v>
      </c>
      <c r="B12" s="84">
        <v>360</v>
      </c>
      <c r="C12" s="85">
        <v>3</v>
      </c>
      <c r="D12" s="85">
        <v>112</v>
      </c>
      <c r="E12" s="85">
        <v>45</v>
      </c>
      <c r="F12" s="85">
        <v>67</v>
      </c>
      <c r="G12" s="85">
        <v>240</v>
      </c>
      <c r="H12" s="85">
        <v>5</v>
      </c>
    </row>
    <row r="13" spans="1:8" ht="22.7" customHeight="1" x14ac:dyDescent="0.2">
      <c r="A13" s="96" t="s">
        <v>52</v>
      </c>
      <c r="B13" s="84">
        <v>475</v>
      </c>
      <c r="C13" s="85">
        <v>1</v>
      </c>
      <c r="D13" s="85">
        <v>108</v>
      </c>
      <c r="E13" s="85">
        <v>40</v>
      </c>
      <c r="F13" s="85">
        <v>68</v>
      </c>
      <c r="G13" s="85">
        <v>359</v>
      </c>
      <c r="H13" s="85">
        <v>7</v>
      </c>
    </row>
    <row r="14" spans="1:8" ht="22.7" customHeight="1" x14ac:dyDescent="0.2">
      <c r="A14" s="96" t="s">
        <v>53</v>
      </c>
      <c r="B14" s="84">
        <v>700</v>
      </c>
      <c r="C14" s="85">
        <v>4</v>
      </c>
      <c r="D14" s="85">
        <v>205</v>
      </c>
      <c r="E14" s="85">
        <v>93</v>
      </c>
      <c r="F14" s="85">
        <v>112</v>
      </c>
      <c r="G14" s="85">
        <v>484</v>
      </c>
      <c r="H14" s="85">
        <v>7</v>
      </c>
    </row>
    <row r="15" spans="1:8" ht="22.7" customHeight="1" x14ac:dyDescent="0.2">
      <c r="A15" s="96" t="s">
        <v>54</v>
      </c>
      <c r="B15" s="84">
        <v>195</v>
      </c>
      <c r="C15" s="85">
        <v>4</v>
      </c>
      <c r="D15" s="85">
        <v>46</v>
      </c>
      <c r="E15" s="85">
        <v>19</v>
      </c>
      <c r="F15" s="85">
        <v>27</v>
      </c>
      <c r="G15" s="85">
        <v>144</v>
      </c>
      <c r="H15" s="85">
        <v>1</v>
      </c>
    </row>
    <row r="16" spans="1:8" ht="22.7" customHeight="1" x14ac:dyDescent="0.2">
      <c r="A16" s="97" t="s">
        <v>55</v>
      </c>
      <c r="B16" s="92">
        <v>470</v>
      </c>
      <c r="C16" s="93">
        <v>3</v>
      </c>
      <c r="D16" s="93">
        <v>102</v>
      </c>
      <c r="E16" s="93">
        <v>45</v>
      </c>
      <c r="F16" s="93">
        <v>57</v>
      </c>
      <c r="G16" s="93">
        <v>362</v>
      </c>
      <c r="H16" s="93">
        <v>3</v>
      </c>
    </row>
    <row r="17" spans="1:8" ht="11.45" customHeight="1" x14ac:dyDescent="0.2">
      <c r="B17" s="42"/>
      <c r="C17" s="42"/>
      <c r="D17" s="42"/>
      <c r="E17" s="42"/>
      <c r="F17" s="42"/>
      <c r="G17" s="42"/>
      <c r="H17" s="42"/>
    </row>
    <row r="18" spans="1:8" x14ac:dyDescent="0.2">
      <c r="A18" s="102" t="s">
        <v>296</v>
      </c>
    </row>
    <row r="19" spans="1:8" x14ac:dyDescent="0.2">
      <c r="A19" s="100" t="s">
        <v>335</v>
      </c>
      <c r="B19" s="42"/>
      <c r="C19" s="42"/>
      <c r="D19" s="42"/>
      <c r="E19" s="42"/>
      <c r="F19" s="42"/>
      <c r="G19" s="42"/>
      <c r="H19" s="42"/>
    </row>
    <row r="20" spans="1:8" x14ac:dyDescent="0.2">
      <c r="B20" s="42"/>
      <c r="C20" s="42"/>
      <c r="D20" s="42"/>
      <c r="E20" s="42"/>
      <c r="F20" s="42"/>
      <c r="G20" s="42"/>
      <c r="H20" s="42"/>
    </row>
  </sheetData>
  <mergeCells count="10">
    <mergeCell ref="A1:H1"/>
    <mergeCell ref="A3:A6"/>
    <mergeCell ref="B3:B5"/>
    <mergeCell ref="C3:C5"/>
    <mergeCell ref="D3:F3"/>
    <mergeCell ref="G3:G5"/>
    <mergeCell ref="H3:H5"/>
    <mergeCell ref="D4:D5"/>
    <mergeCell ref="E4:F4"/>
    <mergeCell ref="B6:H6"/>
  </mergeCells>
  <conditionalFormatting sqref="A7:H16">
    <cfRule type="expression" dxfId="4" priority="1">
      <formula>MOD(ROW(),2)=0</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FCD-14FA-445E-9062-2AC7E2659166}">
  <dimension ref="A1:H28"/>
  <sheetViews>
    <sheetView view="pageLayout" zoomScaleNormal="100" workbookViewId="0">
      <selection sqref="A1:H1"/>
    </sheetView>
  </sheetViews>
  <sheetFormatPr baseColWidth="10" defaultColWidth="11.42578125" defaultRowHeight="12.75" x14ac:dyDescent="0.2"/>
  <cols>
    <col min="1" max="1" width="14.7109375" style="153" customWidth="1"/>
    <col min="2" max="2" width="11.42578125" style="153" customWidth="1"/>
    <col min="3" max="7" width="10.5703125" style="153" customWidth="1"/>
    <col min="8" max="8" width="12.42578125" style="153" customWidth="1"/>
    <col min="9" max="16384" width="11.42578125" style="153"/>
  </cols>
  <sheetData>
    <row r="1" spans="1:8" s="151" customFormat="1" ht="14.45" customHeight="1" x14ac:dyDescent="0.25">
      <c r="A1" s="293" t="s">
        <v>373</v>
      </c>
      <c r="B1" s="293"/>
      <c r="C1" s="293"/>
      <c r="D1" s="293"/>
      <c r="E1" s="293"/>
      <c r="F1" s="293"/>
      <c r="G1" s="293"/>
      <c r="H1" s="293"/>
    </row>
    <row r="2" spans="1:8" s="151" customFormat="1" ht="9.9499999999999993" customHeight="1" x14ac:dyDescent="0.25">
      <c r="A2" s="152"/>
      <c r="B2" s="152"/>
      <c r="C2" s="152"/>
      <c r="D2" s="152"/>
      <c r="E2" s="152"/>
      <c r="F2" s="152"/>
      <c r="G2" s="152"/>
      <c r="H2" s="152"/>
    </row>
    <row r="3" spans="1:8" ht="22.7" customHeight="1" x14ac:dyDescent="0.2">
      <c r="A3" s="294" t="s">
        <v>321</v>
      </c>
      <c r="B3" s="295" t="s">
        <v>323</v>
      </c>
      <c r="C3" s="296" t="s">
        <v>330</v>
      </c>
      <c r="D3" s="296"/>
      <c r="E3" s="296"/>
      <c r="F3" s="296"/>
      <c r="G3" s="295" t="s">
        <v>332</v>
      </c>
      <c r="H3" s="297" t="s">
        <v>324</v>
      </c>
    </row>
    <row r="4" spans="1:8" ht="99" customHeight="1" x14ac:dyDescent="0.2">
      <c r="A4" s="294"/>
      <c r="B4" s="295"/>
      <c r="C4" s="176" t="s">
        <v>41</v>
      </c>
      <c r="D4" s="175" t="s">
        <v>282</v>
      </c>
      <c r="E4" s="175" t="s">
        <v>331</v>
      </c>
      <c r="F4" s="175" t="s">
        <v>333</v>
      </c>
      <c r="G4" s="295"/>
      <c r="H4" s="297"/>
    </row>
    <row r="5" spans="1:8" ht="22.7" customHeight="1" x14ac:dyDescent="0.2">
      <c r="A5" s="294"/>
      <c r="B5" s="298" t="s">
        <v>38</v>
      </c>
      <c r="C5" s="298"/>
      <c r="D5" s="298"/>
      <c r="E5" s="298"/>
      <c r="F5" s="298"/>
      <c r="G5" s="298"/>
      <c r="H5" s="154" t="s">
        <v>40</v>
      </c>
    </row>
    <row r="6" spans="1:8" ht="9.9499999999999993" customHeight="1" x14ac:dyDescent="0.2">
      <c r="A6" s="155"/>
      <c r="B6" s="156"/>
      <c r="C6" s="157"/>
      <c r="D6" s="157"/>
      <c r="E6" s="157"/>
      <c r="F6" s="157"/>
      <c r="G6" s="157"/>
      <c r="H6" s="157"/>
    </row>
    <row r="7" spans="1:8" ht="23.1" customHeight="1" x14ac:dyDescent="0.2">
      <c r="A7" s="169" t="s">
        <v>11</v>
      </c>
      <c r="B7" s="158">
        <v>4260</v>
      </c>
      <c r="C7" s="159">
        <v>869</v>
      </c>
      <c r="D7" s="159">
        <v>2405</v>
      </c>
      <c r="E7" s="159">
        <v>934</v>
      </c>
      <c r="F7" s="159">
        <v>52</v>
      </c>
      <c r="G7" s="159">
        <v>5267</v>
      </c>
      <c r="H7" s="159">
        <v>1711933</v>
      </c>
    </row>
    <row r="8" spans="1:8" ht="23.1" customHeight="1" x14ac:dyDescent="0.2">
      <c r="A8" s="172" t="s">
        <v>329</v>
      </c>
      <c r="B8" s="158">
        <v>355</v>
      </c>
      <c r="C8" s="168">
        <v>72</v>
      </c>
      <c r="D8" s="168">
        <v>200</v>
      </c>
      <c r="E8" s="168">
        <v>78</v>
      </c>
      <c r="F8" s="168">
        <v>4</v>
      </c>
      <c r="G8" s="168">
        <v>439</v>
      </c>
      <c r="H8" s="168">
        <v>142661</v>
      </c>
    </row>
    <row r="9" spans="1:8" ht="23.25" customHeight="1" x14ac:dyDescent="0.2">
      <c r="A9" s="170" t="s">
        <v>308</v>
      </c>
      <c r="B9" s="156">
        <v>359</v>
      </c>
      <c r="C9" s="160">
        <v>58</v>
      </c>
      <c r="D9" s="160">
        <v>229</v>
      </c>
      <c r="E9" s="160">
        <v>68</v>
      </c>
      <c r="F9" s="160">
        <v>4</v>
      </c>
      <c r="G9" s="160">
        <v>201</v>
      </c>
      <c r="H9" s="160">
        <v>59659</v>
      </c>
    </row>
    <row r="10" spans="1:8" ht="23.25" customHeight="1" x14ac:dyDescent="0.2">
      <c r="A10" s="170" t="s">
        <v>309</v>
      </c>
      <c r="B10" s="156">
        <v>343</v>
      </c>
      <c r="C10" s="160">
        <v>75</v>
      </c>
      <c r="D10" s="160">
        <v>178</v>
      </c>
      <c r="E10" s="160">
        <v>86</v>
      </c>
      <c r="F10" s="160">
        <v>4</v>
      </c>
      <c r="G10" s="160">
        <v>237</v>
      </c>
      <c r="H10" s="160">
        <v>178790</v>
      </c>
    </row>
    <row r="11" spans="1:8" ht="23.25" customHeight="1" x14ac:dyDescent="0.2">
      <c r="A11" s="170" t="s">
        <v>310</v>
      </c>
      <c r="B11" s="156">
        <v>344</v>
      </c>
      <c r="C11" s="160">
        <v>67</v>
      </c>
      <c r="D11" s="160">
        <v>189</v>
      </c>
      <c r="E11" s="160">
        <v>81</v>
      </c>
      <c r="F11" s="160">
        <v>7</v>
      </c>
      <c r="G11" s="160">
        <v>505</v>
      </c>
      <c r="H11" s="160">
        <v>189836</v>
      </c>
    </row>
    <row r="12" spans="1:8" ht="23.25" customHeight="1" x14ac:dyDescent="0.2">
      <c r="A12" s="170" t="s">
        <v>311</v>
      </c>
      <c r="B12" s="156">
        <v>399</v>
      </c>
      <c r="C12" s="160">
        <v>86</v>
      </c>
      <c r="D12" s="160">
        <v>227</v>
      </c>
      <c r="E12" s="160">
        <v>80</v>
      </c>
      <c r="F12" s="160">
        <v>6</v>
      </c>
      <c r="G12" s="160">
        <v>264</v>
      </c>
      <c r="H12" s="160">
        <v>83353</v>
      </c>
    </row>
    <row r="13" spans="1:8" ht="23.25" customHeight="1" x14ac:dyDescent="0.2">
      <c r="A13" s="170" t="s">
        <v>312</v>
      </c>
      <c r="B13" s="156">
        <v>325</v>
      </c>
      <c r="C13" s="160">
        <v>67</v>
      </c>
      <c r="D13" s="160">
        <v>182</v>
      </c>
      <c r="E13" s="160">
        <v>75</v>
      </c>
      <c r="F13" s="160">
        <v>1</v>
      </c>
      <c r="G13" s="160">
        <v>191</v>
      </c>
      <c r="H13" s="160">
        <v>66754</v>
      </c>
    </row>
    <row r="14" spans="1:8" ht="23.25" customHeight="1" x14ac:dyDescent="0.2">
      <c r="A14" s="170" t="s">
        <v>313</v>
      </c>
      <c r="B14" s="156">
        <v>336</v>
      </c>
      <c r="C14" s="160">
        <v>56</v>
      </c>
      <c r="D14" s="160">
        <v>191</v>
      </c>
      <c r="E14" s="160">
        <v>84</v>
      </c>
      <c r="F14" s="160">
        <v>5</v>
      </c>
      <c r="G14" s="160">
        <v>775</v>
      </c>
      <c r="H14" s="160">
        <v>114062</v>
      </c>
    </row>
    <row r="15" spans="1:8" ht="23.25" customHeight="1" x14ac:dyDescent="0.2">
      <c r="A15" s="170" t="s">
        <v>314</v>
      </c>
      <c r="B15" s="156">
        <v>478</v>
      </c>
      <c r="C15" s="160">
        <v>102</v>
      </c>
      <c r="D15" s="160">
        <v>264</v>
      </c>
      <c r="E15" s="160">
        <v>105</v>
      </c>
      <c r="F15" s="160">
        <v>7</v>
      </c>
      <c r="G15" s="160">
        <v>232</v>
      </c>
      <c r="H15" s="160">
        <v>152078</v>
      </c>
    </row>
    <row r="16" spans="1:8" ht="23.25" customHeight="1" x14ac:dyDescent="0.2">
      <c r="A16" s="170" t="s">
        <v>315</v>
      </c>
      <c r="B16" s="156">
        <v>299</v>
      </c>
      <c r="C16" s="160">
        <v>48</v>
      </c>
      <c r="D16" s="160">
        <v>189</v>
      </c>
      <c r="E16" s="160">
        <v>61</v>
      </c>
      <c r="F16" s="160">
        <v>1</v>
      </c>
      <c r="G16" s="160">
        <v>187</v>
      </c>
      <c r="H16" s="160">
        <v>44832</v>
      </c>
    </row>
    <row r="17" spans="1:8" ht="23.25" customHeight="1" x14ac:dyDescent="0.2">
      <c r="A17" s="170" t="s">
        <v>316</v>
      </c>
      <c r="B17" s="156">
        <v>381</v>
      </c>
      <c r="C17" s="160">
        <v>87</v>
      </c>
      <c r="D17" s="160">
        <v>214</v>
      </c>
      <c r="E17" s="160">
        <v>75</v>
      </c>
      <c r="F17" s="160">
        <v>5</v>
      </c>
      <c r="G17" s="160">
        <v>1036</v>
      </c>
      <c r="H17" s="160">
        <v>110549</v>
      </c>
    </row>
    <row r="18" spans="1:8" ht="23.25" customHeight="1" x14ac:dyDescent="0.2">
      <c r="A18" s="170" t="s">
        <v>317</v>
      </c>
      <c r="B18" s="156">
        <v>344</v>
      </c>
      <c r="C18" s="160">
        <v>92</v>
      </c>
      <c r="D18" s="160">
        <v>186</v>
      </c>
      <c r="E18" s="160">
        <v>59</v>
      </c>
      <c r="F18" s="160">
        <v>7</v>
      </c>
      <c r="G18" s="160">
        <v>926</v>
      </c>
      <c r="H18" s="160">
        <v>514690</v>
      </c>
    </row>
    <row r="19" spans="1:8" ht="23.25" customHeight="1" x14ac:dyDescent="0.2">
      <c r="A19" s="170" t="s">
        <v>318</v>
      </c>
      <c r="B19" s="156">
        <v>333</v>
      </c>
      <c r="C19" s="160">
        <v>70</v>
      </c>
      <c r="D19" s="160">
        <v>173</v>
      </c>
      <c r="E19" s="160">
        <v>87</v>
      </c>
      <c r="F19" s="160">
        <v>3</v>
      </c>
      <c r="G19" s="160">
        <v>291</v>
      </c>
      <c r="H19" s="160">
        <v>140481</v>
      </c>
    </row>
    <row r="20" spans="1:8" ht="23.25" customHeight="1" x14ac:dyDescent="0.2">
      <c r="A20" s="171" t="s">
        <v>319</v>
      </c>
      <c r="B20" s="161">
        <v>319</v>
      </c>
      <c r="C20" s="162">
        <v>61</v>
      </c>
      <c r="D20" s="162">
        <v>183</v>
      </c>
      <c r="E20" s="162">
        <v>73</v>
      </c>
      <c r="F20" s="162">
        <v>2</v>
      </c>
      <c r="G20" s="162">
        <v>422</v>
      </c>
      <c r="H20" s="162">
        <v>56850</v>
      </c>
    </row>
    <row r="21" spans="1:8" ht="11.85" customHeight="1" x14ac:dyDescent="0.25">
      <c r="A21" s="163"/>
    </row>
    <row r="22" spans="1:8" ht="15.75" customHeight="1" x14ac:dyDescent="0.2">
      <c r="A22" s="164" t="s">
        <v>320</v>
      </c>
      <c r="B22" s="164"/>
      <c r="C22" s="164"/>
      <c r="D22" s="164"/>
      <c r="E22" s="164"/>
      <c r="F22" s="164"/>
      <c r="G22" s="164"/>
      <c r="H22" s="164"/>
    </row>
    <row r="23" spans="1:8" ht="15.75" customHeight="1" x14ac:dyDescent="0.2">
      <c r="A23" s="164" t="s">
        <v>322</v>
      </c>
      <c r="B23" s="164"/>
      <c r="C23" s="164"/>
      <c r="D23" s="164"/>
      <c r="E23" s="164"/>
      <c r="F23" s="164"/>
      <c r="G23" s="164"/>
      <c r="H23" s="164"/>
    </row>
    <row r="24" spans="1:8" x14ac:dyDescent="0.2">
      <c r="A24" s="164"/>
      <c r="B24" s="164"/>
      <c r="C24" s="164"/>
      <c r="D24" s="164"/>
      <c r="E24" s="164"/>
      <c r="F24" s="164"/>
      <c r="G24" s="164"/>
      <c r="H24" s="164"/>
    </row>
    <row r="25" spans="1:8" x14ac:dyDescent="0.2">
      <c r="A25" s="164"/>
      <c r="B25" s="164"/>
      <c r="C25" s="164"/>
      <c r="D25" s="164"/>
      <c r="E25" s="164"/>
      <c r="F25" s="164"/>
      <c r="G25" s="164"/>
      <c r="H25" s="164"/>
    </row>
    <row r="26" spans="1:8" x14ac:dyDescent="0.2">
      <c r="A26" s="164"/>
      <c r="B26" s="164"/>
      <c r="C26" s="164"/>
      <c r="D26" s="164"/>
      <c r="E26" s="164"/>
      <c r="F26" s="164"/>
      <c r="G26" s="164"/>
      <c r="H26" s="164"/>
    </row>
    <row r="27" spans="1:8" x14ac:dyDescent="0.2">
      <c r="A27" s="164"/>
      <c r="B27" s="164"/>
      <c r="C27" s="164"/>
      <c r="D27" s="164"/>
      <c r="E27" s="164"/>
      <c r="F27" s="164"/>
      <c r="G27" s="164"/>
      <c r="H27" s="164"/>
    </row>
    <row r="28" spans="1:8" x14ac:dyDescent="0.2">
      <c r="A28" s="164"/>
      <c r="B28" s="164"/>
      <c r="C28" s="164"/>
      <c r="D28" s="164"/>
      <c r="E28" s="164"/>
      <c r="F28" s="164"/>
      <c r="G28" s="164"/>
      <c r="H28" s="164"/>
    </row>
  </sheetData>
  <mergeCells count="7">
    <mergeCell ref="A1:H1"/>
    <mergeCell ref="A3:A5"/>
    <mergeCell ref="B3:B4"/>
    <mergeCell ref="C3:F3"/>
    <mergeCell ref="G3:G4"/>
    <mergeCell ref="H3:H4"/>
    <mergeCell ref="B5:G5"/>
  </mergeCells>
  <conditionalFormatting sqref="A6:H20">
    <cfRule type="expression" dxfId="3"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2"/>
  <sheetViews>
    <sheetView view="pageLayout" zoomScaleNormal="100" workbookViewId="0">
      <selection sqref="A1:H1"/>
    </sheetView>
  </sheetViews>
  <sheetFormatPr baseColWidth="10" defaultRowHeight="12.75" x14ac:dyDescent="0.2"/>
  <cols>
    <col min="1" max="2" width="11.42578125" customWidth="1"/>
    <col min="3" max="3" width="11.5703125" customWidth="1"/>
    <col min="4" max="5" width="11.42578125" customWidth="1"/>
    <col min="6" max="6" width="11.5703125" customWidth="1"/>
    <col min="7" max="7" width="11.42578125" customWidth="1"/>
    <col min="8" max="8" width="11.5703125" customWidth="1"/>
  </cols>
  <sheetData>
    <row r="1" spans="1:8" s="53" customFormat="1" ht="14.45" customHeight="1" x14ac:dyDescent="0.25">
      <c r="A1" s="241" t="s">
        <v>374</v>
      </c>
      <c r="B1" s="241"/>
      <c r="C1" s="241"/>
      <c r="D1" s="241"/>
      <c r="E1" s="241"/>
      <c r="F1" s="241"/>
      <c r="G1" s="242"/>
      <c r="H1" s="242"/>
    </row>
    <row r="2" spans="1:8" s="53" customFormat="1" ht="9.9499999999999993" customHeight="1" x14ac:dyDescent="0.25">
      <c r="A2" s="135"/>
      <c r="B2" s="135"/>
      <c r="C2" s="135"/>
      <c r="D2" s="135"/>
      <c r="E2" s="135"/>
      <c r="F2" s="135"/>
      <c r="G2" s="135"/>
      <c r="H2" s="135"/>
    </row>
    <row r="3" spans="1:8" ht="22.7" customHeight="1" x14ac:dyDescent="0.2">
      <c r="A3" s="299" t="s">
        <v>325</v>
      </c>
      <c r="B3" s="300" t="s">
        <v>36</v>
      </c>
      <c r="C3" s="300"/>
      <c r="D3" s="300" t="s">
        <v>48</v>
      </c>
      <c r="E3" s="300"/>
      <c r="F3" s="300"/>
      <c r="G3" s="300"/>
      <c r="H3" s="301"/>
    </row>
    <row r="4" spans="1:8" ht="22.7" customHeight="1" x14ac:dyDescent="0.2">
      <c r="A4" s="299"/>
      <c r="B4" s="300" t="s">
        <v>37</v>
      </c>
      <c r="C4" s="274" t="s">
        <v>165</v>
      </c>
      <c r="D4" s="300" t="s">
        <v>41</v>
      </c>
      <c r="E4" s="300"/>
      <c r="F4" s="300"/>
      <c r="G4" s="300" t="s">
        <v>274</v>
      </c>
      <c r="H4" s="301"/>
    </row>
    <row r="5" spans="1:8" ht="51" customHeight="1" x14ac:dyDescent="0.2">
      <c r="A5" s="299"/>
      <c r="B5" s="300"/>
      <c r="C5" s="274"/>
      <c r="D5" s="34" t="s">
        <v>164</v>
      </c>
      <c r="E5" s="34" t="s">
        <v>326</v>
      </c>
      <c r="F5" s="34" t="s">
        <v>165</v>
      </c>
      <c r="G5" s="34" t="s">
        <v>164</v>
      </c>
      <c r="H5" s="35" t="s">
        <v>165</v>
      </c>
    </row>
    <row r="6" spans="1:8" ht="22.7" customHeight="1" x14ac:dyDescent="0.2">
      <c r="A6" s="299"/>
      <c r="B6" s="36" t="s">
        <v>38</v>
      </c>
      <c r="C6" s="36" t="s">
        <v>40</v>
      </c>
      <c r="D6" s="302" t="s">
        <v>38</v>
      </c>
      <c r="E6" s="302"/>
      <c r="F6" s="36" t="s">
        <v>40</v>
      </c>
      <c r="G6" s="36" t="s">
        <v>38</v>
      </c>
      <c r="H6" s="20" t="s">
        <v>40</v>
      </c>
    </row>
    <row r="7" spans="1:8" ht="9.9499999999999993" customHeight="1" x14ac:dyDescent="0.2">
      <c r="A7" s="59"/>
      <c r="B7" s="173"/>
      <c r="C7" s="174"/>
      <c r="D7" s="174"/>
      <c r="E7" s="174"/>
      <c r="F7" s="174"/>
      <c r="G7" s="174"/>
      <c r="H7" s="174"/>
    </row>
    <row r="8" spans="1:8" ht="15" customHeight="1" x14ac:dyDescent="0.2">
      <c r="A8" s="137">
        <v>1999</v>
      </c>
      <c r="B8" s="84">
        <v>775</v>
      </c>
      <c r="C8" s="85">
        <v>913377</v>
      </c>
      <c r="D8" s="85">
        <v>575</v>
      </c>
      <c r="E8" s="167" t="s">
        <v>10</v>
      </c>
      <c r="F8" s="85">
        <v>888591</v>
      </c>
      <c r="G8" s="85">
        <v>71</v>
      </c>
      <c r="H8" s="85">
        <v>8533</v>
      </c>
    </row>
    <row r="9" spans="1:8" ht="15" customHeight="1" x14ac:dyDescent="0.2">
      <c r="A9" s="137">
        <v>2000</v>
      </c>
      <c r="B9" s="84">
        <v>926</v>
      </c>
      <c r="C9" s="85">
        <v>821356</v>
      </c>
      <c r="D9" s="85">
        <v>543</v>
      </c>
      <c r="E9" s="85">
        <v>2091</v>
      </c>
      <c r="F9" s="85">
        <v>736373</v>
      </c>
      <c r="G9" s="85">
        <v>316</v>
      </c>
      <c r="H9" s="85">
        <v>40188</v>
      </c>
    </row>
    <row r="10" spans="1:8" ht="15" customHeight="1" x14ac:dyDescent="0.2">
      <c r="A10" s="137">
        <v>2001</v>
      </c>
      <c r="B10" s="84">
        <v>1241</v>
      </c>
      <c r="C10" s="85">
        <v>1193765</v>
      </c>
      <c r="D10" s="85">
        <v>737</v>
      </c>
      <c r="E10" s="85">
        <v>10240</v>
      </c>
      <c r="F10" s="85">
        <v>998865</v>
      </c>
      <c r="G10" s="85">
        <v>413</v>
      </c>
      <c r="H10" s="85">
        <v>56677</v>
      </c>
    </row>
    <row r="11" spans="1:8" ht="15" customHeight="1" x14ac:dyDescent="0.2">
      <c r="A11" s="137">
        <v>2002</v>
      </c>
      <c r="B11" s="84">
        <v>2211</v>
      </c>
      <c r="C11" s="85">
        <v>1408136</v>
      </c>
      <c r="D11" s="85">
        <v>816</v>
      </c>
      <c r="E11" s="85">
        <v>10168</v>
      </c>
      <c r="F11" s="85">
        <v>1121671</v>
      </c>
      <c r="G11" s="85">
        <v>978</v>
      </c>
      <c r="H11" s="85">
        <v>121497</v>
      </c>
    </row>
    <row r="12" spans="1:8" ht="15" customHeight="1" x14ac:dyDescent="0.2">
      <c r="A12" s="137">
        <v>2003</v>
      </c>
      <c r="B12" s="84">
        <v>2717</v>
      </c>
      <c r="C12" s="85">
        <v>1388310</v>
      </c>
      <c r="D12" s="85">
        <v>1010</v>
      </c>
      <c r="E12" s="85">
        <v>8003</v>
      </c>
      <c r="F12" s="85">
        <v>1206535</v>
      </c>
      <c r="G12" s="85">
        <v>1281</v>
      </c>
      <c r="H12" s="85">
        <v>89080</v>
      </c>
    </row>
    <row r="13" spans="1:8" ht="15" customHeight="1" x14ac:dyDescent="0.2">
      <c r="A13" s="137">
        <v>2004</v>
      </c>
      <c r="B13" s="84">
        <v>2947</v>
      </c>
      <c r="C13" s="85">
        <v>741527</v>
      </c>
      <c r="D13" s="85">
        <v>896</v>
      </c>
      <c r="E13" s="85">
        <v>13805</v>
      </c>
      <c r="F13" s="85">
        <v>546767</v>
      </c>
      <c r="G13" s="85">
        <v>1542</v>
      </c>
      <c r="H13" s="85">
        <v>78999</v>
      </c>
    </row>
    <row r="14" spans="1:8" ht="15" customHeight="1" x14ac:dyDescent="0.2">
      <c r="A14" s="137">
        <v>2005</v>
      </c>
      <c r="B14" s="84">
        <v>3455</v>
      </c>
      <c r="C14" s="85">
        <v>1276296</v>
      </c>
      <c r="D14" s="85">
        <v>818</v>
      </c>
      <c r="E14" s="85">
        <v>2644</v>
      </c>
      <c r="F14" s="85">
        <v>976155</v>
      </c>
      <c r="G14" s="85">
        <v>2119</v>
      </c>
      <c r="H14" s="85">
        <v>103084</v>
      </c>
    </row>
    <row r="15" spans="1:8" ht="15" customHeight="1" x14ac:dyDescent="0.2">
      <c r="A15" s="137">
        <v>2006</v>
      </c>
      <c r="B15" s="84">
        <v>3929</v>
      </c>
      <c r="C15" s="85">
        <v>791006</v>
      </c>
      <c r="D15" s="85">
        <v>729</v>
      </c>
      <c r="E15" s="85">
        <v>3066</v>
      </c>
      <c r="F15" s="85">
        <v>529692</v>
      </c>
      <c r="G15" s="85">
        <v>2668</v>
      </c>
      <c r="H15" s="85">
        <v>128728</v>
      </c>
    </row>
    <row r="16" spans="1:8" ht="15" customHeight="1" x14ac:dyDescent="0.2">
      <c r="A16" s="137">
        <v>2007</v>
      </c>
      <c r="B16" s="84">
        <v>4110</v>
      </c>
      <c r="C16" s="85">
        <v>529384</v>
      </c>
      <c r="D16" s="85">
        <v>593</v>
      </c>
      <c r="E16" s="85">
        <v>1402</v>
      </c>
      <c r="F16" s="85">
        <v>247785</v>
      </c>
      <c r="G16" s="85">
        <v>2837</v>
      </c>
      <c r="H16" s="85">
        <v>125977</v>
      </c>
    </row>
    <row r="17" spans="1:8" ht="15" customHeight="1" x14ac:dyDescent="0.2">
      <c r="A17" s="137">
        <v>2008</v>
      </c>
      <c r="B17" s="84">
        <v>3919</v>
      </c>
      <c r="C17" s="85">
        <v>684229</v>
      </c>
      <c r="D17" s="85">
        <v>643</v>
      </c>
      <c r="E17" s="85">
        <v>2053</v>
      </c>
      <c r="F17" s="85">
        <v>458727</v>
      </c>
      <c r="G17" s="85">
        <v>2516</v>
      </c>
      <c r="H17" s="85">
        <v>101666</v>
      </c>
    </row>
    <row r="18" spans="1:8" ht="15" customHeight="1" x14ac:dyDescent="0.2">
      <c r="A18" s="137">
        <v>2009</v>
      </c>
      <c r="B18" s="84">
        <v>4346</v>
      </c>
      <c r="C18" s="85">
        <v>909906</v>
      </c>
      <c r="D18" s="85">
        <v>838</v>
      </c>
      <c r="E18" s="85">
        <v>3007</v>
      </c>
      <c r="F18" s="85">
        <v>603120</v>
      </c>
      <c r="G18" s="85">
        <v>2677</v>
      </c>
      <c r="H18" s="85">
        <v>120991</v>
      </c>
    </row>
    <row r="19" spans="1:8" ht="15" customHeight="1" x14ac:dyDescent="0.2">
      <c r="A19" s="137">
        <v>2010</v>
      </c>
      <c r="B19" s="84">
        <v>4530</v>
      </c>
      <c r="C19" s="85">
        <v>1074697</v>
      </c>
      <c r="D19" s="85">
        <v>847</v>
      </c>
      <c r="E19" s="85">
        <v>3765</v>
      </c>
      <c r="F19" s="85">
        <v>835047</v>
      </c>
      <c r="G19" s="85">
        <v>2887</v>
      </c>
      <c r="H19" s="85">
        <v>108815</v>
      </c>
    </row>
    <row r="20" spans="1:8" ht="15" customHeight="1" x14ac:dyDescent="0.2">
      <c r="A20" s="137">
        <v>2011</v>
      </c>
      <c r="B20" s="84">
        <v>4503</v>
      </c>
      <c r="C20" s="85">
        <v>917993</v>
      </c>
      <c r="D20" s="85">
        <v>745</v>
      </c>
      <c r="E20" s="85">
        <v>2731</v>
      </c>
      <c r="F20" s="85">
        <v>685874</v>
      </c>
      <c r="G20" s="85">
        <v>2912</v>
      </c>
      <c r="H20" s="85">
        <v>111574</v>
      </c>
    </row>
    <row r="21" spans="1:8" ht="15" customHeight="1" x14ac:dyDescent="0.2">
      <c r="A21" s="137">
        <v>2012</v>
      </c>
      <c r="B21" s="84">
        <v>4188</v>
      </c>
      <c r="C21" s="85">
        <v>2826901</v>
      </c>
      <c r="D21" s="85">
        <v>781</v>
      </c>
      <c r="E21" s="85">
        <v>4100</v>
      </c>
      <c r="F21" s="85">
        <v>2541211</v>
      </c>
      <c r="G21" s="85">
        <v>2581</v>
      </c>
      <c r="H21" s="85">
        <v>102575</v>
      </c>
    </row>
    <row r="22" spans="1:8" ht="15" customHeight="1" x14ac:dyDescent="0.2">
      <c r="A22" s="137">
        <v>2013</v>
      </c>
      <c r="B22" s="84">
        <v>4220</v>
      </c>
      <c r="C22" s="85">
        <v>5034752</v>
      </c>
      <c r="D22" s="85">
        <v>1009</v>
      </c>
      <c r="E22" s="85">
        <v>19865</v>
      </c>
      <c r="F22" s="85">
        <v>4832947</v>
      </c>
      <c r="G22" s="85">
        <v>2516</v>
      </c>
      <c r="H22" s="85">
        <v>88818</v>
      </c>
    </row>
    <row r="23" spans="1:8" ht="15" customHeight="1" x14ac:dyDescent="0.2">
      <c r="A23" s="137">
        <v>2014</v>
      </c>
      <c r="B23" s="84">
        <v>4091</v>
      </c>
      <c r="C23" s="85">
        <v>3843818</v>
      </c>
      <c r="D23" s="85">
        <v>1035</v>
      </c>
      <c r="E23" s="85">
        <v>5159</v>
      </c>
      <c r="F23" s="85">
        <v>3580541</v>
      </c>
      <c r="G23" s="85">
        <v>2352</v>
      </c>
      <c r="H23" s="85">
        <v>109087</v>
      </c>
    </row>
    <row r="24" spans="1:8" ht="15" customHeight="1" x14ac:dyDescent="0.2">
      <c r="A24" s="137">
        <v>2015</v>
      </c>
      <c r="B24" s="84">
        <v>3835</v>
      </c>
      <c r="C24" s="85">
        <v>1669729</v>
      </c>
      <c r="D24" s="85">
        <v>802</v>
      </c>
      <c r="E24" s="85">
        <v>5370</v>
      </c>
      <c r="F24" s="85">
        <v>1484470</v>
      </c>
      <c r="G24" s="85">
        <v>2228</v>
      </c>
      <c r="H24" s="85">
        <v>66346</v>
      </c>
    </row>
    <row r="25" spans="1:8" ht="15" customHeight="1" x14ac:dyDescent="0.2">
      <c r="A25" s="137">
        <v>2016</v>
      </c>
      <c r="B25" s="84">
        <v>3772</v>
      </c>
      <c r="C25" s="85">
        <v>3476056</v>
      </c>
      <c r="D25" s="85">
        <v>907</v>
      </c>
      <c r="E25" s="85">
        <v>2846</v>
      </c>
      <c r="F25" s="85">
        <v>3269252</v>
      </c>
      <c r="G25" s="85">
        <v>2099</v>
      </c>
      <c r="H25" s="85">
        <v>64578</v>
      </c>
    </row>
    <row r="26" spans="1:8" ht="15" customHeight="1" x14ac:dyDescent="0.2">
      <c r="A26" s="137">
        <v>2017</v>
      </c>
      <c r="B26" s="84">
        <v>3367</v>
      </c>
      <c r="C26" s="85">
        <v>2536559</v>
      </c>
      <c r="D26" s="85">
        <v>741</v>
      </c>
      <c r="E26" s="85">
        <v>2865</v>
      </c>
      <c r="F26" s="85">
        <v>2410763</v>
      </c>
      <c r="G26" s="85">
        <v>1939</v>
      </c>
      <c r="H26" s="85">
        <v>57212</v>
      </c>
    </row>
    <row r="27" spans="1:8" ht="15" customHeight="1" x14ac:dyDescent="0.2">
      <c r="A27" s="137">
        <v>2018</v>
      </c>
      <c r="B27" s="84">
        <v>3122</v>
      </c>
      <c r="C27" s="85">
        <v>1217973</v>
      </c>
      <c r="D27" s="85">
        <v>676</v>
      </c>
      <c r="E27" s="85">
        <v>1923</v>
      </c>
      <c r="F27" s="85">
        <v>1047406</v>
      </c>
      <c r="G27" s="85">
        <v>1760</v>
      </c>
      <c r="H27" s="85">
        <v>69188</v>
      </c>
    </row>
    <row r="28" spans="1:8" s="3" customFormat="1" ht="15" customHeight="1" x14ac:dyDescent="0.2">
      <c r="A28" s="137">
        <v>2019</v>
      </c>
      <c r="B28" s="84">
        <v>3044</v>
      </c>
      <c r="C28" s="85">
        <v>4248729</v>
      </c>
      <c r="D28" s="85">
        <v>746</v>
      </c>
      <c r="E28" s="85">
        <v>6547</v>
      </c>
      <c r="F28" s="85">
        <v>4109606</v>
      </c>
      <c r="G28" s="85">
        <v>1612</v>
      </c>
      <c r="H28" s="85">
        <v>54951</v>
      </c>
    </row>
    <row r="29" spans="1:8" s="3" customFormat="1" ht="15" customHeight="1" x14ac:dyDescent="0.2">
      <c r="A29" s="137">
        <v>2020</v>
      </c>
      <c r="B29" s="84">
        <v>1859</v>
      </c>
      <c r="C29" s="85">
        <v>925449</v>
      </c>
      <c r="D29" s="85">
        <v>561</v>
      </c>
      <c r="E29" s="85">
        <v>9068</v>
      </c>
      <c r="F29" s="85">
        <v>841969</v>
      </c>
      <c r="G29" s="85">
        <v>858</v>
      </c>
      <c r="H29" s="85">
        <v>31580</v>
      </c>
    </row>
    <row r="30" spans="1:8" s="3" customFormat="1" ht="15" customHeight="1" x14ac:dyDescent="0.2">
      <c r="A30" s="137">
        <v>2021</v>
      </c>
      <c r="B30" s="84">
        <v>3626</v>
      </c>
      <c r="C30" s="85">
        <v>513202</v>
      </c>
      <c r="D30" s="85">
        <v>488</v>
      </c>
      <c r="E30" s="85">
        <v>1924</v>
      </c>
      <c r="F30" s="85">
        <v>276520</v>
      </c>
      <c r="G30" s="85">
        <v>2276</v>
      </c>
      <c r="H30" s="85">
        <v>135380</v>
      </c>
    </row>
    <row r="31" spans="1:8" s="3" customFormat="1" ht="15" customHeight="1" x14ac:dyDescent="0.2">
      <c r="A31" s="137">
        <v>2022</v>
      </c>
      <c r="B31" s="84">
        <v>3406</v>
      </c>
      <c r="C31" s="85">
        <v>664376</v>
      </c>
      <c r="D31" s="85">
        <v>543</v>
      </c>
      <c r="E31" s="85">
        <v>4944</v>
      </c>
      <c r="F31" s="85">
        <v>479954</v>
      </c>
      <c r="G31" s="85">
        <v>2085</v>
      </c>
      <c r="H31" s="85">
        <v>70691</v>
      </c>
    </row>
    <row r="32" spans="1:8" s="3" customFormat="1" ht="15" customHeight="1" x14ac:dyDescent="0.2">
      <c r="A32" s="137">
        <v>2023</v>
      </c>
      <c r="B32" s="84">
        <v>3589</v>
      </c>
      <c r="C32" s="85">
        <v>1038995</v>
      </c>
      <c r="D32" s="85">
        <v>679</v>
      </c>
      <c r="E32" s="85">
        <v>3918</v>
      </c>
      <c r="F32" s="85">
        <v>860317</v>
      </c>
      <c r="G32" s="85">
        <v>2125</v>
      </c>
      <c r="H32" s="85">
        <v>73005</v>
      </c>
    </row>
    <row r="33" spans="1:8" s="3" customFormat="1" ht="15" customHeight="1" x14ac:dyDescent="0.2">
      <c r="A33" s="137">
        <v>2024</v>
      </c>
      <c r="B33" s="84">
        <v>4058</v>
      </c>
      <c r="C33" s="85">
        <v>1091256</v>
      </c>
      <c r="D33" s="85">
        <v>849</v>
      </c>
      <c r="E33" s="85">
        <v>4199</v>
      </c>
      <c r="F33" s="85">
        <v>736247</v>
      </c>
      <c r="G33" s="85">
        <v>2300</v>
      </c>
      <c r="H33" s="85">
        <v>86537</v>
      </c>
    </row>
    <row r="34" spans="1:8" ht="15" customHeight="1" x14ac:dyDescent="0.2">
      <c r="A34" s="199">
        <v>2025</v>
      </c>
      <c r="B34" s="92">
        <v>4260</v>
      </c>
      <c r="C34" s="93">
        <v>1711933</v>
      </c>
      <c r="D34" s="93">
        <v>869</v>
      </c>
      <c r="E34" s="93">
        <v>5267</v>
      </c>
      <c r="F34" s="93">
        <v>1398957</v>
      </c>
      <c r="G34" s="93">
        <v>2405</v>
      </c>
      <c r="H34" s="93">
        <v>97104</v>
      </c>
    </row>
    <row r="35" spans="1:8" ht="11.85" customHeight="1" x14ac:dyDescent="0.25">
      <c r="A35" s="39"/>
    </row>
    <row r="36" spans="1:8" ht="15.75" customHeight="1" x14ac:dyDescent="0.2">
      <c r="A36" s="100" t="s">
        <v>298</v>
      </c>
      <c r="B36" s="100"/>
      <c r="C36" s="100"/>
      <c r="D36" s="100"/>
      <c r="E36" s="100"/>
      <c r="F36" s="100"/>
      <c r="G36" s="100"/>
      <c r="H36" s="100"/>
    </row>
    <row r="37" spans="1:8" x14ac:dyDescent="0.2">
      <c r="A37" s="100"/>
      <c r="B37" s="100"/>
      <c r="C37" s="100"/>
      <c r="D37" s="100"/>
      <c r="E37" s="100"/>
      <c r="F37" s="100"/>
      <c r="G37" s="100"/>
      <c r="H37" s="100"/>
    </row>
    <row r="38" spans="1:8" x14ac:dyDescent="0.2">
      <c r="A38" s="100"/>
      <c r="B38" s="100"/>
      <c r="C38" s="100"/>
      <c r="D38" s="100"/>
      <c r="E38" s="100"/>
      <c r="F38" s="100"/>
      <c r="G38" s="100"/>
      <c r="H38" s="100"/>
    </row>
    <row r="39" spans="1:8" x14ac:dyDescent="0.2">
      <c r="A39" s="100"/>
      <c r="B39" s="100"/>
      <c r="C39" s="100"/>
      <c r="D39" s="100"/>
      <c r="E39" s="100"/>
      <c r="F39" s="100"/>
      <c r="G39" s="100"/>
      <c r="H39" s="100"/>
    </row>
    <row r="40" spans="1:8" x14ac:dyDescent="0.2">
      <c r="A40" s="100"/>
      <c r="B40" s="100"/>
      <c r="C40" s="100"/>
      <c r="D40" s="100"/>
      <c r="E40" s="100"/>
      <c r="F40" s="100"/>
      <c r="G40" s="100"/>
      <c r="H40" s="100"/>
    </row>
    <row r="41" spans="1:8" x14ac:dyDescent="0.2">
      <c r="A41" s="100"/>
      <c r="B41" s="100"/>
      <c r="C41" s="100"/>
      <c r="D41" s="100"/>
      <c r="E41" s="100"/>
      <c r="F41" s="100"/>
      <c r="G41" s="100"/>
      <c r="H41" s="100"/>
    </row>
    <row r="42" spans="1:8" x14ac:dyDescent="0.2">
      <c r="A42" s="100"/>
      <c r="B42" s="100"/>
      <c r="C42" s="100"/>
      <c r="D42" s="100"/>
      <c r="E42" s="100"/>
      <c r="F42" s="100"/>
      <c r="G42" s="100"/>
      <c r="H42" s="100"/>
    </row>
  </sheetData>
  <mergeCells count="9">
    <mergeCell ref="A1:H1"/>
    <mergeCell ref="A3:A6"/>
    <mergeCell ref="B3:C3"/>
    <mergeCell ref="D3:H3"/>
    <mergeCell ref="B4:B5"/>
    <mergeCell ref="C4:C5"/>
    <mergeCell ref="D4:F4"/>
    <mergeCell ref="G4:H4"/>
    <mergeCell ref="D6:E6"/>
  </mergeCells>
  <conditionalFormatting sqref="A7:H34">
    <cfRule type="expression" dxfId="2" priority="1">
      <formula>MOD(ROW(),2)=0</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2"/>
  <sheetViews>
    <sheetView view="pageLayout" zoomScaleNormal="145" workbookViewId="0">
      <selection sqref="A1:G1"/>
    </sheetView>
  </sheetViews>
  <sheetFormatPr baseColWidth="10" defaultColWidth="11.42578125" defaultRowHeight="12.75" x14ac:dyDescent="0.2"/>
  <cols>
    <col min="1" max="7" width="13.140625" style="3" customWidth="1"/>
    <col min="8" max="16384" width="11.42578125" style="3"/>
  </cols>
  <sheetData>
    <row r="1" spans="1:7" ht="14.45" customHeight="1" x14ac:dyDescent="0.2">
      <c r="A1" s="303" t="s">
        <v>378</v>
      </c>
      <c r="B1" s="303"/>
      <c r="C1" s="303"/>
      <c r="D1" s="303"/>
      <c r="E1" s="303"/>
      <c r="F1" s="303"/>
      <c r="G1" s="304"/>
    </row>
    <row r="2" spans="1:7" ht="9.9499999999999993" customHeight="1" x14ac:dyDescent="0.2"/>
    <row r="28" spans="1:7" x14ac:dyDescent="0.2">
      <c r="A28" s="305"/>
      <c r="B28" s="305"/>
      <c r="C28" s="305"/>
      <c r="D28" s="305"/>
      <c r="E28" s="305"/>
      <c r="F28" s="305"/>
      <c r="G28" s="305"/>
    </row>
    <row r="36" spans="1:6" x14ac:dyDescent="0.2">
      <c r="A36" s="124"/>
      <c r="B36" s="124"/>
      <c r="C36" s="124"/>
      <c r="D36" s="124"/>
      <c r="E36" s="124"/>
      <c r="F36" s="124"/>
    </row>
    <row r="37" spans="1:6" x14ac:dyDescent="0.2">
      <c r="A37" s="148"/>
    </row>
    <row r="91" spans="1:5" x14ac:dyDescent="0.2">
      <c r="A91" s="18"/>
      <c r="B91" s="18"/>
      <c r="C91" s="18"/>
      <c r="D91" s="18"/>
      <c r="E91" s="18"/>
    </row>
    <row r="92" spans="1:5" ht="13.5" x14ac:dyDescent="0.2">
      <c r="A92" s="19"/>
      <c r="B92" s="18"/>
      <c r="C92" s="18"/>
      <c r="D92" s="18"/>
      <c r="E92" s="18"/>
    </row>
  </sheetData>
  <mergeCells count="2">
    <mergeCell ref="A1:G1"/>
    <mergeCell ref="A28:G28"/>
  </mergeCells>
  <pageMargins left="0.59055118110236227" right="0.59055118110236227" top="0.59055118110236227" bottom="0.59055118110236227" header="0" footer="0.39370078740157483"/>
  <pageSetup paperSize="9" firstPageNumber="2" orientation="portrait" r:id="rId1"/>
  <headerFooter differentFirst="1" scaleWithDoc="0">
    <oddFooter>&amp;L&amp;8Statistikamt Nord&amp;C&amp;8&amp;P&amp;R&amp;8Statistischer Bericht D III 1 - j 25 HH</oddFooter>
    <firstHeader>&amp;C&amp;G</first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41"/>
  <sheetViews>
    <sheetView view="pageLayout" zoomScaleNormal="100" workbookViewId="0">
      <selection sqref="A1:H1"/>
    </sheetView>
  </sheetViews>
  <sheetFormatPr baseColWidth="10" defaultRowHeight="12.75" x14ac:dyDescent="0.2"/>
  <cols>
    <col min="1" max="1" width="11.42578125" customWidth="1"/>
    <col min="2" max="6" width="11.140625" customWidth="1"/>
    <col min="7" max="7" width="13" customWidth="1"/>
    <col min="8" max="8" width="11.140625" customWidth="1"/>
  </cols>
  <sheetData>
    <row r="1" spans="1:8" s="121" customFormat="1" ht="14.45" customHeight="1" x14ac:dyDescent="0.2">
      <c r="A1" s="307" t="s">
        <v>375</v>
      </c>
      <c r="B1" s="307"/>
      <c r="C1" s="307"/>
      <c r="D1" s="307"/>
      <c r="E1" s="307"/>
      <c r="F1" s="307"/>
      <c r="G1" s="308"/>
      <c r="H1" s="308"/>
    </row>
    <row r="2" spans="1:8" s="121" customFormat="1" ht="9.9499999999999993" customHeight="1" x14ac:dyDescent="0.2">
      <c r="A2" s="309"/>
      <c r="B2" s="309"/>
      <c r="C2" s="309"/>
      <c r="D2" s="309"/>
      <c r="E2" s="309"/>
      <c r="F2" s="309"/>
      <c r="G2" s="309"/>
      <c r="H2" s="309"/>
    </row>
    <row r="3" spans="1:8" ht="22.7" customHeight="1" x14ac:dyDescent="0.2">
      <c r="A3" s="310" t="s">
        <v>325</v>
      </c>
      <c r="B3" s="274" t="s">
        <v>154</v>
      </c>
      <c r="C3" s="274" t="s">
        <v>394</v>
      </c>
      <c r="D3" s="274"/>
      <c r="E3" s="274"/>
      <c r="F3" s="274"/>
      <c r="G3" s="274"/>
      <c r="H3" s="275"/>
    </row>
    <row r="4" spans="1:8" ht="69" customHeight="1" x14ac:dyDescent="0.2">
      <c r="A4" s="310"/>
      <c r="B4" s="274"/>
      <c r="C4" s="206" t="s">
        <v>34</v>
      </c>
      <c r="D4" s="206" t="s">
        <v>32</v>
      </c>
      <c r="E4" s="206" t="s">
        <v>395</v>
      </c>
      <c r="F4" s="206" t="s">
        <v>33</v>
      </c>
      <c r="G4" s="206" t="s">
        <v>396</v>
      </c>
      <c r="H4" s="207" t="s">
        <v>246</v>
      </c>
    </row>
    <row r="5" spans="1:8" ht="22.7" customHeight="1" x14ac:dyDescent="0.2">
      <c r="A5" s="310"/>
      <c r="B5" s="274" t="s">
        <v>38</v>
      </c>
      <c r="C5" s="274"/>
      <c r="D5" s="274"/>
      <c r="E5" s="274"/>
      <c r="F5" s="274"/>
      <c r="G5" s="274"/>
      <c r="H5" s="275"/>
    </row>
    <row r="6" spans="1:8" ht="9.9499999999999993" customHeight="1" x14ac:dyDescent="0.2">
      <c r="A6" s="43"/>
      <c r="B6" s="60"/>
      <c r="C6" s="55"/>
      <c r="D6" s="55"/>
      <c r="E6" s="55"/>
      <c r="F6" s="55"/>
      <c r="G6" s="55"/>
      <c r="H6" s="55"/>
    </row>
    <row r="7" spans="1:8" ht="15" customHeight="1" x14ac:dyDescent="0.2">
      <c r="A7" s="138">
        <v>1999</v>
      </c>
      <c r="B7" s="103">
        <v>575</v>
      </c>
      <c r="C7" s="104">
        <v>45</v>
      </c>
      <c r="D7" s="104">
        <v>81</v>
      </c>
      <c r="E7" s="104">
        <v>172</v>
      </c>
      <c r="F7" s="104">
        <v>33</v>
      </c>
      <c r="G7" s="104">
        <v>166</v>
      </c>
      <c r="H7" s="104">
        <v>78</v>
      </c>
    </row>
    <row r="8" spans="1:8" ht="15" customHeight="1" x14ac:dyDescent="0.2">
      <c r="A8" s="138">
        <v>2000</v>
      </c>
      <c r="B8" s="103">
        <v>543</v>
      </c>
      <c r="C8" s="104">
        <v>34</v>
      </c>
      <c r="D8" s="104">
        <v>83</v>
      </c>
      <c r="E8" s="104">
        <v>116</v>
      </c>
      <c r="F8" s="104">
        <v>30</v>
      </c>
      <c r="G8" s="104">
        <v>195</v>
      </c>
      <c r="H8" s="104">
        <v>85</v>
      </c>
    </row>
    <row r="9" spans="1:8" ht="15" customHeight="1" x14ac:dyDescent="0.2">
      <c r="A9" s="138">
        <v>2001</v>
      </c>
      <c r="B9" s="103">
        <v>737</v>
      </c>
      <c r="C9" s="104">
        <v>50</v>
      </c>
      <c r="D9" s="104">
        <v>83</v>
      </c>
      <c r="E9" s="104">
        <v>169</v>
      </c>
      <c r="F9" s="104">
        <v>46</v>
      </c>
      <c r="G9" s="104">
        <v>254</v>
      </c>
      <c r="H9" s="104">
        <v>135</v>
      </c>
    </row>
    <row r="10" spans="1:8" ht="15" customHeight="1" x14ac:dyDescent="0.2">
      <c r="A10" s="138">
        <v>2002</v>
      </c>
      <c r="B10" s="103">
        <v>816</v>
      </c>
      <c r="C10" s="104">
        <v>49</v>
      </c>
      <c r="D10" s="104">
        <v>100</v>
      </c>
      <c r="E10" s="104">
        <v>172</v>
      </c>
      <c r="F10" s="104">
        <v>46</v>
      </c>
      <c r="G10" s="104">
        <v>328</v>
      </c>
      <c r="H10" s="104">
        <v>121</v>
      </c>
    </row>
    <row r="11" spans="1:8" ht="15" customHeight="1" x14ac:dyDescent="0.2">
      <c r="A11" s="138">
        <v>2003</v>
      </c>
      <c r="B11" s="103">
        <v>1010</v>
      </c>
      <c r="C11" s="104">
        <v>73</v>
      </c>
      <c r="D11" s="104">
        <v>163</v>
      </c>
      <c r="E11" s="104">
        <v>206</v>
      </c>
      <c r="F11" s="104">
        <v>56</v>
      </c>
      <c r="G11" s="104">
        <v>384</v>
      </c>
      <c r="H11" s="104">
        <v>128</v>
      </c>
    </row>
    <row r="12" spans="1:8" ht="15" customHeight="1" x14ac:dyDescent="0.2">
      <c r="A12" s="138">
        <v>2004</v>
      </c>
      <c r="B12" s="103">
        <v>896</v>
      </c>
      <c r="C12" s="104">
        <v>48</v>
      </c>
      <c r="D12" s="104">
        <v>135</v>
      </c>
      <c r="E12" s="104">
        <v>183</v>
      </c>
      <c r="F12" s="104">
        <v>71</v>
      </c>
      <c r="G12" s="104">
        <v>308</v>
      </c>
      <c r="H12" s="104">
        <v>151</v>
      </c>
    </row>
    <row r="13" spans="1:8" ht="15" customHeight="1" x14ac:dyDescent="0.2">
      <c r="A13" s="138">
        <v>2005</v>
      </c>
      <c r="B13" s="103">
        <v>818</v>
      </c>
      <c r="C13" s="104">
        <v>52</v>
      </c>
      <c r="D13" s="104">
        <v>104</v>
      </c>
      <c r="E13" s="104">
        <v>148</v>
      </c>
      <c r="F13" s="104">
        <v>83</v>
      </c>
      <c r="G13" s="104">
        <v>290</v>
      </c>
      <c r="H13" s="104">
        <v>141</v>
      </c>
    </row>
    <row r="14" spans="1:8" ht="15" customHeight="1" x14ac:dyDescent="0.2">
      <c r="A14" s="138">
        <v>2006</v>
      </c>
      <c r="B14" s="103">
        <v>729</v>
      </c>
      <c r="C14" s="104">
        <v>46</v>
      </c>
      <c r="D14" s="104">
        <v>100</v>
      </c>
      <c r="E14" s="104">
        <v>153</v>
      </c>
      <c r="F14" s="104">
        <v>57</v>
      </c>
      <c r="G14" s="104">
        <v>255</v>
      </c>
      <c r="H14" s="104">
        <v>118</v>
      </c>
    </row>
    <row r="15" spans="1:8" ht="15" customHeight="1" x14ac:dyDescent="0.2">
      <c r="A15" s="138">
        <v>2007</v>
      </c>
      <c r="B15" s="103">
        <v>593</v>
      </c>
      <c r="C15" s="104">
        <v>36</v>
      </c>
      <c r="D15" s="104">
        <v>79</v>
      </c>
      <c r="E15" s="104">
        <v>121</v>
      </c>
      <c r="F15" s="104">
        <v>48</v>
      </c>
      <c r="G15" s="104">
        <v>209</v>
      </c>
      <c r="H15" s="104">
        <v>100</v>
      </c>
    </row>
    <row r="16" spans="1:8" ht="15" customHeight="1" x14ac:dyDescent="0.2">
      <c r="A16" s="138">
        <v>2008</v>
      </c>
      <c r="B16" s="103">
        <v>643</v>
      </c>
      <c r="C16" s="104">
        <v>36</v>
      </c>
      <c r="D16" s="104">
        <v>75</v>
      </c>
      <c r="E16" s="104">
        <v>128</v>
      </c>
      <c r="F16" s="104">
        <v>53</v>
      </c>
      <c r="G16" s="104">
        <v>206</v>
      </c>
      <c r="H16" s="104">
        <v>145</v>
      </c>
    </row>
    <row r="17" spans="1:8" ht="15" customHeight="1" x14ac:dyDescent="0.2">
      <c r="A17" s="138">
        <v>2009</v>
      </c>
      <c r="B17" s="103">
        <v>838</v>
      </c>
      <c r="C17" s="104">
        <v>54</v>
      </c>
      <c r="D17" s="104">
        <v>95</v>
      </c>
      <c r="E17" s="104">
        <v>162</v>
      </c>
      <c r="F17" s="104">
        <v>57</v>
      </c>
      <c r="G17" s="104">
        <v>289</v>
      </c>
      <c r="H17" s="104">
        <v>181</v>
      </c>
    </row>
    <row r="18" spans="1:8" ht="15" customHeight="1" x14ac:dyDescent="0.2">
      <c r="A18" s="138">
        <v>2010</v>
      </c>
      <c r="B18" s="103">
        <v>847</v>
      </c>
      <c r="C18" s="104">
        <v>37</v>
      </c>
      <c r="D18" s="104">
        <v>101</v>
      </c>
      <c r="E18" s="104">
        <v>146</v>
      </c>
      <c r="F18" s="104">
        <v>72</v>
      </c>
      <c r="G18" s="104">
        <v>282</v>
      </c>
      <c r="H18" s="104">
        <v>209</v>
      </c>
    </row>
    <row r="19" spans="1:8" ht="15" customHeight="1" x14ac:dyDescent="0.2">
      <c r="A19" s="138">
        <v>2011</v>
      </c>
      <c r="B19" s="103">
        <v>745</v>
      </c>
      <c r="C19" s="104">
        <v>40</v>
      </c>
      <c r="D19" s="104">
        <v>69</v>
      </c>
      <c r="E19" s="104">
        <v>145</v>
      </c>
      <c r="F19" s="104">
        <v>68</v>
      </c>
      <c r="G19" s="104">
        <v>216</v>
      </c>
      <c r="H19" s="104">
        <v>207</v>
      </c>
    </row>
    <row r="20" spans="1:8" ht="15" customHeight="1" x14ac:dyDescent="0.2">
      <c r="A20" s="138">
        <v>2012</v>
      </c>
      <c r="B20" s="103">
        <v>781</v>
      </c>
      <c r="C20" s="104">
        <v>36</v>
      </c>
      <c r="D20" s="104">
        <v>94</v>
      </c>
      <c r="E20" s="104">
        <v>113</v>
      </c>
      <c r="F20" s="104">
        <v>69</v>
      </c>
      <c r="G20" s="104">
        <v>223</v>
      </c>
      <c r="H20" s="104">
        <v>246</v>
      </c>
    </row>
    <row r="21" spans="1:8" ht="15" customHeight="1" x14ac:dyDescent="0.2">
      <c r="A21" s="138">
        <v>2013</v>
      </c>
      <c r="B21" s="103">
        <v>1009</v>
      </c>
      <c r="C21" s="104">
        <v>46</v>
      </c>
      <c r="D21" s="104">
        <v>107</v>
      </c>
      <c r="E21" s="104">
        <v>157</v>
      </c>
      <c r="F21" s="104">
        <v>72</v>
      </c>
      <c r="G21" s="104">
        <v>279</v>
      </c>
      <c r="H21" s="104">
        <v>348</v>
      </c>
    </row>
    <row r="22" spans="1:8" ht="15" customHeight="1" x14ac:dyDescent="0.2">
      <c r="A22" s="138">
        <v>2014</v>
      </c>
      <c r="B22" s="103">
        <v>1035</v>
      </c>
      <c r="C22" s="104">
        <v>35</v>
      </c>
      <c r="D22" s="104">
        <v>94</v>
      </c>
      <c r="E22" s="104">
        <v>168</v>
      </c>
      <c r="F22" s="104">
        <v>78</v>
      </c>
      <c r="G22" s="104">
        <v>344</v>
      </c>
      <c r="H22" s="104">
        <v>316</v>
      </c>
    </row>
    <row r="23" spans="1:8" ht="15" customHeight="1" x14ac:dyDescent="0.2">
      <c r="A23" s="138">
        <v>2015</v>
      </c>
      <c r="B23" s="103">
        <v>802</v>
      </c>
      <c r="C23" s="104">
        <v>26</v>
      </c>
      <c r="D23" s="104">
        <v>75</v>
      </c>
      <c r="E23" s="104">
        <v>136</v>
      </c>
      <c r="F23" s="104">
        <v>74</v>
      </c>
      <c r="G23" s="104">
        <v>280</v>
      </c>
      <c r="H23" s="104">
        <v>211</v>
      </c>
    </row>
    <row r="24" spans="1:8" ht="15" customHeight="1" x14ac:dyDescent="0.2">
      <c r="A24" s="138">
        <v>2016</v>
      </c>
      <c r="B24" s="103">
        <v>907</v>
      </c>
      <c r="C24" s="104">
        <v>27</v>
      </c>
      <c r="D24" s="104">
        <v>98</v>
      </c>
      <c r="E24" s="104">
        <v>132</v>
      </c>
      <c r="F24" s="104">
        <v>77</v>
      </c>
      <c r="G24" s="104">
        <v>329</v>
      </c>
      <c r="H24" s="104">
        <v>244</v>
      </c>
    </row>
    <row r="25" spans="1:8" ht="15" customHeight="1" x14ac:dyDescent="0.2">
      <c r="A25" s="138">
        <v>2017</v>
      </c>
      <c r="B25" s="103">
        <v>741</v>
      </c>
      <c r="C25" s="104">
        <v>33</v>
      </c>
      <c r="D25" s="104">
        <v>67</v>
      </c>
      <c r="E25" s="104">
        <v>119</v>
      </c>
      <c r="F25" s="104">
        <v>66</v>
      </c>
      <c r="G25" s="104">
        <v>269</v>
      </c>
      <c r="H25" s="104">
        <v>187</v>
      </c>
    </row>
    <row r="26" spans="1:8" ht="15" customHeight="1" x14ac:dyDescent="0.2">
      <c r="A26" s="138">
        <v>2018</v>
      </c>
      <c r="B26" s="103">
        <v>676</v>
      </c>
      <c r="C26" s="104">
        <v>29</v>
      </c>
      <c r="D26" s="104">
        <v>75</v>
      </c>
      <c r="E26" s="104">
        <v>110</v>
      </c>
      <c r="F26" s="104">
        <v>72</v>
      </c>
      <c r="G26" s="104">
        <v>234</v>
      </c>
      <c r="H26" s="104">
        <v>156</v>
      </c>
    </row>
    <row r="27" spans="1:8" s="3" customFormat="1" ht="15" customHeight="1" x14ac:dyDescent="0.2">
      <c r="A27" s="138">
        <v>2019</v>
      </c>
      <c r="B27" s="103">
        <v>746</v>
      </c>
      <c r="C27" s="104">
        <v>42</v>
      </c>
      <c r="D27" s="104">
        <v>80</v>
      </c>
      <c r="E27" s="104">
        <v>115</v>
      </c>
      <c r="F27" s="104">
        <v>56</v>
      </c>
      <c r="G27" s="104">
        <v>249</v>
      </c>
      <c r="H27" s="104">
        <v>204</v>
      </c>
    </row>
    <row r="28" spans="1:8" s="3" customFormat="1" ht="15" customHeight="1" x14ac:dyDescent="0.2">
      <c r="A28" s="138">
        <v>2020</v>
      </c>
      <c r="B28" s="103">
        <v>561</v>
      </c>
      <c r="C28" s="104">
        <v>29</v>
      </c>
      <c r="D28" s="104">
        <v>56</v>
      </c>
      <c r="E28" s="104">
        <v>75</v>
      </c>
      <c r="F28" s="104">
        <v>67</v>
      </c>
      <c r="G28" s="104">
        <v>194</v>
      </c>
      <c r="H28" s="104">
        <v>140</v>
      </c>
    </row>
    <row r="29" spans="1:8" s="3" customFormat="1" ht="15" customHeight="1" x14ac:dyDescent="0.2">
      <c r="A29" s="138">
        <v>2021</v>
      </c>
      <c r="B29" s="103">
        <v>488</v>
      </c>
      <c r="C29" s="104">
        <v>17</v>
      </c>
      <c r="D29" s="104">
        <v>69</v>
      </c>
      <c r="E29" s="104">
        <v>79</v>
      </c>
      <c r="F29" s="104">
        <v>53</v>
      </c>
      <c r="G29" s="104">
        <v>157</v>
      </c>
      <c r="H29" s="104">
        <v>113</v>
      </c>
    </row>
    <row r="30" spans="1:8" s="3" customFormat="1" ht="15" customHeight="1" x14ac:dyDescent="0.2">
      <c r="A30" s="138">
        <v>2022</v>
      </c>
      <c r="B30" s="103">
        <v>543</v>
      </c>
      <c r="C30" s="104">
        <v>30</v>
      </c>
      <c r="D30" s="104">
        <v>74</v>
      </c>
      <c r="E30" s="104">
        <v>80</v>
      </c>
      <c r="F30" s="104">
        <v>38</v>
      </c>
      <c r="G30" s="104">
        <v>180</v>
      </c>
      <c r="H30" s="104">
        <v>141</v>
      </c>
    </row>
    <row r="31" spans="1:8" s="3" customFormat="1" ht="15" customHeight="1" x14ac:dyDescent="0.2">
      <c r="A31" s="138">
        <v>2023</v>
      </c>
      <c r="B31" s="103">
        <v>679</v>
      </c>
      <c r="C31" s="104">
        <v>29</v>
      </c>
      <c r="D31" s="104">
        <v>80</v>
      </c>
      <c r="E31" s="104">
        <v>84</v>
      </c>
      <c r="F31" s="104">
        <v>67</v>
      </c>
      <c r="G31" s="104">
        <v>277</v>
      </c>
      <c r="H31" s="104">
        <v>142</v>
      </c>
    </row>
    <row r="32" spans="1:8" s="3" customFormat="1" ht="15" customHeight="1" x14ac:dyDescent="0.2">
      <c r="A32" s="138">
        <v>2024</v>
      </c>
      <c r="B32" s="103">
        <v>849</v>
      </c>
      <c r="C32" s="104">
        <v>34</v>
      </c>
      <c r="D32" s="104">
        <v>99</v>
      </c>
      <c r="E32" s="104">
        <v>145</v>
      </c>
      <c r="F32" s="104">
        <v>91</v>
      </c>
      <c r="G32" s="104">
        <v>254</v>
      </c>
      <c r="H32" s="104">
        <v>226</v>
      </c>
    </row>
    <row r="33" spans="1:8" ht="15" customHeight="1" x14ac:dyDescent="0.2">
      <c r="A33" s="213">
        <v>2025</v>
      </c>
      <c r="B33" s="105">
        <v>869</v>
      </c>
      <c r="C33" s="106">
        <v>47</v>
      </c>
      <c r="D33" s="106">
        <v>104</v>
      </c>
      <c r="E33" s="106">
        <v>104</v>
      </c>
      <c r="F33" s="106">
        <v>110</v>
      </c>
      <c r="G33" s="106">
        <v>300</v>
      </c>
      <c r="H33" s="106">
        <v>204</v>
      </c>
    </row>
    <row r="34" spans="1:8" s="3" customFormat="1" ht="12.75" customHeight="1" x14ac:dyDescent="0.2">
      <c r="A34" s="214"/>
      <c r="B34" s="149"/>
      <c r="C34" s="149"/>
      <c r="D34" s="149"/>
      <c r="E34" s="149"/>
      <c r="F34" s="149"/>
      <c r="G34" s="149"/>
      <c r="H34" s="149"/>
    </row>
    <row r="35" spans="1:8" ht="14.1" customHeight="1" x14ac:dyDescent="0.2">
      <c r="A35" s="100" t="s">
        <v>327</v>
      </c>
      <c r="B35" s="27"/>
      <c r="C35" s="27"/>
      <c r="D35" s="27"/>
      <c r="E35" s="27"/>
      <c r="F35" s="27"/>
      <c r="G35" s="27"/>
      <c r="H35" s="27"/>
    </row>
    <row r="36" spans="1:8" ht="26.85" customHeight="1" x14ac:dyDescent="0.2">
      <c r="A36" s="306" t="s">
        <v>403</v>
      </c>
      <c r="B36" s="306"/>
      <c r="C36" s="306"/>
      <c r="D36" s="306"/>
      <c r="E36" s="306"/>
      <c r="F36" s="306"/>
      <c r="G36" s="306"/>
      <c r="H36" s="306"/>
    </row>
    <row r="37" spans="1:8" s="150" customFormat="1" x14ac:dyDescent="0.2">
      <c r="A37" s="181"/>
      <c r="B37" s="181"/>
      <c r="C37" s="181"/>
      <c r="D37" s="181"/>
      <c r="E37" s="181"/>
      <c r="F37" s="181"/>
      <c r="G37" s="181"/>
      <c r="H37" s="181"/>
    </row>
    <row r="38" spans="1:8" x14ac:dyDescent="0.2">
      <c r="D38" s="42"/>
      <c r="E38" s="42"/>
    </row>
    <row r="40" spans="1:8" x14ac:dyDescent="0.2">
      <c r="F40" s="42"/>
    </row>
    <row r="41" spans="1:8" x14ac:dyDescent="0.2">
      <c r="F41" s="42"/>
    </row>
  </sheetData>
  <mergeCells count="7">
    <mergeCell ref="A36:H36"/>
    <mergeCell ref="A1:H1"/>
    <mergeCell ref="A2:H2"/>
    <mergeCell ref="A3:A5"/>
    <mergeCell ref="B3:B4"/>
    <mergeCell ref="C3:H3"/>
    <mergeCell ref="B5:H5"/>
  </mergeCells>
  <conditionalFormatting sqref="A2 C4:F4">
    <cfRule type="expression" dxfId="1" priority="5">
      <formula>MOD(ROW(),2)=1</formula>
    </cfRule>
  </conditionalFormatting>
  <conditionalFormatting sqref="A6:H33">
    <cfRule type="expression" dxfId="0"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249977111117893"/>
  </sheetPr>
  <dimension ref="A1:D12"/>
  <sheetViews>
    <sheetView zoomScaleNormal="100" workbookViewId="0">
      <selection sqref="A1:H1"/>
    </sheetView>
  </sheetViews>
  <sheetFormatPr baseColWidth="10" defaultColWidth="11.42578125" defaultRowHeight="12.75" x14ac:dyDescent="0.2"/>
  <cols>
    <col min="1" max="1" width="24.140625" style="3" customWidth="1"/>
    <col min="2" max="4" width="17.42578125" style="3" customWidth="1"/>
    <col min="5" max="16384" width="11.42578125" style="3"/>
  </cols>
  <sheetData>
    <row r="1" spans="1:4" ht="27" customHeight="1" x14ac:dyDescent="0.2">
      <c r="A1" s="230" t="s">
        <v>376</v>
      </c>
      <c r="B1" s="230"/>
      <c r="C1" s="230"/>
      <c r="D1" s="230"/>
    </row>
    <row r="3" spans="1:4" ht="51" x14ac:dyDescent="0.2">
      <c r="A3" s="311" t="s">
        <v>261</v>
      </c>
      <c r="B3" s="313" t="s">
        <v>272</v>
      </c>
      <c r="C3" s="193" t="s">
        <v>165</v>
      </c>
      <c r="D3" s="194" t="s">
        <v>262</v>
      </c>
    </row>
    <row r="4" spans="1:4" x14ac:dyDescent="0.2">
      <c r="A4" s="312"/>
      <c r="B4" s="314"/>
      <c r="C4" s="195" t="s">
        <v>40</v>
      </c>
      <c r="D4" s="195" t="s">
        <v>40</v>
      </c>
    </row>
    <row r="5" spans="1:4" ht="29.1" customHeight="1" x14ac:dyDescent="0.2">
      <c r="A5" s="125" t="s">
        <v>263</v>
      </c>
      <c r="B5" s="126">
        <v>262</v>
      </c>
      <c r="C5" s="108">
        <v>104065</v>
      </c>
      <c r="D5" s="108">
        <f>ROUND(C5/B5,0)</f>
        <v>397</v>
      </c>
    </row>
    <row r="6" spans="1:4" ht="29.1" customHeight="1" x14ac:dyDescent="0.2">
      <c r="A6" s="127" t="s">
        <v>264</v>
      </c>
      <c r="B6" s="107">
        <v>588</v>
      </c>
      <c r="C6" s="109">
        <v>1262042</v>
      </c>
      <c r="D6" s="109">
        <f>ROUND(C6/B6,0)</f>
        <v>2146</v>
      </c>
    </row>
    <row r="7" spans="1:4" ht="29.1" customHeight="1" x14ac:dyDescent="0.2">
      <c r="A7" s="128" t="s">
        <v>284</v>
      </c>
      <c r="B7" s="110">
        <v>19</v>
      </c>
      <c r="C7" s="111">
        <v>32851</v>
      </c>
      <c r="D7" s="111">
        <f>ROUND(C7/B7,0)</f>
        <v>1729</v>
      </c>
    </row>
    <row r="9" spans="1:4" x14ac:dyDescent="0.2">
      <c r="A9" s="15" t="s">
        <v>398</v>
      </c>
    </row>
    <row r="10" spans="1:4" x14ac:dyDescent="0.2">
      <c r="A10" s="15" t="s">
        <v>399</v>
      </c>
    </row>
    <row r="11" spans="1:4" x14ac:dyDescent="0.2">
      <c r="C11" s="112"/>
      <c r="D11" s="112"/>
    </row>
    <row r="12" spans="1:4" x14ac:dyDescent="0.2">
      <c r="A12" s="120" t="s">
        <v>285</v>
      </c>
    </row>
  </sheetData>
  <mergeCells count="3">
    <mergeCell ref="A3:A4"/>
    <mergeCell ref="B3:B4"/>
    <mergeCell ref="A1:D1"/>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249977111117893"/>
  </sheetPr>
  <dimension ref="A1:D10"/>
  <sheetViews>
    <sheetView zoomScaleNormal="100" workbookViewId="0">
      <selection sqref="A1:H1"/>
    </sheetView>
  </sheetViews>
  <sheetFormatPr baseColWidth="10" defaultColWidth="11.42578125" defaultRowHeight="12.75" x14ac:dyDescent="0.2"/>
  <cols>
    <col min="1" max="1" width="25.5703125" style="3" customWidth="1"/>
    <col min="2" max="4" width="19.42578125" style="3" customWidth="1"/>
    <col min="5" max="16384" width="11.42578125" style="3"/>
  </cols>
  <sheetData>
    <row r="1" spans="1:4" ht="34.15" customHeight="1" x14ac:dyDescent="0.2">
      <c r="A1" s="230" t="s">
        <v>377</v>
      </c>
      <c r="B1" s="230"/>
      <c r="C1" s="230"/>
      <c r="D1" s="230"/>
    </row>
    <row r="3" spans="1:4" ht="51" x14ac:dyDescent="0.2">
      <c r="A3" s="311" t="s">
        <v>283</v>
      </c>
      <c r="B3" s="313" t="s">
        <v>272</v>
      </c>
      <c r="C3" s="193" t="s">
        <v>165</v>
      </c>
      <c r="D3" s="194" t="s">
        <v>262</v>
      </c>
    </row>
    <row r="4" spans="1:4" x14ac:dyDescent="0.2">
      <c r="A4" s="312"/>
      <c r="B4" s="314"/>
      <c r="C4" s="195" t="s">
        <v>40</v>
      </c>
      <c r="D4" s="195" t="s">
        <v>40</v>
      </c>
    </row>
    <row r="5" spans="1:4" ht="24" customHeight="1" x14ac:dyDescent="0.2">
      <c r="A5" s="129" t="s">
        <v>289</v>
      </c>
      <c r="B5" s="114">
        <v>187</v>
      </c>
      <c r="C5" s="115">
        <v>176883</v>
      </c>
      <c r="D5" s="116">
        <f>ROUND(C5/B5,0)</f>
        <v>946</v>
      </c>
    </row>
    <row r="6" spans="1:4" ht="24" customHeight="1" x14ac:dyDescent="0.2">
      <c r="A6" s="130" t="s">
        <v>290</v>
      </c>
      <c r="B6" s="117">
        <v>682</v>
      </c>
      <c r="C6" s="118">
        <v>1222074</v>
      </c>
      <c r="D6" s="118">
        <f>ROUND(C6/B6,0)</f>
        <v>1792</v>
      </c>
    </row>
    <row r="8" spans="1:4" x14ac:dyDescent="0.2">
      <c r="A8" s="15" t="s">
        <v>398</v>
      </c>
      <c r="D8" s="112"/>
    </row>
    <row r="10" spans="1:4" ht="13.5" x14ac:dyDescent="0.2">
      <c r="A10" s="119"/>
      <c r="C10" s="112"/>
    </row>
  </sheetData>
  <mergeCells count="3">
    <mergeCell ref="A1:D1"/>
    <mergeCell ref="A3:A4"/>
    <mergeCell ref="B3:B4"/>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D III 1 - j 25 HH</oddFooter>
    <firstHeader>&amp;C&amp;G</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1EEC4-D38E-42B0-AB0E-674D798F5D57}">
  <sheetPr>
    <tabColor theme="0" tint="-0.249977111117893"/>
  </sheetPr>
  <dimension ref="A1:D27"/>
  <sheetViews>
    <sheetView topLeftCell="A3" zoomScaleNormal="100" workbookViewId="0">
      <selection sqref="A1:H1"/>
    </sheetView>
  </sheetViews>
  <sheetFormatPr baseColWidth="10" defaultRowHeight="12.75" x14ac:dyDescent="0.2"/>
  <cols>
    <col min="1" max="1" width="22.140625" style="3" customWidth="1"/>
    <col min="2" max="2" width="21.42578125" style="3" customWidth="1"/>
    <col min="3" max="5" width="19.28515625" style="3" customWidth="1"/>
    <col min="6" max="6" width="17.28515625" style="3" customWidth="1"/>
    <col min="7" max="9" width="21.140625" style="3" customWidth="1"/>
    <col min="10" max="16384" width="11.42578125" style="3"/>
  </cols>
  <sheetData>
    <row r="1" spans="1:4" ht="15" x14ac:dyDescent="0.25">
      <c r="A1" s="185" t="s">
        <v>344</v>
      </c>
    </row>
    <row r="3" spans="1:4" x14ac:dyDescent="0.2">
      <c r="A3" s="186" t="s">
        <v>345</v>
      </c>
    </row>
    <row r="5" spans="1:4" ht="58.5" customHeight="1" x14ac:dyDescent="0.2">
      <c r="A5" s="315" t="s">
        <v>146</v>
      </c>
      <c r="B5" s="187" t="s">
        <v>397</v>
      </c>
      <c r="C5" s="188" t="s">
        <v>343</v>
      </c>
      <c r="D5" s="189" t="s">
        <v>401</v>
      </c>
    </row>
    <row r="6" spans="1:4" x14ac:dyDescent="0.2">
      <c r="A6" s="316"/>
      <c r="B6" s="317" t="s">
        <v>38</v>
      </c>
      <c r="C6" s="318"/>
      <c r="D6" s="318"/>
    </row>
    <row r="7" spans="1:4" ht="22.5" customHeight="1" x14ac:dyDescent="0.2">
      <c r="A7" s="191" t="s">
        <v>11</v>
      </c>
      <c r="B7" s="201">
        <v>2405</v>
      </c>
      <c r="C7" s="167">
        <v>1973896</v>
      </c>
      <c r="D7" s="215">
        <f>B7/C7*100000</f>
        <v>121.84025906126767</v>
      </c>
    </row>
    <row r="8" spans="1:4" ht="18" customHeight="1" x14ac:dyDescent="0.2">
      <c r="A8" s="205" t="s">
        <v>382</v>
      </c>
      <c r="B8" s="201">
        <v>2400</v>
      </c>
      <c r="C8" s="201">
        <v>1973896</v>
      </c>
      <c r="D8" s="196">
        <f>B8/C8*100000</f>
        <v>121.58695290937314</v>
      </c>
    </row>
    <row r="9" spans="1:4" ht="18" customHeight="1" x14ac:dyDescent="0.2">
      <c r="A9" s="190" t="s">
        <v>49</v>
      </c>
      <c r="B9" s="202">
        <v>541</v>
      </c>
      <c r="C9" s="202">
        <v>314797</v>
      </c>
      <c r="D9" s="197">
        <f>B9/C9*100000</f>
        <v>171.85678389565339</v>
      </c>
    </row>
    <row r="10" spans="1:4" ht="18" customHeight="1" x14ac:dyDescent="0.2">
      <c r="A10" s="190" t="s">
        <v>50</v>
      </c>
      <c r="B10" s="202">
        <v>270</v>
      </c>
      <c r="C10" s="202">
        <v>281136</v>
      </c>
      <c r="D10" s="197">
        <f t="shared" ref="D10:D15" si="0">B10/C10*100000</f>
        <v>96.038927778726304</v>
      </c>
    </row>
    <row r="11" spans="1:4" ht="18" customHeight="1" x14ac:dyDescent="0.2">
      <c r="A11" s="190" t="s">
        <v>51</v>
      </c>
      <c r="B11" s="202">
        <v>240</v>
      </c>
      <c r="C11" s="202">
        <v>277656</v>
      </c>
      <c r="D11" s="197">
        <f t="shared" si="0"/>
        <v>86.437894372893084</v>
      </c>
    </row>
    <row r="12" spans="1:4" ht="18" customHeight="1" x14ac:dyDescent="0.2">
      <c r="A12" s="190" t="s">
        <v>52</v>
      </c>
      <c r="B12" s="202">
        <v>359</v>
      </c>
      <c r="C12" s="202">
        <v>331291</v>
      </c>
      <c r="D12" s="197">
        <f t="shared" si="0"/>
        <v>108.3639458965079</v>
      </c>
    </row>
    <row r="13" spans="1:4" ht="18" customHeight="1" x14ac:dyDescent="0.2">
      <c r="A13" s="190" t="s">
        <v>53</v>
      </c>
      <c r="B13" s="202">
        <v>484</v>
      </c>
      <c r="C13" s="202">
        <v>456412</v>
      </c>
      <c r="D13" s="197">
        <f t="shared" si="0"/>
        <v>106.04453870625663</v>
      </c>
    </row>
    <row r="14" spans="1:4" ht="18" customHeight="1" x14ac:dyDescent="0.2">
      <c r="A14" s="190" t="s">
        <v>54</v>
      </c>
      <c r="B14" s="202">
        <v>144</v>
      </c>
      <c r="C14" s="202">
        <v>134263</v>
      </c>
      <c r="D14" s="197">
        <f t="shared" si="0"/>
        <v>107.25218414604173</v>
      </c>
    </row>
    <row r="15" spans="1:4" ht="18" customHeight="1" x14ac:dyDescent="0.2">
      <c r="A15" s="192" t="s">
        <v>55</v>
      </c>
      <c r="B15" s="204">
        <v>362</v>
      </c>
      <c r="C15" s="203">
        <v>178341</v>
      </c>
      <c r="D15" s="198">
        <f t="shared" si="0"/>
        <v>202.98192787973602</v>
      </c>
    </row>
    <row r="16" spans="1:4" ht="18" customHeight="1" x14ac:dyDescent="0.2">
      <c r="A16" s="63"/>
      <c r="B16" s="63"/>
      <c r="C16" s="63"/>
      <c r="D16" s="63"/>
    </row>
    <row r="17" spans="1:4" ht="37.5" customHeight="1" x14ac:dyDescent="0.2">
      <c r="A17" s="319" t="s">
        <v>402</v>
      </c>
      <c r="B17" s="319"/>
      <c r="C17" s="319"/>
      <c r="D17" s="319"/>
    </row>
    <row r="18" spans="1:4" x14ac:dyDescent="0.2">
      <c r="A18" s="320" t="s">
        <v>400</v>
      </c>
      <c r="B18" s="320"/>
      <c r="C18" s="320"/>
      <c r="D18" s="320"/>
    </row>
    <row r="19" spans="1:4" ht="18" customHeight="1" x14ac:dyDescent="0.2"/>
    <row r="20" spans="1:4" ht="18" customHeight="1" x14ac:dyDescent="0.2"/>
    <row r="21" spans="1:4" ht="18" customHeight="1" x14ac:dyDescent="0.2"/>
    <row r="22" spans="1:4" ht="18" customHeight="1" x14ac:dyDescent="0.2"/>
    <row r="23" spans="1:4" ht="18" customHeight="1" x14ac:dyDescent="0.2"/>
    <row r="24" spans="1:4" ht="18" customHeight="1" x14ac:dyDescent="0.2"/>
    <row r="25" spans="1:4" ht="18" customHeight="1" x14ac:dyDescent="0.2"/>
    <row r="26" spans="1:4" x14ac:dyDescent="0.2">
      <c r="A26" s="63"/>
    </row>
    <row r="27" spans="1:4" ht="39.75" customHeight="1" x14ac:dyDescent="0.2"/>
  </sheetData>
  <mergeCells count="4">
    <mergeCell ref="A5:A6"/>
    <mergeCell ref="B6:D6"/>
    <mergeCell ref="A17:D17"/>
    <mergeCell ref="A18:D18"/>
  </mergeCells>
  <pageMargins left="0.59055118110236227" right="0.59055118110236227" top="0.59055118110236227" bottom="0.59055118110236227" header="0" footer="0.39370078740157483"/>
  <pageSetup paperSize="9" scale="85" orientation="portrait" r:id="rId1"/>
  <headerFooter differentFirst="1" scaleWithDoc="0">
    <oddFooter>&amp;L&amp;8Statistikamt Nord&amp;C&amp;8&amp;P&amp;R&amp;8Statistischer Bericht D III 1 - j 25 HH</oddFooter>
    <firstHeader>&amp;C&amp;G</first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20</vt:i4>
      </vt:variant>
    </vt:vector>
  </HeadingPairs>
  <TitlesOfParts>
    <vt:vector size="20" baseType="lpstr">
      <vt:lpstr>D III 1 - j 25_HH</vt:lpstr>
      <vt:lpstr>Seite 2 - Impressum</vt:lpstr>
      <vt:lpstr>Seite 3 - Inhaltsverzeichnis</vt:lpstr>
      <vt:lpstr>Vorbemerkungen</vt:lpstr>
      <vt:lpstr>Tabelle 1</vt:lpstr>
      <vt:lpstr>Tabelle 2</vt:lpstr>
      <vt:lpstr>Tabelle 3</vt:lpstr>
      <vt:lpstr>Tabelle 4</vt:lpstr>
      <vt:lpstr>Tabelle 5</vt:lpstr>
      <vt:lpstr>Abbildungen 1 u. 2 (Tab. 10, 1)</vt:lpstr>
      <vt:lpstr>Abbildungen 3 u. 4 (HTab. 1, 2)</vt:lpstr>
      <vt:lpstr>Tabelle 6</vt:lpstr>
      <vt:lpstr>Tabelle 7</vt:lpstr>
      <vt:lpstr>Tabelle 8</vt:lpstr>
      <vt:lpstr>Tabelle 9</vt:lpstr>
      <vt:lpstr>Abbildung 5 (Tab. 9)</vt:lpstr>
      <vt:lpstr>Tabelle 10</vt:lpstr>
      <vt:lpstr>Hilfstabelle1 zu Abb. 3</vt:lpstr>
      <vt:lpstr>Hilfstabelle2 zu Abb. 4</vt:lpstr>
      <vt:lpstr>Hilfstab. Einwohner zu Tab.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 Nord</dc:creator>
  <cp:keywords/>
  <cp:lastModifiedBy>Grabowsky, Oliver</cp:lastModifiedBy>
  <cp:lastPrinted>2026-02-25T10:22:58Z</cp:lastPrinted>
  <dcterms:created xsi:type="dcterms:W3CDTF">2012-03-28T07:56:08Z</dcterms:created>
  <dcterms:modified xsi:type="dcterms:W3CDTF">2026-02-26T12:04:50Z</dcterms:modified>
  <cp:category/>
</cp:coreProperties>
</file>