
<file path=[Content_Types].xml><?xml version="1.0" encoding="utf-8"?>
<Types xmlns="http://schemas.openxmlformats.org/package/2006/content-types">
  <Default Extension="bin" ContentType="application/vnd.openxmlformats-officedocument.spreadsheetml.printerSettings"/>
  <Default Extension="WMF" ContentType="image/x-w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defaultThemeVersion="124226"/>
  <bookViews>
    <workbookView xWindow="14385" yWindow="-15" windowWidth="14430" windowHeight="13665"/>
  </bookViews>
  <sheets>
    <sheet name="Q II 10 - j15 HH" sheetId="11" r:id="rId1"/>
    <sheet name="Seite 2 - Impressum" sheetId="12" r:id="rId2"/>
    <sheet name="T3_1" sheetId="9" state="hidden" r:id="rId3"/>
    <sheet name="Inhaltsverz. (S.3)" sheetId="14" r:id="rId4"/>
    <sheet name="Erläuterungen (S.4+5)" sheetId="13" r:id="rId5"/>
    <sheet name="Tab.1 (S.6)" sheetId="15" r:id="rId6"/>
    <sheet name="Tab.2 (S.7)" sheetId="16" r:id="rId7"/>
    <sheet name="Tab.3 (S.8)" sheetId="17" r:id="rId8"/>
    <sheet name="Tab.4 (S.9)" sheetId="18" r:id="rId9"/>
    <sheet name="Tabelle1" sheetId="19" r:id="rId10"/>
  </sheets>
  <calcPr calcId="145621"/>
</workbook>
</file>

<file path=xl/calcChain.xml><?xml version="1.0" encoding="utf-8"?>
<calcChain xmlns="http://schemas.openxmlformats.org/spreadsheetml/2006/main">
  <c r="D27" i="9" l="1"/>
  <c r="E27" i="9" s="1"/>
  <c r="B27" i="9"/>
  <c r="C27" i="9" s="1"/>
  <c r="E25" i="9"/>
  <c r="C25" i="9"/>
  <c r="E24" i="9"/>
  <c r="C24" i="9"/>
  <c r="E23" i="9"/>
  <c r="C23" i="9"/>
  <c r="E22" i="9"/>
  <c r="C22" i="9"/>
  <c r="E21" i="9"/>
  <c r="C21" i="9"/>
  <c r="E20" i="9"/>
  <c r="C20" i="9"/>
  <c r="E19" i="9"/>
  <c r="C19" i="9"/>
  <c r="E18" i="9"/>
  <c r="C18" i="9"/>
  <c r="E17" i="9"/>
  <c r="C17" i="9"/>
  <c r="E16" i="9"/>
  <c r="C16" i="9"/>
  <c r="E15" i="9"/>
  <c r="C15" i="9"/>
  <c r="E14" i="9"/>
  <c r="C14" i="9"/>
  <c r="E13" i="9"/>
  <c r="C13" i="9"/>
  <c r="E12" i="9"/>
  <c r="C12" i="9"/>
  <c r="E11" i="9"/>
  <c r="C11" i="9"/>
</calcChain>
</file>

<file path=xl/sharedStrings.xml><?xml version="1.0" encoding="utf-8"?>
<sst xmlns="http://schemas.openxmlformats.org/spreadsheetml/2006/main" count="296" uniqueCount="203">
  <si>
    <t>Impressum</t>
  </si>
  <si>
    <t>Statistische Berichte</t>
  </si>
  <si>
    <t>Steckelhörn 12</t>
  </si>
  <si>
    <t>20457 Hamburg</t>
  </si>
  <si>
    <t>– Anstalt des öffentlichen Rechts –</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</si>
  <si>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</si>
  <si>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</si>
  <si>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</si>
  <si>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</si>
  <si>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</si>
  <si>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vorläufiges Ergebnis</t>
  </si>
  <si>
    <t>berichtigtes Ergebnis</t>
  </si>
  <si>
    <t>geschätztes Ergebnis</t>
  </si>
  <si>
    <t>anderweitig nicht genannt</t>
  </si>
  <si>
    <t>und dergleichen</t>
  </si>
  <si>
    <t>p</t>
  </si>
  <si>
    <t>r</t>
  </si>
  <si>
    <t>s</t>
  </si>
  <si>
    <t>–</t>
  </si>
  <si>
    <t>···</t>
  </si>
  <si>
    <t>·</t>
  </si>
  <si>
    <t>Insgesamt</t>
  </si>
  <si>
    <t>Bestimmungsland</t>
  </si>
  <si>
    <t>Belgien</t>
  </si>
  <si>
    <t>Niederlande</t>
  </si>
  <si>
    <t>Italien</t>
  </si>
  <si>
    <t>Österreich</t>
  </si>
  <si>
    <t>Dänemark</t>
  </si>
  <si>
    <t>Polen</t>
  </si>
  <si>
    <t>Türkei</t>
  </si>
  <si>
    <t>Brasilien</t>
  </si>
  <si>
    <t>Ausfuhr nach ausgewählten Ländern in der Reihenfolge ihrer Anteile über den Jahresverlauf</t>
  </si>
  <si>
    <t>Land</t>
  </si>
  <si>
    <t xml:space="preserve">Ausfuhr im Zeitraum </t>
  </si>
  <si>
    <t>sonstige Länder</t>
  </si>
  <si>
    <t>Januar</t>
  </si>
  <si>
    <t>Februar</t>
  </si>
  <si>
    <t>März</t>
  </si>
  <si>
    <t>April</t>
  </si>
  <si>
    <t>Mai</t>
  </si>
  <si>
    <t>Juni</t>
  </si>
  <si>
    <t>Juli</t>
  </si>
  <si>
    <t>August</t>
  </si>
  <si>
    <t>September</t>
  </si>
  <si>
    <t>Oktober</t>
  </si>
  <si>
    <t>November</t>
  </si>
  <si>
    <t>Dezember</t>
  </si>
  <si>
    <t>Statistisches Amt</t>
  </si>
  <si>
    <t>für Hamburg und Schleswig-Holstein</t>
  </si>
  <si>
    <t>Statistisches Amt für Hamburg und Schleswig-Holstein</t>
  </si>
  <si>
    <t>Auskunft zu dieser Veröffentlichung:</t>
  </si>
  <si>
    <t>Januar - Dezember 2011</t>
  </si>
  <si>
    <t>Frankreich</t>
  </si>
  <si>
    <t>Vereinigt.Königreich</t>
  </si>
  <si>
    <t>China, Volksrepublik</t>
  </si>
  <si>
    <t>Verein.Staaten (USA)</t>
  </si>
  <si>
    <t>Verein.Arabische Em.</t>
  </si>
  <si>
    <t>Saudi-Arabien</t>
  </si>
  <si>
    <t>Russische Föderation</t>
  </si>
  <si>
    <t>2. Ausfuhr des Landes Hamburg in 2011 nach Bestimmungsländern</t>
  </si>
  <si>
    <t>u. dgl.</t>
  </si>
  <si>
    <t>Auszugsweise Vervielfältigung und Verbreitung mit Quellenangabe gestattet.</t>
  </si>
  <si>
    <t>Telefon:</t>
  </si>
  <si>
    <t>E-Mail:</t>
  </si>
  <si>
    <t xml:space="preserve">E-Mail: </t>
  </si>
  <si>
    <t>info@statistik-nord.de</t>
  </si>
  <si>
    <t xml:space="preserve">Auskünfte: </t>
  </si>
  <si>
    <t xml:space="preserve">040 42831-1766 </t>
  </si>
  <si>
    <t>0431 6895-9393</t>
  </si>
  <si>
    <t>STATISTISCHE BERICHTE</t>
  </si>
  <si>
    <t>Herausgeber:</t>
  </si>
  <si>
    <t>Auskunftsdienst:</t>
  </si>
  <si>
    <t xml:space="preserve">Internet: </t>
  </si>
  <si>
    <t>www.statistik-nord.de</t>
  </si>
  <si>
    <t>Zeichenerklärung:</t>
  </si>
  <si>
    <t xml:space="preserve">a. n. g. </t>
  </si>
  <si>
    <t>( )</t>
  </si>
  <si>
    <t>Zahlenwert mit eingeschränkter Aussagefähigkeit</t>
  </si>
  <si>
    <t>/</t>
  </si>
  <si>
    <t>Zahlenwert nicht sicher genug</t>
  </si>
  <si>
    <t>×</t>
  </si>
  <si>
    <t>Abfallentsorgung</t>
  </si>
  <si>
    <t>Anlagen der Abfallentsorgung</t>
  </si>
  <si>
    <t>umwelt@statistik-nord.de</t>
  </si>
  <si>
    <t>Jan Fröhling</t>
  </si>
  <si>
    <t>Erläuterungen und Begriffserklärungen</t>
  </si>
  <si>
    <t>Erhebung über die Abfallentsorgung in Hamburg</t>
  </si>
  <si>
    <t>1.</t>
  </si>
  <si>
    <t>2.</t>
  </si>
  <si>
    <t>3.</t>
  </si>
  <si>
    <t>4.</t>
  </si>
  <si>
    <t>Inhaltsverzeichnis</t>
  </si>
  <si>
    <t>Seite</t>
  </si>
  <si>
    <t>nach Anlagenarten</t>
  </si>
  <si>
    <t>Art der Anlage</t>
  </si>
  <si>
    <t>Herkunft der Abfälle</t>
  </si>
  <si>
    <t>fremde Abfälle</t>
  </si>
  <si>
    <t>zusammen</t>
  </si>
  <si>
    <t>davon angeliefert aus</t>
  </si>
  <si>
    <t>Hamburg</t>
  </si>
  <si>
    <t>anderen Bundes-ländern</t>
  </si>
  <si>
    <t>Anzahl</t>
  </si>
  <si>
    <t>Tonnen</t>
  </si>
  <si>
    <t>Thermische Abfallbehandlungsanlagen</t>
  </si>
  <si>
    <t>Bodenbehandlungsanlagen</t>
  </si>
  <si>
    <t>Demontagebetriebe für Altfahrzeuge</t>
  </si>
  <si>
    <t>Deponien</t>
  </si>
  <si>
    <t>Feuerungsanlagen</t>
  </si>
  <si>
    <t>Schredderanlagen</t>
  </si>
  <si>
    <t>Sonstige Behandlungsanlagen</t>
  </si>
  <si>
    <t>Sortieranlagen</t>
  </si>
  <si>
    <t xml:space="preserve">Abfallent-sorgungs-anlagen </t>
  </si>
  <si>
    <t>Davon</t>
  </si>
  <si>
    <t>nach Abfallarten</t>
  </si>
  <si>
    <t xml:space="preserve">Abfälle aus organisch-chemischen Prozessen    </t>
  </si>
  <si>
    <t>Abfälle aus der fotografischen Industrie</t>
  </si>
  <si>
    <t>Abfälle aus thermischen Prozessen</t>
  </si>
  <si>
    <t>Übrige Abfälle</t>
  </si>
  <si>
    <t xml:space="preserve">  darunter</t>
  </si>
  <si>
    <t xml:space="preserve">  gefährliche Abfälle</t>
  </si>
  <si>
    <t>Chemisch-physikalische Behandlungsanlagen</t>
  </si>
  <si>
    <t>Zerlegeeinrichtungen für Elektro- und 
  Elektronikaltgeräte</t>
  </si>
  <si>
    <t>dem 
Ausland</t>
  </si>
  <si>
    <t>Demontagebetriebe für 
  Altfahrzeuge</t>
  </si>
  <si>
    <t>Chemisch-physikalische 
  Behandlungsanlagen</t>
  </si>
  <si>
    <t>Zerlegeeinrichtungen für Elektro- 
  und Elektronikaltgeräte</t>
  </si>
  <si>
    <t>im 
Inland</t>
  </si>
  <si>
    <t>im 
Ausland</t>
  </si>
  <si>
    <t>im
 Inland</t>
  </si>
  <si>
    <t>Input 
der Abfall-
entsorgungs-
anlagen 
insgesamt</t>
  </si>
  <si>
    <t>Abfallart mit 
EAV-Schlüsselnummer</t>
  </si>
  <si>
    <t>Abfälle aus der Leder-, Pelz- und Textilindustrie</t>
  </si>
  <si>
    <t>Verpackungsabfall, Aufsaugmassen, Wischtücher, 
  Filtermaterialien und Schutzkleidung (a. n. g.)</t>
  </si>
  <si>
    <t>Abfallart mit
 EAV-Schlüsselnummer</t>
  </si>
  <si>
    <t>Abgabe an Verwerter, gewonnene Sekundär-
stoffe 
und 
Produkte</t>
  </si>
  <si>
    <t>zu-
sammen</t>
  </si>
  <si>
    <t xml:space="preserve">   darunter</t>
  </si>
  <si>
    <t>02</t>
  </si>
  <si>
    <t>03</t>
  </si>
  <si>
    <t>04</t>
  </si>
  <si>
    <t>05</t>
  </si>
  <si>
    <t>06</t>
  </si>
  <si>
    <t>07</t>
  </si>
  <si>
    <t>08</t>
  </si>
  <si>
    <t>09</t>
  </si>
  <si>
    <t xml:space="preserve">Biologische Behandlungsanlagen </t>
  </si>
  <si>
    <t xml:space="preserve">Biologische Behandlungsanlagen    </t>
  </si>
  <si>
    <t xml:space="preserve">   gefährliche Abfälle</t>
  </si>
  <si>
    <t>Abfall-
ent-
sorgungs-
anlagen</t>
  </si>
  <si>
    <t>Abgabe an Verwerter, gewonnene Sekundär-
stoffe und Produkte</t>
  </si>
  <si>
    <r>
      <t>Output 
der Abfall-
ent-
sorgungs-
anlagen 
insgesamt</t>
    </r>
    <r>
      <rPr>
        <vertAlign val="superscript"/>
        <sz val="9"/>
        <color theme="1"/>
        <rFont val="Arial Narrow"/>
        <family val="2"/>
      </rPr>
      <t>1</t>
    </r>
  </si>
  <si>
    <r>
      <t>zur Abfallbeseitigung</t>
    </r>
    <r>
      <rPr>
        <vertAlign val="superscript"/>
        <sz val="9"/>
        <color theme="1"/>
        <rFont val="Arial Narrow"/>
        <family val="2"/>
      </rPr>
      <t>2</t>
    </r>
  </si>
  <si>
    <r>
      <t>zur Verwertung 
in Abfallentsorgungsanlagen</t>
    </r>
    <r>
      <rPr>
        <vertAlign val="superscript"/>
        <sz val="9"/>
        <color theme="1"/>
        <rFont val="Arial Narrow"/>
        <family val="2"/>
      </rPr>
      <t>3</t>
    </r>
  </si>
  <si>
    <r>
      <t>Abfall-
entsorgungs-
anlagen</t>
    </r>
    <r>
      <rPr>
        <vertAlign val="superscript"/>
        <sz val="8"/>
        <color theme="1"/>
        <rFont val="Arial Narrow"/>
        <family val="2"/>
      </rPr>
      <t>1</t>
    </r>
  </si>
  <si>
    <r>
      <t>im eigenen Betrieb erzeugte Abfälle</t>
    </r>
    <r>
      <rPr>
        <vertAlign val="superscript"/>
        <sz val="8"/>
        <color theme="1"/>
        <rFont val="Arial Narrow"/>
        <family val="2"/>
      </rPr>
      <t>2</t>
    </r>
  </si>
  <si>
    <r>
      <t>Abfall-
ent-
sorgungs-
anlagen</t>
    </r>
    <r>
      <rPr>
        <vertAlign val="superscript"/>
        <sz val="8"/>
        <color theme="1"/>
        <rFont val="Arial Narrow"/>
        <family val="2"/>
      </rPr>
      <t>1</t>
    </r>
  </si>
  <si>
    <r>
      <t>Output 
der Abfall-
ent-
sorgungs-
anlagen
ins-
gesamt</t>
    </r>
    <r>
      <rPr>
        <vertAlign val="superscript"/>
        <sz val="8"/>
        <color theme="1"/>
        <rFont val="Arial Narrow"/>
        <family val="2"/>
      </rPr>
      <t>2</t>
    </r>
  </si>
  <si>
    <r>
      <t>zur Abfallbeseitigung</t>
    </r>
    <r>
      <rPr>
        <vertAlign val="superscript"/>
        <sz val="8"/>
        <color theme="1"/>
        <rFont val="Arial Narrow"/>
        <family val="2"/>
      </rPr>
      <t>3</t>
    </r>
  </si>
  <si>
    <r>
      <t>zur Verwertung in Abfallentsorgungsanlagen</t>
    </r>
    <r>
      <rPr>
        <vertAlign val="superscript"/>
        <sz val="8"/>
        <color theme="1"/>
        <rFont val="Arial Narrow"/>
        <family val="2"/>
      </rPr>
      <t>4</t>
    </r>
  </si>
  <si>
    <t xml:space="preserve">Verpackungsabfall, Aufsaugmassen, Wischtücher, 
  Filtermaterialien und Schutzkleidung (a. n. g.)     </t>
  </si>
  <si>
    <t>Bau- und Abbruchabfälle (einschl. Aushub  
  von verunreinigten Standorten)</t>
  </si>
  <si>
    <t>Abfälle aus Abfallbehandlungsanlagen, öffentlichen 
  Abwasserbehandlungsanlagen sowie der 
  Aufbereitung von Wasser für den menschlichen 
  Gebrauch und Wasser für industrielle Zwecke</t>
  </si>
  <si>
    <t>Input der
 Abfallent-
sorgungs-
anlagen 
insgesamt</t>
  </si>
  <si>
    <t>anderen 
Bundes-
ländern</t>
  </si>
  <si>
    <r>
      <rPr>
        <vertAlign val="superscript"/>
        <sz val="7"/>
        <color theme="1"/>
        <rFont val="Arial Narrow"/>
        <family val="2"/>
      </rPr>
      <t>1</t>
    </r>
    <r>
      <rPr>
        <sz val="7"/>
        <color theme="1"/>
        <rFont val="Arial Narrow"/>
        <family val="2"/>
      </rPr>
      <t xml:space="preserve">  Mehrfachzählungen möglich</t>
    </r>
  </si>
  <si>
    <r>
      <rPr>
        <vertAlign val="superscript"/>
        <sz val="7"/>
        <color theme="1"/>
        <rFont val="Arial Narrow"/>
        <family val="2"/>
      </rPr>
      <t>2</t>
    </r>
    <r>
      <rPr>
        <sz val="7"/>
        <color theme="1"/>
        <rFont val="Arial Narrow"/>
        <family val="2"/>
      </rPr>
      <t xml:space="preserve">  In der betriebseigenen Produktion oder in anderen betriebseigenen Abfallbehandlungsanlagen am gleichen Standort erzeugte Abfälle.</t>
    </r>
  </si>
  <si>
    <r>
      <rPr>
        <vertAlign val="superscript"/>
        <sz val="7"/>
        <color theme="1"/>
        <rFont val="Arial Narrow"/>
        <family val="2"/>
      </rPr>
      <t>2</t>
    </r>
    <r>
      <rPr>
        <sz val="7"/>
        <color theme="1"/>
        <rFont val="Arial Narrow"/>
        <family val="2"/>
      </rPr>
      <t xml:space="preserve">  einschließlich separierter Abfallfraktionen, die bei Vorbehandlungsverfahren in einer nicht eigenständig anzusehenden Anlage entstanden sind und einer getrennten 
     Entsorgung zugeführt werden sowie alle gewonnenen Sekundärrohstoffe und Produkte</t>
    </r>
  </si>
  <si>
    <t>Abfälle aus anorganisch-chemischen Prozessen</t>
  </si>
  <si>
    <t>Durch das Runden der Zahlen können sich bei der Summierung 
von Einzelangaben geringfügige Abweichungen in der Endsumme ergeben.</t>
  </si>
  <si>
    <r>
      <t>im eigenen 
Betrieb 
erzeugte 
Abfälle</t>
    </r>
    <r>
      <rPr>
        <vertAlign val="superscript"/>
        <sz val="9"/>
        <color theme="1"/>
        <rFont val="Arial Narrow"/>
        <family val="2"/>
      </rPr>
      <t>1</t>
    </r>
  </si>
  <si>
    <r>
      <rPr>
        <vertAlign val="superscript"/>
        <sz val="8"/>
        <color theme="1"/>
        <rFont val="Arial Narrow"/>
        <family val="2"/>
      </rPr>
      <t>1</t>
    </r>
    <r>
      <rPr>
        <sz val="8"/>
        <color theme="1"/>
        <rFont val="Arial Narrow"/>
        <family val="2"/>
      </rPr>
      <t xml:space="preserve">  In der betriebseigenen Produktion oder in anderen betriebseigenen Abfallbehandlungsanlagen am gleichen Standort erzeugte Abfälle.</t>
    </r>
  </si>
  <si>
    <r>
      <rPr>
        <vertAlign val="superscript"/>
        <sz val="8"/>
        <color theme="1"/>
        <rFont val="Arial Narrow"/>
        <family val="2"/>
      </rPr>
      <t>1</t>
    </r>
    <r>
      <rPr>
        <sz val="8"/>
        <color theme="1"/>
        <rFont val="Arial Narrow"/>
        <family val="2"/>
      </rPr>
      <t xml:space="preserve">  einschließlich separierter Abfallfraktionen, die bei Vorbehandlungsverfahren in einer nicht eigenständig anzusehenden Anlage entstanden sind 
   und einer getrennten Entsorgung zugeführt werden sowie alle gewonnenen Sekundärrohstoffe und Produkte</t>
    </r>
  </si>
  <si>
    <t>Sofern in den Produkten auf das Vorhandensein von Copyrightrechten Dritter 
hingewiesen wird, sind die in deren Produkten ausgewiesenen Copyrightbestimmungen 
zu wahren. Alle übrigen Rechte bleiben vorbehalten.</t>
  </si>
  <si>
    <t>0431 6895-9226</t>
  </si>
  <si>
    <t>Kennziffer: Q II 10 - j 15 HH</t>
  </si>
  <si>
    <t>in Hamburg 2015</t>
  </si>
  <si>
    <t xml:space="preserve">© Statistisches Amt für Hamburg und Schleswig-Holstein, Hamburg 2017         </t>
  </si>
  <si>
    <t>Input der Abfallentsorgungsanlagen in Hamburg 2015 nach Anlagenarten</t>
  </si>
  <si>
    <t>Output der Abfallentsorgungsanlagen in Hamburg 2015 nach Anlagenarten</t>
  </si>
  <si>
    <t>Input der Abfallentsorgungsanlagen in Hamburg 2015 nach Abfallarten</t>
  </si>
  <si>
    <t>Output der Abfallentsorgungsanlagen in Hamburg 2015 nach Abfallarten</t>
  </si>
  <si>
    <t>-</t>
  </si>
  <si>
    <t>1. Input der Abfallentsorgungsanlagen in Hamburg 2015</t>
  </si>
  <si>
    <t>2. Output der Abfallentsorgungsanlagen in Hamburg 2015</t>
  </si>
  <si>
    <t>3. Input der Abfallentsorgungsanlagen in Hamburg 2015</t>
  </si>
  <si>
    <t>4. Output der Abfallentsorgungsanlagen in Hamburg 2015</t>
  </si>
  <si>
    <r>
      <rPr>
        <vertAlign val="superscript"/>
        <sz val="8"/>
        <color theme="1"/>
        <rFont val="Arial Narrow"/>
        <family val="2"/>
      </rPr>
      <t>2</t>
    </r>
    <r>
      <rPr>
        <sz val="8"/>
        <color theme="1"/>
        <rFont val="Arial Narrow"/>
        <family val="2"/>
      </rPr>
      <t xml:space="preserve">  z. B. Deponie, Verbrennung, chemisch-physikalische Behandlungsanlage zur Beseitigung</t>
    </r>
  </si>
  <si>
    <r>
      <rPr>
        <vertAlign val="superscript"/>
        <sz val="8"/>
        <color theme="1"/>
        <rFont val="Arial Narrow"/>
        <family val="2"/>
      </rPr>
      <t>3</t>
    </r>
    <r>
      <rPr>
        <sz val="8"/>
        <color theme="1"/>
        <rFont val="Arial Narrow"/>
        <family val="2"/>
      </rPr>
      <t xml:space="preserve">  z. B. Feuerungsanlage, Produktionsanlage, chemisch-physikalische Behandlungsanlage zur Verwertung, MBA, Kompostierungsanlage, Biogasanlage, 
    Sortieranlage, Schredderanlage</t>
    </r>
  </si>
  <si>
    <t>Siedlungsabfälle (Haushaltsabfälle und ähnliche 
  gewerbliche und   industrielle Abfälle sowie 
  Abfälle aus Einrichtungen), einschließlich 
  getrennt gesammelte Fraktionen</t>
  </si>
  <si>
    <r>
      <rPr>
        <vertAlign val="superscript"/>
        <sz val="7"/>
        <color theme="1"/>
        <rFont val="Arial Narrow"/>
        <family val="2"/>
      </rPr>
      <t>4</t>
    </r>
    <r>
      <rPr>
        <sz val="7"/>
        <color theme="1"/>
        <rFont val="Arial Narrow"/>
        <family val="2"/>
      </rPr>
      <t xml:space="preserve">  z. B. Feuerungsanlage, Produktionsanlage, chemisch-physikalische Behandlungsanlage zur Verwertung, MBA, Kompostierungsanlage, Biogasanlage, Sortieranlage, 
      Schredderanlage</t>
    </r>
  </si>
  <si>
    <r>
      <rPr>
        <vertAlign val="superscript"/>
        <sz val="7"/>
        <color theme="1"/>
        <rFont val="Arial Narrow"/>
        <family val="2"/>
      </rPr>
      <t>3</t>
    </r>
    <r>
      <rPr>
        <sz val="7"/>
        <color theme="1"/>
        <rFont val="Arial Narrow"/>
        <family val="2"/>
      </rPr>
      <t xml:space="preserve">  z. B. Deponie, Verbrennung, chemisch-physikalische Behandlungsanlage zur Beseitigung</t>
    </r>
  </si>
  <si>
    <t>Herausgegeben am: 16. März 2017</t>
  </si>
  <si>
    <t>Abfälle aus Landwirtschaft, Gartenbau, Teichwirtschaft, Forstwirtschaft, Jagd und Fischerei sowie der Herstellung und Verarbeitung von Nahrungsmitteln</t>
  </si>
  <si>
    <t>Abfälle aus der Holzbearbeitung und der Herstellung von Platten, Möbeln, Zellstoffen, Papier und Pappe</t>
  </si>
  <si>
    <t xml:space="preserve">Abfälle aus HZVA von Beschichtungen (Farben, Lacke, Email), Klebstoffen, Dichtmassen und Druckfarben  </t>
  </si>
  <si>
    <t>Abfälle aus der chemischen Oberflächenbearbeitung und Beschichtung von Metallen und anderen Werkstoffen; Nichteisenhydrometallurgie</t>
  </si>
  <si>
    <t>Abfälle aus Prozessen der mechanischen Formgebung sowie der physikalischen und mechanischen Oberflächenbearbeitung von Metallen und Kunststoffen</t>
  </si>
  <si>
    <t>Abfälle, die nicht anderswo im Verzeichnis aufgeführt sind</t>
  </si>
  <si>
    <t>Bau- und Abbruchabfälle (einschl. Aushub von verunreinigten Standorten)</t>
  </si>
  <si>
    <t xml:space="preserve">Abfälle aus der humanmedizinischen oder tierärztlichen Versorgung und Forschung (ohne Küchen- und Restaurantabfälle, die nicht aus der unmittelbaren Krankenpflege stammen) </t>
  </si>
  <si>
    <t>Abfälle aus Abfallbehandlungsanlagen, öffentlichen Abwasserbehandlungsanlagen sowie der Aufbereitung von Wasser für den menschlichen Gebrauch und Wasser für industrielle Zwecke</t>
  </si>
  <si>
    <t xml:space="preserve">Siedlungsabfälle (Haushaltsabfälle und ähnliche gewerbliche und industrielle Abfälle sowie Abfälle aus Einrichtungen), einschließlich getrennt gesammelter Fraktionen  </t>
  </si>
  <si>
    <t>Abfälle aus der Erdölraffination, Erdgasreinigung und Kohlepyrolyse</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</si>
</sst>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2" formatCode="_-* #,##0\ &quot;€&quot;_-;\-* #,##0\ &quot;€&quot;_-;_-* &quot;-&quot;\ &quot;€&quot;_-;_-@_-"/>
    <numFmt numFmtId="41" formatCode="_-* #,##0\ _€_-;\-* #,##0\ _€_-;_-* &quot;-&quot;\ _€_-;_-@_-"/>
    <numFmt numFmtId="44" formatCode="_-* #,##0.00\ &quot;€&quot;_-;\-* #,##0.00\ &quot;€&quot;_-;_-* &quot;-&quot;??\ &quot;€&quot;_-;_-@_-"/>
    <numFmt numFmtId="43" formatCode="_-* #,##0.00\ _€_-;\-* #,##0.00\ _€_-;_-* &quot;-&quot;??\ _€_-;_-@_-"/>
    <numFmt numFmtId="164" formatCode="#\ ###\ ##0"/>
    <numFmt numFmtId="165" formatCode="###\ ###\ ##0\ ;\-###\ ###\ ##0\ ;\-\ "/>
    <numFmt numFmtId="166" formatCode="###\ ###\ ##0\ \ ;\-###\ ###\ ##0\ \ ;\-\ \ "/>
    <numFmt numFmtId="167" formatCode="###\ ##0.0\ \ ;\-\ ###\ ##0.0\ \ ;\-\ \ \ \ \ \ "/>
    <numFmt numFmtId="168" formatCode="###\ ###\ ##0.0&quot;  &quot;;\-###\ ###\ ##0.0&quot;  &quot;;&quot;-  &quot;"/>
    <numFmt numFmtId="169" formatCode="#\ ##0"/>
  </numFmts>
  <fonts count="56" x14ac:knownFonts="1">
    <font>
      <sz val="10"/>
      <color theme="1"/>
      <name val="Arial"/>
      <family val="2"/>
    </font>
    <font>
      <sz val="9"/>
      <color theme="1"/>
      <name val="Arial"/>
      <family val="2"/>
    </font>
    <font>
      <sz val="9"/>
      <color theme="1"/>
      <name val="Arial"/>
      <family val="2"/>
    </font>
    <font>
      <sz val="11"/>
      <color theme="1"/>
      <name val="Calibri"/>
      <family val="2"/>
      <scheme val="minor"/>
    </font>
    <font>
      <sz val="10"/>
      <color theme="1"/>
      <name val="Arial"/>
      <family val="2"/>
    </font>
    <font>
      <sz val="10"/>
      <name val="Arial"/>
      <family val="2"/>
    </font>
    <font>
      <b/>
      <sz val="13"/>
      <name val="Arial"/>
      <family val="2"/>
    </font>
    <font>
      <sz val="12"/>
      <name val="Arial"/>
      <family val="2"/>
    </font>
    <font>
      <sz val="12"/>
      <color theme="1"/>
      <name val="Arial"/>
      <family val="2"/>
    </font>
    <font>
      <sz val="13"/>
      <name val="Arial"/>
      <family val="2"/>
    </font>
    <font>
      <sz val="7"/>
      <name val="Arial"/>
      <family val="2"/>
    </font>
    <font>
      <b/>
      <sz val="10"/>
      <name val="Arial"/>
      <family val="2"/>
    </font>
    <font>
      <b/>
      <sz val="10"/>
      <color theme="1"/>
      <name val="Arial"/>
      <family val="2"/>
    </font>
    <font>
      <sz val="8"/>
      <color theme="1"/>
      <name val="Arial"/>
      <family val="2"/>
    </font>
    <font>
      <sz val="9"/>
      <name val="Arial"/>
      <family val="2"/>
    </font>
    <font>
      <b/>
      <sz val="12"/>
      <name val="Arial"/>
      <family val="2"/>
    </font>
    <font>
      <sz val="14"/>
      <name val="Arial"/>
      <family val="2"/>
    </font>
    <font>
      <sz val="16"/>
      <color theme="1"/>
      <name val="Arial"/>
      <family val="2"/>
    </font>
    <font>
      <b/>
      <sz val="12"/>
      <color theme="1"/>
      <name val="Arial"/>
      <family val="2"/>
    </font>
    <font>
      <sz val="18"/>
      <color theme="1"/>
      <name val="Arial"/>
      <family val="2"/>
    </font>
    <font>
      <sz val="30"/>
      <color theme="1"/>
      <name val="Arial"/>
      <family val="2"/>
    </font>
    <font>
      <sz val="11"/>
      <color rgb="FF9C6500"/>
      <name val="Calibri"/>
      <family val="2"/>
      <scheme val="minor"/>
    </font>
    <font>
      <sz val="11"/>
      <color rgb="FFFF0000"/>
      <name val="Calibri"/>
      <family val="2"/>
      <scheme val="minor"/>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MS Sans Serif"/>
      <family val="2"/>
    </font>
    <font>
      <u/>
      <sz val="10"/>
      <color theme="10"/>
      <name val="Arial"/>
      <family val="2"/>
    </font>
    <font>
      <b/>
      <sz val="9"/>
      <color theme="1"/>
      <name val="Arial"/>
      <family val="2"/>
    </font>
    <font>
      <b/>
      <sz val="10"/>
      <color theme="1"/>
      <name val="Arial Narrow"/>
      <family val="2"/>
    </font>
    <font>
      <sz val="10"/>
      <color theme="1"/>
      <name val="Arial Narrow"/>
      <family val="2"/>
    </font>
    <font>
      <sz val="8"/>
      <color theme="1"/>
      <name val="Arial Narrow"/>
      <family val="2"/>
    </font>
    <font>
      <sz val="7"/>
      <color theme="1"/>
      <name val="Arial Narrow"/>
      <family val="2"/>
    </font>
    <font>
      <sz val="9"/>
      <color theme="1"/>
      <name val="Arial Narrow"/>
      <family val="2"/>
    </font>
    <font>
      <vertAlign val="superscript"/>
      <sz val="8"/>
      <color theme="1"/>
      <name val="Arial Narrow"/>
      <family val="2"/>
    </font>
    <font>
      <sz val="8"/>
      <name val="Arial Narrow"/>
      <family val="2"/>
    </font>
    <font>
      <b/>
      <sz val="8"/>
      <color theme="1"/>
      <name val="Arial Narrow"/>
      <family val="2"/>
    </font>
    <font>
      <b/>
      <sz val="8"/>
      <name val="Arial Narrow"/>
      <family val="2"/>
    </font>
    <font>
      <vertAlign val="superscript"/>
      <sz val="9"/>
      <color theme="1"/>
      <name val="Arial Narrow"/>
      <family val="2"/>
    </font>
    <font>
      <sz val="9"/>
      <name val="Arial Narrow"/>
      <family val="2"/>
    </font>
    <font>
      <b/>
      <sz val="9"/>
      <color theme="1"/>
      <name val="Arial Narrow"/>
      <family val="2"/>
    </font>
    <font>
      <b/>
      <sz val="9"/>
      <name val="Arial Narrow"/>
      <family val="2"/>
    </font>
    <font>
      <sz val="8"/>
      <color rgb="FF000000"/>
      <name val="Arial Narrow"/>
      <family val="2"/>
    </font>
    <font>
      <vertAlign val="superscript"/>
      <sz val="7"/>
      <color theme="1"/>
      <name val="Arial Narrow"/>
      <family val="2"/>
    </font>
  </fonts>
  <fills count="40">
    <fill>
      <patternFill patternType="none"/>
    </fill>
    <fill>
      <patternFill patternType="gray125"/>
    </fill>
    <fill>
      <patternFill patternType="solid">
        <fgColor theme="2" tint="-0.249977111117893"/>
        <bgColor indexed="64"/>
      </patternFill>
    </fill>
    <fill>
      <patternFill patternType="solid">
        <fgColor theme="5"/>
        <bgColor indexed="64"/>
      </patternFill>
    </fill>
    <fill>
      <patternFill patternType="solid">
        <fgColor indexed="43"/>
        <bgColor indexed="64"/>
      </patternFill>
    </fill>
    <fill>
      <patternFill patternType="solid">
        <fgColor indexed="60"/>
        <bgColor indexed="64"/>
      </patternFill>
    </fill>
    <fill>
      <patternFill patternType="solid">
        <fgColor rgb="FFFFEB9C"/>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
      <patternFill patternType="solid">
        <fgColor indexed="9"/>
      </patternFill>
    </fill>
    <fill>
      <patternFill patternType="solid">
        <fgColor theme="9" tint="0.39997558519241921"/>
        <bgColor indexed="64"/>
      </patternFill>
    </fill>
  </fills>
  <borders count="37">
    <border>
      <left/>
      <right/>
      <top/>
      <bottom/>
      <diagonal/>
    </border>
    <border>
      <left style="thin">
        <color indexed="24"/>
      </left>
      <right style="thin">
        <color indexed="24"/>
      </right>
      <top style="thin">
        <color indexed="24"/>
      </top>
      <bottom/>
      <diagonal/>
    </border>
    <border>
      <left style="thin">
        <color indexed="24"/>
      </left>
      <right/>
      <top style="thin">
        <color indexed="24"/>
      </top>
      <bottom/>
      <diagonal/>
    </border>
    <border>
      <left/>
      <right/>
      <top style="thin">
        <color indexed="24"/>
      </top>
      <bottom/>
      <diagonal/>
    </border>
    <border>
      <left style="thin">
        <color indexed="24"/>
      </left>
      <right style="thin">
        <color indexed="24"/>
      </right>
      <top/>
      <bottom/>
      <diagonal/>
    </border>
    <border>
      <left style="thin">
        <color indexed="24"/>
      </left>
      <right/>
      <top/>
      <bottom style="thin">
        <color indexed="24"/>
      </bottom>
      <diagonal/>
    </border>
    <border>
      <left/>
      <right/>
      <top/>
      <bottom style="thin">
        <color indexed="24"/>
      </bottom>
      <diagonal/>
    </border>
    <border>
      <left style="thin">
        <color indexed="24"/>
      </left>
      <right/>
      <top style="thin">
        <color indexed="24"/>
      </top>
      <bottom style="thin">
        <color indexed="24"/>
      </bottom>
      <diagonal/>
    </border>
    <border>
      <left/>
      <right style="thin">
        <color indexed="24"/>
      </right>
      <top style="thin">
        <color indexed="24"/>
      </top>
      <bottom style="thin">
        <color indexed="24"/>
      </bottom>
      <diagonal/>
    </border>
    <border>
      <left style="thin">
        <color indexed="24"/>
      </left>
      <right style="thin">
        <color indexed="24"/>
      </right>
      <top/>
      <bottom style="thin">
        <color indexed="24"/>
      </bottom>
      <diagonal/>
    </border>
    <border>
      <left/>
      <right/>
      <top style="thin">
        <color theme="3"/>
      </top>
      <bottom/>
      <diagonal/>
    </border>
    <border>
      <left style="thin">
        <color theme="3"/>
      </left>
      <right style="thin">
        <color theme="3"/>
      </right>
      <top style="thin">
        <color theme="3"/>
      </top>
      <bottom style="thin">
        <color theme="3"/>
      </bottom>
      <diagonal/>
    </border>
    <border>
      <left style="thin">
        <color theme="3"/>
      </left>
      <right/>
      <top style="thin">
        <color theme="3"/>
      </top>
      <bottom style="thin">
        <color theme="3"/>
      </bottom>
      <diagonal/>
    </border>
    <border>
      <left/>
      <right/>
      <top/>
      <bottom style="thin">
        <color theme="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rgb="FF1E4B7D"/>
      </right>
      <top style="thin">
        <color rgb="FF1E4B7D"/>
      </top>
      <bottom style="thin">
        <color rgb="FF1E4B7D"/>
      </bottom>
      <diagonal/>
    </border>
    <border>
      <left style="thin">
        <color rgb="FF1E4B7D"/>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right style="thin">
        <color rgb="FF1E4B7D"/>
      </right>
      <top style="thin">
        <color rgb="FF1E4B7D"/>
      </top>
      <bottom/>
      <diagonal/>
    </border>
    <border>
      <left/>
      <right style="thin">
        <color rgb="FF1E4B7D"/>
      </right>
      <top/>
      <bottom/>
      <diagonal/>
    </border>
    <border>
      <left/>
      <right style="thin">
        <color rgb="FF1E4B7D"/>
      </right>
      <top/>
      <bottom style="thin">
        <color rgb="FF1E4B7D"/>
      </bottom>
      <diagonal/>
    </border>
    <border>
      <left style="thin">
        <color rgb="FF1E4B7D"/>
      </left>
      <right/>
      <top/>
      <bottom style="thin">
        <color rgb="FF1E4B7D"/>
      </bottom>
      <diagonal/>
    </border>
    <border>
      <left/>
      <right/>
      <top/>
      <bottom style="thin">
        <color rgb="FF1E4B7D"/>
      </bottom>
      <diagonal/>
    </border>
    <border>
      <left style="thin">
        <color rgb="FF1E4B7D"/>
      </left>
      <right style="thin">
        <color rgb="FF1E4B7D"/>
      </right>
      <top style="thin">
        <color rgb="FF1E4B7D"/>
      </top>
      <bottom/>
      <diagonal/>
    </border>
    <border>
      <left style="thin">
        <color rgb="FF1E4B7D"/>
      </left>
      <right style="thin">
        <color rgb="FF1E4B7D"/>
      </right>
      <top/>
      <bottom style="thin">
        <color rgb="FF1E4B7D"/>
      </bottom>
      <diagonal/>
    </border>
    <border>
      <left/>
      <right/>
      <top style="thin">
        <color rgb="FF1E4B7D"/>
      </top>
      <bottom/>
      <diagonal/>
    </border>
    <border>
      <left/>
      <right/>
      <top style="thin">
        <color rgb="FF1E4B7D"/>
      </top>
      <bottom style="thin">
        <color rgb="FF1E4B7D"/>
      </bottom>
      <diagonal/>
    </border>
    <border>
      <left style="thin">
        <color rgb="FF1E4B7D"/>
      </left>
      <right/>
      <top style="thin">
        <color rgb="FF1E4B7D"/>
      </top>
      <bottom/>
      <diagonal/>
    </border>
    <border>
      <left style="thin">
        <color rgb="FF1E4B7D"/>
      </left>
      <right style="thin">
        <color rgb="FF1E4B7D"/>
      </right>
      <top/>
      <bottom/>
      <diagonal/>
    </border>
  </borders>
  <cellStyleXfs count="52">
    <xf numFmtId="0" fontId="0" fillId="0" borderId="0"/>
    <xf numFmtId="0" fontId="21" fillId="6" borderId="0" applyNumberFormat="0" applyBorder="0" applyAlignment="0" applyProtection="0"/>
    <xf numFmtId="0" fontId="22" fillId="0" borderId="0" applyNumberFormat="0" applyFill="0" applyBorder="0" applyAlignment="0" applyProtection="0"/>
    <xf numFmtId="43" fontId="23" fillId="0" borderId="0" applyFont="0" applyFill="0" applyBorder="0" applyAlignment="0" applyProtection="0"/>
    <xf numFmtId="41" fontId="23" fillId="0" borderId="0" applyFont="0" applyFill="0" applyBorder="0" applyAlignment="0" applyProtection="0"/>
    <xf numFmtId="44" fontId="23" fillId="0" borderId="0" applyFont="0" applyFill="0" applyBorder="0" applyAlignment="0" applyProtection="0"/>
    <xf numFmtId="42" fontId="23" fillId="0" borderId="0" applyFont="0" applyFill="0" applyBorder="0" applyAlignment="0" applyProtection="0"/>
    <xf numFmtId="9" fontId="23" fillId="0" borderId="0" applyFont="0" applyFill="0" applyBorder="0" applyAlignment="0" applyProtection="0"/>
    <xf numFmtId="0" fontId="24" fillId="0" borderId="0" applyNumberFormat="0" applyFill="0" applyBorder="0" applyAlignment="0" applyProtection="0"/>
    <xf numFmtId="0" fontId="25" fillId="0" borderId="14" applyNumberFormat="0" applyFill="0" applyAlignment="0" applyProtection="0"/>
    <xf numFmtId="0" fontId="26" fillId="0" borderId="15" applyNumberFormat="0" applyFill="0" applyAlignment="0" applyProtection="0"/>
    <xf numFmtId="0" fontId="27" fillId="0" borderId="16" applyNumberFormat="0" applyFill="0" applyAlignment="0" applyProtection="0"/>
    <xf numFmtId="0" fontId="27" fillId="0" borderId="0" applyNumberFormat="0" applyFill="0" applyBorder="0" applyAlignment="0" applyProtection="0"/>
    <xf numFmtId="0" fontId="28" fillId="7" borderId="0" applyNumberFormat="0" applyBorder="0" applyAlignment="0" applyProtection="0"/>
    <xf numFmtId="0" fontId="29" fillId="8" borderId="0" applyNumberFormat="0" applyBorder="0" applyAlignment="0" applyProtection="0"/>
    <xf numFmtId="0" fontId="30" fillId="9" borderId="17" applyNumberFormat="0" applyAlignment="0" applyProtection="0"/>
    <xf numFmtId="0" fontId="31" fillId="10" borderId="18" applyNumberFormat="0" applyAlignment="0" applyProtection="0"/>
    <xf numFmtId="0" fontId="32" fillId="10" borderId="17" applyNumberFormat="0" applyAlignment="0" applyProtection="0"/>
    <xf numFmtId="0" fontId="33" fillId="0" borderId="19" applyNumberFormat="0" applyFill="0" applyAlignment="0" applyProtection="0"/>
    <xf numFmtId="0" fontId="34" fillId="11" borderId="20" applyNumberFormat="0" applyAlignment="0" applyProtection="0"/>
    <xf numFmtId="0" fontId="23" fillId="12" borderId="21" applyNumberFormat="0" applyFont="0" applyAlignment="0" applyProtection="0"/>
    <xf numFmtId="0" fontId="35" fillId="0" borderId="0" applyNumberFormat="0" applyFill="0" applyBorder="0" applyAlignment="0" applyProtection="0"/>
    <xf numFmtId="0" fontId="36" fillId="0" borderId="22" applyNumberFormat="0" applyFill="0" applyAlignment="0" applyProtection="0"/>
    <xf numFmtId="0" fontId="37"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7" fillId="28" borderId="0" applyNumberFormat="0" applyBorder="0" applyAlignment="0" applyProtection="0"/>
    <xf numFmtId="0" fontId="37"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7" fillId="32" borderId="0" applyNumberFormat="0" applyBorder="0" applyAlignment="0" applyProtection="0"/>
    <xf numFmtId="0" fontId="37" fillId="33"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7" fillId="36" borderId="0" applyNumberFormat="0" applyBorder="0" applyAlignment="0" applyProtection="0"/>
    <xf numFmtId="0" fontId="13" fillId="0" borderId="0" applyFill="0" applyBorder="0" applyAlignment="0"/>
    <xf numFmtId="0" fontId="14" fillId="0" borderId="0" applyFill="0" applyBorder="0" applyAlignment="0"/>
    <xf numFmtId="0" fontId="4" fillId="0" borderId="0" applyFill="0" applyAlignment="0"/>
    <xf numFmtId="0" fontId="38" fillId="0" borderId="0"/>
    <xf numFmtId="0" fontId="39" fillId="0" borderId="0" applyNumberFormat="0" applyFill="0" applyBorder="0" applyAlignment="0" applyProtection="0"/>
  </cellStyleXfs>
  <cellXfs count="235">
    <xf numFmtId="0" fontId="0" fillId="0" borderId="0" xfId="0"/>
    <xf numFmtId="0" fontId="7" fillId="0" borderId="0" xfId="0" applyFont="1"/>
    <xf numFmtId="0" fontId="8" fillId="0" borderId="0" xfId="0" applyFont="1"/>
    <xf numFmtId="0" fontId="7" fillId="0" borderId="0" xfId="0" applyFont="1" applyAlignment="1">
      <alignment horizontal="right"/>
    </xf>
    <xf numFmtId="0" fontId="5" fillId="0" borderId="0" xfId="0" applyFont="1"/>
    <xf numFmtId="0" fontId="5" fillId="0" borderId="0" xfId="0" applyFont="1"/>
    <xf numFmtId="0" fontId="5" fillId="0" borderId="0" xfId="0" quotePrefix="1" applyFont="1" applyAlignment="1">
      <alignment horizontal="left"/>
    </xf>
    <xf numFmtId="0" fontId="5" fillId="0" borderId="0" xfId="0" applyFont="1" applyAlignment="1">
      <alignment horizontal="left"/>
    </xf>
    <xf numFmtId="0" fontId="5" fillId="0" borderId="0" xfId="0" applyFont="1" applyFill="1" applyAlignment="1">
      <alignment horizontal="center" vertical="center"/>
    </xf>
    <xf numFmtId="0" fontId="5" fillId="0" borderId="0" xfId="0" applyFont="1" applyAlignment="1">
      <alignment vertical="center" wrapText="1"/>
    </xf>
    <xf numFmtId="0" fontId="5" fillId="0" borderId="0" xfId="0" applyFont="1" applyFill="1" applyBorder="1" applyAlignment="1">
      <alignment vertical="center"/>
    </xf>
    <xf numFmtId="0" fontId="5" fillId="0" borderId="0" xfId="0" applyFont="1" applyBorder="1" applyAlignment="1">
      <alignment vertical="center"/>
    </xf>
    <xf numFmtId="0" fontId="5" fillId="0" borderId="0" xfId="0" applyFont="1" applyBorder="1" applyAlignment="1">
      <alignment vertical="center"/>
    </xf>
    <xf numFmtId="0" fontId="5" fillId="0" borderId="0" xfId="0" applyFont="1" applyAlignment="1">
      <alignment vertical="center"/>
    </xf>
    <xf numFmtId="164" fontId="5" fillId="2" borderId="0" xfId="0" applyNumberFormat="1" applyFont="1" applyFill="1" applyAlignment="1">
      <alignment horizontal="center" vertical="center"/>
    </xf>
    <xf numFmtId="0" fontId="5" fillId="2" borderId="0" xfId="0" applyFont="1" applyFill="1" applyBorder="1" applyAlignment="1">
      <alignment vertical="center"/>
    </xf>
    <xf numFmtId="164" fontId="5" fillId="3" borderId="0" xfId="0" applyNumberFormat="1" applyFont="1" applyFill="1" applyAlignment="1">
      <alignment horizontal="center" vertical="center"/>
    </xf>
    <xf numFmtId="0" fontId="5" fillId="3" borderId="0" xfId="0" applyFont="1" applyFill="1" applyBorder="1" applyAlignment="1">
      <alignment vertical="center"/>
    </xf>
    <xf numFmtId="165" fontId="5" fillId="0" borderId="0" xfId="0" applyNumberFormat="1" applyFont="1" applyFill="1" applyBorder="1" applyAlignment="1">
      <alignment horizontal="left" vertical="center"/>
    </xf>
    <xf numFmtId="165" fontId="5" fillId="0" borderId="0" xfId="0" applyNumberFormat="1" applyFont="1" applyFill="1" applyBorder="1" applyAlignment="1">
      <alignment horizontal="right" vertical="center"/>
    </xf>
    <xf numFmtId="165" fontId="11" fillId="0" borderId="0" xfId="0" applyNumberFormat="1" applyFont="1" applyFill="1" applyBorder="1" applyAlignment="1">
      <alignment horizontal="left" vertical="center"/>
    </xf>
    <xf numFmtId="0" fontId="5" fillId="0" borderId="0" xfId="0" applyFont="1" applyFill="1" applyAlignment="1">
      <alignment vertical="center"/>
    </xf>
    <xf numFmtId="0" fontId="5" fillId="0" borderId="0" xfId="0" applyFont="1" applyBorder="1" applyAlignment="1" applyProtection="1">
      <alignment vertical="center"/>
      <protection locked="0"/>
    </xf>
    <xf numFmtId="0" fontId="5" fillId="0" borderId="0" xfId="0" applyFont="1" applyAlignment="1">
      <alignment horizontal="right" vertical="center"/>
    </xf>
    <xf numFmtId="0" fontId="5" fillId="4" borderId="0" xfId="0" applyFont="1" applyFill="1" applyAlignment="1">
      <alignment vertical="center"/>
    </xf>
    <xf numFmtId="0" fontId="15" fillId="0" borderId="0" xfId="0" applyFont="1" applyFill="1" applyAlignment="1">
      <alignment horizontal="centerContinuous" vertical="center"/>
    </xf>
    <xf numFmtId="0" fontId="11" fillId="0" borderId="0" xfId="0" applyFont="1" applyFill="1" applyAlignment="1">
      <alignment horizontal="centerContinuous" vertical="center"/>
    </xf>
    <xf numFmtId="0" fontId="5" fillId="0" borderId="0" xfId="0" applyFont="1" applyFill="1" applyAlignment="1">
      <alignment horizontal="centerContinuous" vertical="center"/>
    </xf>
    <xf numFmtId="0" fontId="16" fillId="0" borderId="0" xfId="0" applyFont="1" applyFill="1" applyAlignment="1">
      <alignment horizontal="centerContinuous" vertical="center"/>
    </xf>
    <xf numFmtId="0" fontId="5" fillId="0" borderId="0" xfId="0" applyFont="1" applyAlignment="1">
      <alignment horizontal="centerContinuous" vertical="center"/>
    </xf>
    <xf numFmtId="0" fontId="5" fillId="5" borderId="10" xfId="0" applyFont="1" applyFill="1" applyBorder="1" applyAlignment="1">
      <alignment horizontal="center" vertical="center"/>
    </xf>
    <xf numFmtId="0" fontId="5" fillId="5" borderId="11" xfId="0" applyFont="1" applyFill="1" applyBorder="1" applyAlignment="1">
      <alignment horizontal="centerContinuous" vertical="center"/>
    </xf>
    <xf numFmtId="0" fontId="5" fillId="5" borderId="11" xfId="0" applyFont="1" applyFill="1" applyBorder="1" applyAlignment="1">
      <alignment horizontal="center" vertical="center"/>
    </xf>
    <xf numFmtId="0" fontId="5" fillId="5" borderId="12" xfId="0" applyFont="1" applyFill="1" applyBorder="1" applyAlignment="1">
      <alignment horizontal="center" vertical="center"/>
    </xf>
    <xf numFmtId="0" fontId="10" fillId="0" borderId="0" xfId="0" applyFont="1" applyAlignment="1">
      <alignment vertical="center"/>
    </xf>
    <xf numFmtId="0" fontId="5" fillId="0" borderId="0" xfId="0" applyFont="1" applyBorder="1" applyAlignment="1">
      <alignment vertical="center"/>
    </xf>
    <xf numFmtId="0" fontId="5" fillId="0" borderId="13" xfId="0" applyFont="1" applyBorder="1" applyAlignment="1">
      <alignment horizontal="center" vertical="center"/>
    </xf>
    <xf numFmtId="0" fontId="5" fillId="5" borderId="11"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11" fillId="0" borderId="0" xfId="0" applyFont="1" applyBorder="1" applyAlignment="1">
      <alignment horizontal="left" vertical="center"/>
    </xf>
    <xf numFmtId="0" fontId="5" fillId="0" borderId="0" xfId="0" applyFont="1" applyBorder="1" applyAlignment="1" applyProtection="1">
      <alignment horizontal="right" vertical="center"/>
      <protection locked="0"/>
    </xf>
    <xf numFmtId="0" fontId="5" fillId="0" borderId="0" xfId="0" applyFont="1" applyBorder="1" applyAlignment="1">
      <alignment horizontal="left" vertical="center"/>
    </xf>
    <xf numFmtId="0" fontId="5" fillId="0" borderId="0" xfId="0" applyFont="1" applyBorder="1" applyAlignment="1" applyProtection="1">
      <alignment horizontal="right"/>
      <protection locked="0"/>
    </xf>
    <xf numFmtId="0" fontId="6" fillId="0" borderId="0" xfId="0" applyFont="1" applyAlignment="1">
      <alignment horizontal="center"/>
    </xf>
    <xf numFmtId="166" fontId="5" fillId="0" borderId="0" xfId="0" applyNumberFormat="1" applyFont="1" applyAlignment="1">
      <alignment horizontal="right" vertical="center"/>
    </xf>
    <xf numFmtId="166" fontId="5" fillId="0" borderId="0" xfId="0" applyNumberFormat="1" applyFont="1" applyFill="1" applyBorder="1" applyAlignment="1">
      <alignment horizontal="right" vertical="center"/>
    </xf>
    <xf numFmtId="167" fontId="5" fillId="0" borderId="0" xfId="0" applyNumberFormat="1" applyFont="1" applyFill="1" applyBorder="1" applyAlignment="1">
      <alignment horizontal="right" vertical="center"/>
    </xf>
    <xf numFmtId="167" fontId="5" fillId="0" borderId="0" xfId="0" applyNumberFormat="1" applyFont="1" applyAlignment="1">
      <alignment horizontal="right" vertical="center"/>
    </xf>
    <xf numFmtId="166" fontId="5" fillId="0" borderId="0" xfId="0" applyNumberFormat="1" applyFont="1" applyFill="1" applyBorder="1" applyAlignment="1">
      <alignment vertical="center"/>
    </xf>
    <xf numFmtId="167" fontId="5" fillId="0" borderId="0" xfId="0" applyNumberFormat="1" applyFont="1" applyFill="1" applyBorder="1" applyAlignment="1">
      <alignment vertical="center"/>
    </xf>
    <xf numFmtId="168" fontId="5" fillId="0" borderId="0" xfId="0" applyNumberFormat="1" applyFont="1"/>
    <xf numFmtId="0" fontId="0" fillId="0" borderId="0" xfId="0" applyAlignment="1"/>
    <xf numFmtId="0" fontId="0" fillId="0" borderId="0" xfId="0" applyAlignment="1">
      <alignment horizontal="left"/>
    </xf>
    <xf numFmtId="0" fontId="4" fillId="0" borderId="0" xfId="0" applyFont="1"/>
    <xf numFmtId="0" fontId="12" fillId="0" borderId="0" xfId="0" applyFont="1" applyAlignment="1">
      <alignment horizontal="left"/>
    </xf>
    <xf numFmtId="0" fontId="12" fillId="0" borderId="0" xfId="0" applyFont="1" applyAlignment="1">
      <alignment horizontal="left" wrapText="1"/>
    </xf>
    <xf numFmtId="0" fontId="0" fillId="0" borderId="0" xfId="0" applyAlignment="1">
      <alignment horizontal="left" wrapText="1"/>
    </xf>
    <xf numFmtId="0" fontId="4" fillId="0" borderId="0" xfId="0" applyFont="1" applyAlignment="1">
      <alignment horizontal="left" wrapText="1"/>
    </xf>
    <xf numFmtId="0" fontId="4" fillId="0" borderId="0" xfId="0" applyFont="1" applyAlignment="1">
      <alignment horizontal="left"/>
    </xf>
    <xf numFmtId="0" fontId="0" fillId="0" borderId="0" xfId="0" applyFont="1" applyAlignment="1">
      <alignment horizontal="left" wrapText="1"/>
    </xf>
    <xf numFmtId="0" fontId="0" fillId="0" borderId="0" xfId="0" applyFont="1" applyAlignment="1">
      <alignment horizontal="left"/>
    </xf>
    <xf numFmtId="0" fontId="0" fillId="0" borderId="0" xfId="0" applyAlignment="1">
      <alignment horizontal="left" wrapText="1"/>
    </xf>
    <xf numFmtId="0" fontId="4" fillId="0" borderId="0" xfId="0" applyFont="1" applyAlignment="1">
      <alignment horizontal="left" wrapText="1"/>
    </xf>
    <xf numFmtId="0" fontId="11" fillId="0" borderId="0" xfId="0" applyFont="1" applyAlignment="1">
      <alignment horizontal="left"/>
    </xf>
    <xf numFmtId="0" fontId="2" fillId="0" borderId="0" xfId="0" applyFont="1"/>
    <xf numFmtId="0" fontId="2" fillId="0" borderId="0" xfId="0" quotePrefix="1" applyFont="1"/>
    <xf numFmtId="0" fontId="40" fillId="0" borderId="0" xfId="0" applyFont="1"/>
    <xf numFmtId="0" fontId="2" fillId="0" borderId="0" xfId="0" applyFont="1" applyAlignment="1"/>
    <xf numFmtId="0" fontId="2" fillId="0" borderId="0" xfId="0" applyFont="1" applyAlignment="1">
      <alignment horizontal="right"/>
    </xf>
    <xf numFmtId="0" fontId="42" fillId="0" borderId="0" xfId="0" applyFont="1"/>
    <xf numFmtId="0" fontId="45" fillId="0" borderId="0" xfId="0" applyFont="1"/>
    <xf numFmtId="0" fontId="45" fillId="0" borderId="0" xfId="0" applyFont="1" applyBorder="1" applyAlignment="1">
      <alignment vertical="center" wrapText="1"/>
    </xf>
    <xf numFmtId="0" fontId="4" fillId="0" borderId="0" xfId="0" applyFont="1" applyBorder="1" applyAlignment="1">
      <alignment vertical="center" wrapText="1"/>
    </xf>
    <xf numFmtId="0" fontId="13" fillId="0" borderId="0" xfId="0" applyFont="1"/>
    <xf numFmtId="0" fontId="2" fillId="0" borderId="0" xfId="0" applyFont="1" applyBorder="1" applyAlignment="1">
      <alignment horizontal="right" wrapText="1"/>
    </xf>
    <xf numFmtId="0" fontId="13" fillId="0" borderId="0" xfId="0" applyFont="1" applyBorder="1" applyAlignment="1">
      <alignment vertical="center" wrapText="1"/>
    </xf>
    <xf numFmtId="0" fontId="13" fillId="0" borderId="0" xfId="0" applyFont="1" applyAlignment="1">
      <alignment horizontal="right" vertical="center" wrapText="1"/>
    </xf>
    <xf numFmtId="0" fontId="13" fillId="0" borderId="0" xfId="0" applyFont="1" applyAlignment="1">
      <alignment vertical="center" wrapText="1"/>
    </xf>
    <xf numFmtId="0" fontId="42" fillId="0" borderId="0" xfId="0" applyFont="1"/>
    <xf numFmtId="0" fontId="2" fillId="0" borderId="0" xfId="0" applyFont="1" applyBorder="1" applyAlignment="1">
      <alignment wrapText="1"/>
    </xf>
    <xf numFmtId="164" fontId="14" fillId="38" borderId="0" xfId="0" applyNumberFormat="1" applyFont="1" applyFill="1" applyBorder="1" applyAlignment="1">
      <alignment horizontal="right" vertical="center" wrapText="1"/>
    </xf>
    <xf numFmtId="169" fontId="14" fillId="38" borderId="0" xfId="0" applyNumberFormat="1" applyFont="1" applyFill="1" applyBorder="1" applyAlignment="1">
      <alignment horizontal="right" vertical="center" wrapText="1"/>
    </xf>
    <xf numFmtId="0" fontId="44" fillId="0" borderId="0" xfId="0" applyFont="1"/>
    <xf numFmtId="0" fontId="43" fillId="37" borderId="24" xfId="0" applyFont="1" applyFill="1" applyBorder="1" applyAlignment="1">
      <alignment horizontal="center" vertical="center" wrapText="1"/>
    </xf>
    <xf numFmtId="0" fontId="43" fillId="0" borderId="0" xfId="0" applyFont="1" applyBorder="1" applyAlignment="1">
      <alignment horizontal="center" vertical="center" wrapText="1"/>
    </xf>
    <xf numFmtId="0" fontId="43" fillId="0" borderId="27" xfId="0" applyFont="1" applyBorder="1" applyAlignment="1">
      <alignment wrapText="1"/>
    </xf>
    <xf numFmtId="0" fontId="45" fillId="0" borderId="27" xfId="0" applyFont="1" applyBorder="1" applyAlignment="1">
      <alignment wrapText="1"/>
    </xf>
    <xf numFmtId="0" fontId="45" fillId="0" borderId="0" xfId="0" applyFont="1" applyBorder="1" applyAlignment="1">
      <alignment horizontal="right" wrapText="1"/>
    </xf>
    <xf numFmtId="3" fontId="45" fillId="0" borderId="0" xfId="0" applyNumberFormat="1" applyFont="1" applyBorder="1" applyAlignment="1">
      <alignment horizontal="right" wrapText="1"/>
    </xf>
    <xf numFmtId="0" fontId="48" fillId="0" borderId="27" xfId="0" applyFont="1" applyBorder="1" applyAlignment="1">
      <alignment wrapText="1"/>
    </xf>
    <xf numFmtId="0" fontId="45" fillId="37" borderId="24" xfId="0" applyFont="1" applyFill="1" applyBorder="1" applyAlignment="1">
      <alignment horizontal="center" vertical="center" wrapText="1"/>
    </xf>
    <xf numFmtId="0" fontId="45" fillId="0" borderId="26" xfId="0" applyFont="1" applyBorder="1" applyAlignment="1">
      <alignment vertical="center" wrapText="1"/>
    </xf>
    <xf numFmtId="0" fontId="45" fillId="0" borderId="0" xfId="0" applyFont="1" applyBorder="1" applyAlignment="1">
      <alignment horizontal="center" vertical="center" wrapText="1"/>
    </xf>
    <xf numFmtId="169" fontId="51" fillId="38" borderId="0" xfId="0" applyNumberFormat="1" applyFont="1" applyFill="1" applyBorder="1" applyAlignment="1">
      <alignment horizontal="right" wrapText="1"/>
    </xf>
    <xf numFmtId="164" fontId="51" fillId="38" borderId="0" xfId="0" applyNumberFormat="1" applyFont="1" applyFill="1" applyBorder="1" applyAlignment="1">
      <alignment horizontal="right" wrapText="1"/>
    </xf>
    <xf numFmtId="0" fontId="52" fillId="0" borderId="27" xfId="0" applyFont="1" applyBorder="1" applyAlignment="1">
      <alignment wrapText="1"/>
    </xf>
    <xf numFmtId="169" fontId="53" fillId="38" borderId="0" xfId="0" applyNumberFormat="1" applyFont="1" applyFill="1" applyBorder="1" applyAlignment="1">
      <alignment horizontal="right" wrapText="1"/>
    </xf>
    <xf numFmtId="164" fontId="53" fillId="38" borderId="0" xfId="0" applyNumberFormat="1" applyFont="1" applyFill="1" applyBorder="1" applyAlignment="1">
      <alignment horizontal="right" wrapText="1"/>
    </xf>
    <xf numFmtId="0" fontId="52" fillId="0" borderId="0" xfId="0" applyFont="1" applyBorder="1" applyAlignment="1">
      <alignment horizontal="right" wrapText="1"/>
    </xf>
    <xf numFmtId="169" fontId="51" fillId="38" borderId="0" xfId="0" applyNumberFormat="1" applyFont="1" applyFill="1" applyBorder="1" applyAlignment="1">
      <alignment horizontal="right" wrapText="1" indent="1"/>
    </xf>
    <xf numFmtId="0" fontId="45" fillId="0" borderId="0" xfId="0" applyFont="1" applyBorder="1" applyAlignment="1">
      <alignment horizontal="right" wrapText="1" indent="1"/>
    </xf>
    <xf numFmtId="169" fontId="53" fillId="38" borderId="0" xfId="0" applyNumberFormat="1" applyFont="1" applyFill="1" applyBorder="1" applyAlignment="1">
      <alignment horizontal="right" wrapText="1" indent="1"/>
    </xf>
    <xf numFmtId="0" fontId="52" fillId="0" borderId="0" xfId="0" applyFont="1" applyBorder="1" applyAlignment="1">
      <alignment horizontal="right" wrapText="1" indent="1"/>
    </xf>
    <xf numFmtId="0" fontId="45" fillId="0" borderId="28" xfId="0" applyFont="1" applyBorder="1" applyAlignment="1">
      <alignment wrapText="1"/>
    </xf>
    <xf numFmtId="169" fontId="51" fillId="0" borderId="30" xfId="0" applyNumberFormat="1" applyFont="1" applyFill="1" applyBorder="1" applyAlignment="1">
      <alignment horizontal="right" wrapText="1" indent="1"/>
    </xf>
    <xf numFmtId="164" fontId="51" fillId="0" borderId="30" xfId="0" applyNumberFormat="1" applyFont="1" applyFill="1" applyBorder="1" applyAlignment="1">
      <alignment horizontal="right" wrapText="1"/>
    </xf>
    <xf numFmtId="169" fontId="51" fillId="0" borderId="30" xfId="0" applyNumberFormat="1" applyFont="1" applyFill="1" applyBorder="1" applyAlignment="1">
      <alignment horizontal="right" wrapText="1"/>
    </xf>
    <xf numFmtId="0" fontId="43" fillId="37" borderId="25" xfId="0" applyFont="1" applyFill="1" applyBorder="1" applyAlignment="1">
      <alignment horizontal="center" vertical="center" wrapText="1"/>
    </xf>
    <xf numFmtId="0" fontId="43" fillId="0" borderId="0" xfId="0" applyFont="1" applyBorder="1" applyAlignment="1"/>
    <xf numFmtId="0" fontId="43" fillId="0" borderId="26" xfId="0" applyFont="1" applyBorder="1" applyAlignment="1"/>
    <xf numFmtId="0" fontId="43" fillId="0" borderId="0" xfId="0" applyFont="1" applyBorder="1" applyAlignment="1">
      <alignment horizontal="center" wrapText="1"/>
    </xf>
    <xf numFmtId="0" fontId="43" fillId="0" borderId="0" xfId="0" quotePrefix="1" applyFont="1" applyBorder="1" applyAlignment="1">
      <alignment horizontal="left" vertical="top"/>
    </xf>
    <xf numFmtId="169" fontId="47" fillId="39" borderId="0" xfId="0" applyNumberFormat="1" applyFont="1" applyFill="1" applyBorder="1" applyAlignment="1">
      <alignment horizontal="right" wrapText="1"/>
    </xf>
    <xf numFmtId="169" fontId="47" fillId="0" borderId="0" xfId="0" applyNumberFormat="1" applyFont="1" applyFill="1" applyBorder="1" applyAlignment="1">
      <alignment horizontal="right" wrapText="1"/>
    </xf>
    <xf numFmtId="0" fontId="43" fillId="0" borderId="0" xfId="0" applyFont="1" applyBorder="1" applyAlignment="1">
      <alignment horizontal="left" vertical="top"/>
    </xf>
    <xf numFmtId="164" fontId="47" fillId="0" borderId="0" xfId="0" applyNumberFormat="1" applyFont="1" applyFill="1" applyBorder="1" applyAlignment="1">
      <alignment horizontal="right" wrapText="1"/>
    </xf>
    <xf numFmtId="3" fontId="54" fillId="0" borderId="0" xfId="0" applyNumberFormat="1" applyFont="1" applyFill="1" applyBorder="1" applyAlignment="1">
      <alignment horizontal="right" wrapText="1"/>
    </xf>
    <xf numFmtId="0" fontId="48" fillId="0" borderId="0" xfId="0" applyFont="1" applyBorder="1" applyAlignment="1"/>
    <xf numFmtId="164" fontId="49" fillId="0" borderId="0" xfId="0" applyNumberFormat="1" applyFont="1" applyFill="1" applyBorder="1" applyAlignment="1">
      <alignment horizontal="right" wrapText="1"/>
    </xf>
    <xf numFmtId="3" fontId="48" fillId="0" borderId="0" xfId="0" applyNumberFormat="1" applyFont="1" applyFill="1" applyBorder="1" applyAlignment="1">
      <alignment horizontal="right" wrapText="1"/>
    </xf>
    <xf numFmtId="0" fontId="43" fillId="0" borderId="27" xfId="0" applyFont="1" applyBorder="1" applyAlignment="1">
      <alignment horizontal="left" wrapText="1"/>
    </xf>
    <xf numFmtId="169" fontId="47" fillId="39" borderId="0" xfId="0" applyNumberFormat="1" applyFont="1" applyFill="1" applyBorder="1" applyAlignment="1">
      <alignment horizontal="right" wrapText="1" indent="1"/>
    </xf>
    <xf numFmtId="169" fontId="47" fillId="0" borderId="0" xfId="0" applyNumberFormat="1" applyFont="1" applyFill="1" applyBorder="1" applyAlignment="1">
      <alignment horizontal="right" wrapText="1" indent="1"/>
    </xf>
    <xf numFmtId="3" fontId="54" fillId="0" borderId="0" xfId="0" applyNumberFormat="1" applyFont="1" applyFill="1" applyBorder="1" applyAlignment="1">
      <alignment horizontal="right" wrapText="1" indent="1"/>
    </xf>
    <xf numFmtId="164" fontId="49" fillId="0" borderId="0" xfId="0" applyNumberFormat="1" applyFont="1" applyFill="1" applyBorder="1" applyAlignment="1">
      <alignment horizontal="right" wrapText="1" indent="1"/>
    </xf>
    <xf numFmtId="3" fontId="48" fillId="0" borderId="0" xfId="0" applyNumberFormat="1" applyFont="1" applyFill="1" applyBorder="1" applyAlignment="1">
      <alignment horizontal="right" wrapText="1" indent="1"/>
    </xf>
    <xf numFmtId="164" fontId="47" fillId="0" borderId="0" xfId="0" applyNumberFormat="1" applyFont="1" applyFill="1" applyBorder="1" applyAlignment="1">
      <alignment horizontal="right" wrapText="1" indent="1"/>
    </xf>
    <xf numFmtId="0" fontId="54" fillId="0" borderId="0" xfId="0" applyFont="1" applyFill="1" applyBorder="1" applyAlignment="1">
      <alignment horizontal="right" wrapText="1" indent="1"/>
    </xf>
    <xf numFmtId="169" fontId="49" fillId="0" borderId="0" xfId="0" applyNumberFormat="1" applyFont="1" applyFill="1" applyBorder="1" applyAlignment="1">
      <alignment horizontal="right" wrapText="1" indent="1"/>
    </xf>
    <xf numFmtId="0" fontId="48" fillId="0" borderId="0" xfId="0" applyFont="1" applyFill="1" applyBorder="1" applyAlignment="1">
      <alignment horizontal="right" wrapText="1" indent="1"/>
    </xf>
    <xf numFmtId="0" fontId="43" fillId="0" borderId="0" xfId="0" applyFont="1" applyBorder="1" applyAlignment="1">
      <alignment wrapText="1"/>
    </xf>
    <xf numFmtId="0" fontId="43" fillId="0" borderId="30" xfId="0" applyFont="1" applyBorder="1" applyAlignment="1"/>
    <xf numFmtId="0" fontId="43" fillId="0" borderId="28" xfId="0" applyFont="1" applyBorder="1" applyAlignment="1">
      <alignment wrapText="1"/>
    </xf>
    <xf numFmtId="169" fontId="47" fillId="0" borderId="30" xfId="0" applyNumberFormat="1" applyFont="1" applyFill="1" applyBorder="1" applyAlignment="1">
      <alignment horizontal="right" wrapText="1" indent="1"/>
    </xf>
    <xf numFmtId="164" fontId="47" fillId="0" borderId="30" xfId="0" applyNumberFormat="1" applyFont="1" applyFill="1" applyBorder="1" applyAlignment="1">
      <alignment horizontal="right" wrapText="1"/>
    </xf>
    <xf numFmtId="164" fontId="47" fillId="0" borderId="30" xfId="0" applyNumberFormat="1" applyFont="1" applyFill="1" applyBorder="1" applyAlignment="1">
      <alignment horizontal="right" wrapText="1" indent="1"/>
    </xf>
    <xf numFmtId="0" fontId="43" fillId="0" borderId="33" xfId="0" applyFont="1" applyBorder="1" applyAlignment="1">
      <alignment vertical="center"/>
    </xf>
    <xf numFmtId="164" fontId="47" fillId="0" borderId="0" xfId="0" applyNumberFormat="1" applyFont="1" applyFill="1" applyAlignment="1">
      <alignment horizontal="right" wrapText="1"/>
    </xf>
    <xf numFmtId="169" fontId="47" fillId="0" borderId="0" xfId="0" applyNumberFormat="1" applyFont="1" applyFill="1" applyAlignment="1">
      <alignment horizontal="right" wrapText="1"/>
    </xf>
    <xf numFmtId="0" fontId="43" fillId="0" borderId="0" xfId="0" applyFont="1" applyBorder="1" applyAlignment="1">
      <alignment horizontal="left"/>
    </xf>
    <xf numFmtId="169" fontId="43" fillId="0" borderId="0" xfId="0" applyNumberFormat="1" applyFont="1" applyFill="1" applyAlignment="1">
      <alignment horizontal="right"/>
    </xf>
    <xf numFmtId="0" fontId="43" fillId="0" borderId="0" xfId="0" applyFont="1" applyFill="1" applyAlignment="1">
      <alignment horizontal="right" wrapText="1"/>
    </xf>
    <xf numFmtId="0" fontId="48" fillId="0" borderId="0" xfId="0" applyFont="1" applyBorder="1" applyAlignment="1">
      <alignment horizontal="left"/>
    </xf>
    <xf numFmtId="169" fontId="49" fillId="0" borderId="0" xfId="0" applyNumberFormat="1" applyFont="1" applyFill="1" applyAlignment="1">
      <alignment horizontal="right" wrapText="1"/>
    </xf>
    <xf numFmtId="164" fontId="49" fillId="0" borderId="0" xfId="0" applyNumberFormat="1" applyFont="1" applyFill="1" applyAlignment="1">
      <alignment horizontal="right" wrapText="1"/>
    </xf>
    <xf numFmtId="0" fontId="43" fillId="0" borderId="30" xfId="0" applyFont="1" applyBorder="1" applyAlignment="1">
      <alignment horizontal="left"/>
    </xf>
    <xf numFmtId="169" fontId="47" fillId="0" borderId="30" xfId="0" applyNumberFormat="1" applyFont="1" applyFill="1" applyBorder="1" applyAlignment="1">
      <alignment horizontal="right" wrapText="1"/>
    </xf>
    <xf numFmtId="0" fontId="43" fillId="0" borderId="33" xfId="0" applyFont="1" applyBorder="1" applyAlignment="1">
      <alignment horizontal="center" vertical="center" wrapText="1"/>
    </xf>
    <xf numFmtId="0" fontId="43" fillId="0" borderId="26" xfId="0" applyFont="1" applyBorder="1" applyAlignment="1">
      <alignment vertical="center"/>
    </xf>
    <xf numFmtId="0" fontId="43" fillId="0" borderId="27" xfId="0" applyFont="1" applyBorder="1" applyAlignment="1"/>
    <xf numFmtId="0" fontId="43" fillId="0" borderId="0" xfId="0" applyFont="1" applyBorder="1" applyAlignment="1">
      <alignment horizontal="left" vertical="center" wrapText="1"/>
    </xf>
    <xf numFmtId="0" fontId="43" fillId="0" borderId="0" xfId="0" applyFont="1" applyBorder="1" applyAlignment="1">
      <alignment horizontal="left" vertical="top" wrapText="1"/>
    </xf>
    <xf numFmtId="169" fontId="47" fillId="0" borderId="0" xfId="0" applyNumberFormat="1" applyFont="1" applyFill="1" applyAlignment="1">
      <alignment horizontal="right" wrapText="1" indent="1"/>
    </xf>
    <xf numFmtId="0" fontId="43" fillId="0" borderId="0" xfId="0" applyFont="1" applyBorder="1" applyAlignment="1">
      <alignment horizontal="right" indent="1"/>
    </xf>
    <xf numFmtId="169" fontId="43" fillId="0" borderId="0" xfId="0" applyNumberFormat="1" applyFont="1" applyFill="1" applyAlignment="1">
      <alignment horizontal="right" indent="1"/>
    </xf>
    <xf numFmtId="0" fontId="43" fillId="0" borderId="0" xfId="0" applyFont="1" applyFill="1" applyAlignment="1">
      <alignment horizontal="right" wrapText="1" indent="1"/>
    </xf>
    <xf numFmtId="169" fontId="49" fillId="0" borderId="0" xfId="0" applyNumberFormat="1" applyFont="1" applyFill="1" applyAlignment="1">
      <alignment horizontal="right" wrapText="1" indent="1"/>
    </xf>
    <xf numFmtId="0" fontId="45" fillId="37" borderId="24" xfId="0" applyFont="1" applyFill="1" applyBorder="1" applyAlignment="1">
      <alignment horizontal="center" vertical="center" wrapText="1"/>
    </xf>
    <xf numFmtId="0" fontId="45" fillId="37" borderId="25" xfId="0" applyFont="1" applyFill="1" applyBorder="1" applyAlignment="1">
      <alignment horizontal="center" vertical="center" wrapText="1"/>
    </xf>
    <xf numFmtId="0" fontId="45" fillId="0" borderId="26" xfId="0" applyFont="1" applyBorder="1" applyAlignment="1">
      <alignment horizontal="center" vertical="center" wrapText="1"/>
    </xf>
    <xf numFmtId="0" fontId="45" fillId="0" borderId="0" xfId="0" applyFont="1" applyBorder="1" applyAlignment="1">
      <alignment horizontal="right" vertical="center" wrapText="1"/>
    </xf>
    <xf numFmtId="0" fontId="51" fillId="0" borderId="27" xfId="48" applyFont="1" applyBorder="1" applyAlignment="1"/>
    <xf numFmtId="169" fontId="51" fillId="38" borderId="0" xfId="0" applyNumberFormat="1" applyFont="1" applyFill="1" applyAlignment="1">
      <alignment horizontal="right" wrapText="1" indent="2"/>
    </xf>
    <xf numFmtId="164" fontId="51" fillId="38" borderId="0" xfId="0" applyNumberFormat="1" applyFont="1" applyFill="1" applyAlignment="1">
      <alignment horizontal="right" wrapText="1" indent="1"/>
    </xf>
    <xf numFmtId="169" fontId="51" fillId="38" borderId="0" xfId="0" applyNumberFormat="1" applyFont="1" applyFill="1" applyAlignment="1">
      <alignment horizontal="right" wrapText="1" indent="1"/>
    </xf>
    <xf numFmtId="0" fontId="51" fillId="0" borderId="27" xfId="0" applyFont="1" applyBorder="1" applyAlignment="1">
      <alignment wrapText="1"/>
    </xf>
    <xf numFmtId="0" fontId="45" fillId="0" borderId="0" xfId="0" applyFont="1" applyBorder="1" applyAlignment="1">
      <alignment horizontal="right" wrapText="1" indent="2"/>
    </xf>
    <xf numFmtId="3" fontId="45" fillId="0" borderId="0" xfId="0" applyNumberFormat="1" applyFont="1" applyAlignment="1">
      <alignment horizontal="right" wrapText="1" indent="1"/>
    </xf>
    <xf numFmtId="0" fontId="45" fillId="0" borderId="0" xfId="0" applyFont="1" applyAlignment="1">
      <alignment horizontal="right" wrapText="1" indent="1"/>
    </xf>
    <xf numFmtId="169" fontId="53" fillId="38" borderId="0" xfId="0" applyNumberFormat="1" applyFont="1" applyFill="1" applyAlignment="1">
      <alignment horizontal="right" wrapText="1" indent="2"/>
    </xf>
    <xf numFmtId="164" fontId="53" fillId="38" borderId="0" xfId="0" applyNumberFormat="1" applyFont="1" applyFill="1" applyAlignment="1">
      <alignment horizontal="right" wrapText="1" indent="1"/>
    </xf>
    <xf numFmtId="169" fontId="53" fillId="38" borderId="0" xfId="0" applyNumberFormat="1" applyFont="1" applyFill="1" applyAlignment="1">
      <alignment horizontal="right" wrapText="1" indent="1"/>
    </xf>
    <xf numFmtId="0" fontId="45" fillId="0" borderId="29" xfId="0" applyFont="1" applyBorder="1" applyAlignment="1">
      <alignment horizontal="right" wrapText="1" indent="2"/>
    </xf>
    <xf numFmtId="164" fontId="51" fillId="38" borderId="30" xfId="0" applyNumberFormat="1" applyFont="1" applyFill="1" applyBorder="1" applyAlignment="1">
      <alignment horizontal="right" wrapText="1" indent="1"/>
    </xf>
    <xf numFmtId="169" fontId="51" fillId="38" borderId="30" xfId="0" applyNumberFormat="1" applyFont="1" applyFill="1" applyBorder="1" applyAlignment="1">
      <alignment horizontal="right" wrapText="1" indent="1"/>
    </xf>
    <xf numFmtId="0" fontId="1" fillId="0" borderId="0" xfId="0" applyFont="1"/>
    <xf numFmtId="0" fontId="12" fillId="0" borderId="0" xfId="0" applyFont="1"/>
    <xf numFmtId="0" fontId="43" fillId="0" borderId="27" xfId="0" applyFont="1" applyBorder="1" applyAlignment="1">
      <alignment vertical="top" wrapText="1"/>
    </xf>
    <xf numFmtId="0" fontId="8" fillId="0" borderId="0" xfId="0" applyFont="1" applyAlignment="1">
      <alignment horizontal="right"/>
    </xf>
    <xf numFmtId="0" fontId="9" fillId="0" borderId="0" xfId="0" applyFont="1" applyAlignment="1">
      <alignment horizontal="right" wrapText="1"/>
    </xf>
    <xf numFmtId="0" fontId="17" fillId="0" borderId="0" xfId="0" applyFont="1"/>
    <xf numFmtId="0" fontId="19" fillId="0" borderId="0" xfId="0" applyFont="1" applyAlignment="1">
      <alignment horizontal="right" vertical="center"/>
    </xf>
    <xf numFmtId="0" fontId="8" fillId="0" borderId="0" xfId="0" applyFont="1" applyAlignment="1">
      <alignment horizontal="right" vertical="center"/>
    </xf>
    <xf numFmtId="0" fontId="20" fillId="0" borderId="0" xfId="0" applyFont="1" applyAlignment="1">
      <alignment horizontal="right"/>
    </xf>
    <xf numFmtId="0" fontId="0" fillId="0" borderId="0" xfId="0" applyFont="1" applyAlignment="1">
      <alignment horizontal="left" wrapText="1"/>
    </xf>
    <xf numFmtId="0" fontId="12" fillId="0" borderId="0" xfId="0" applyFont="1" applyAlignment="1">
      <alignment horizontal="left"/>
    </xf>
    <xf numFmtId="0" fontId="4" fillId="0" borderId="0" xfId="0" applyFont="1" applyAlignment="1">
      <alignment horizontal="left" wrapText="1"/>
    </xf>
    <xf numFmtId="0" fontId="0" fillId="0" borderId="0" xfId="0" applyAlignment="1">
      <alignment horizontal="left" wrapText="1"/>
    </xf>
    <xf numFmtId="0" fontId="12" fillId="0" borderId="0" xfId="0" applyFont="1" applyAlignment="1">
      <alignment horizontal="left" wrapText="1"/>
    </xf>
    <xf numFmtId="0" fontId="39" fillId="0" borderId="0" xfId="51" applyAlignment="1">
      <alignment horizontal="left" wrapText="1"/>
    </xf>
    <xf numFmtId="0" fontId="4" fillId="0" borderId="0" xfId="0" applyFont="1" applyAlignment="1">
      <alignment horizontal="left"/>
    </xf>
    <xf numFmtId="0" fontId="15" fillId="0" borderId="0" xfId="0" applyFont="1" applyAlignment="1">
      <alignment horizontal="left"/>
    </xf>
    <xf numFmtId="0" fontId="18" fillId="0" borderId="0" xfId="0" applyFont="1" applyAlignment="1">
      <alignment horizontal="left"/>
    </xf>
    <xf numFmtId="0" fontId="8" fillId="0" borderId="0" xfId="0" applyFont="1" applyAlignment="1">
      <alignment horizontal="left"/>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7" xfId="0" applyFont="1" applyFill="1" applyBorder="1" applyAlignment="1">
      <alignment horizontal="center" vertical="center"/>
    </xf>
    <xf numFmtId="0" fontId="5" fillId="0" borderId="8" xfId="0" applyFont="1" applyFill="1" applyBorder="1" applyAlignment="1">
      <alignment horizontal="center" vertical="center"/>
    </xf>
    <xf numFmtId="0" fontId="5" fillId="0" borderId="2" xfId="0" applyFont="1" applyFill="1" applyBorder="1" applyAlignment="1">
      <alignment horizontal="center" vertical="center"/>
    </xf>
    <xf numFmtId="0" fontId="0" fillId="0" borderId="3" xfId="0" applyBorder="1" applyAlignment="1">
      <alignment horizontal="center" vertical="center"/>
    </xf>
    <xf numFmtId="0" fontId="5" fillId="0" borderId="5" xfId="0" quotePrefix="1" applyFont="1" applyFill="1" applyBorder="1" applyAlignment="1">
      <alignment horizontal="center"/>
    </xf>
    <xf numFmtId="0" fontId="0" fillId="0" borderId="6" xfId="0" applyBorder="1" applyAlignment="1">
      <alignment horizontal="center"/>
    </xf>
    <xf numFmtId="0" fontId="12" fillId="0" borderId="0" xfId="0" applyFont="1" applyAlignment="1">
      <alignment horizontal="center" vertical="center" wrapText="1"/>
    </xf>
    <xf numFmtId="0" fontId="43" fillId="0" borderId="0" xfId="0" applyFont="1" applyAlignment="1">
      <alignment horizontal="left" vertical="center" wrapText="1"/>
    </xf>
    <xf numFmtId="0" fontId="45" fillId="37" borderId="24" xfId="0" applyFont="1" applyFill="1" applyBorder="1" applyAlignment="1">
      <alignment horizontal="center" vertical="center" wrapText="1"/>
    </xf>
    <xf numFmtId="0" fontId="45" fillId="37" borderId="25" xfId="0" applyFont="1" applyFill="1" applyBorder="1" applyAlignment="1">
      <alignment horizontal="center" vertical="center" wrapText="1"/>
    </xf>
    <xf numFmtId="0" fontId="45" fillId="37" borderId="31" xfId="0" applyFont="1" applyFill="1" applyBorder="1" applyAlignment="1">
      <alignment horizontal="center" vertical="center" wrapText="1"/>
    </xf>
    <xf numFmtId="0" fontId="45" fillId="37" borderId="32" xfId="0" applyFont="1" applyFill="1" applyBorder="1" applyAlignment="1">
      <alignment horizontal="center" vertical="center" wrapText="1"/>
    </xf>
    <xf numFmtId="0" fontId="45" fillId="37" borderId="23" xfId="0" applyFont="1" applyFill="1" applyBorder="1" applyAlignment="1">
      <alignment horizontal="center" vertical="center" wrapText="1"/>
    </xf>
    <xf numFmtId="0" fontId="43" fillId="0" borderId="0" xfId="0" applyFont="1" applyAlignment="1">
      <alignment vertical="center" wrapText="1"/>
    </xf>
    <xf numFmtId="0" fontId="43" fillId="0" borderId="0" xfId="0" applyFont="1" applyAlignment="1">
      <alignment wrapText="1"/>
    </xf>
    <xf numFmtId="0" fontId="44" fillId="0" borderId="0" xfId="0" applyFont="1" applyAlignment="1">
      <alignment horizontal="left" vertical="center" wrapText="1"/>
    </xf>
    <xf numFmtId="0" fontId="43" fillId="37" borderId="24" xfId="0" applyFont="1" applyFill="1" applyBorder="1" applyAlignment="1">
      <alignment horizontal="center" vertical="center" wrapText="1"/>
    </xf>
    <xf numFmtId="0" fontId="43" fillId="37" borderId="25" xfId="0" applyFont="1" applyFill="1" applyBorder="1" applyAlignment="1">
      <alignment horizontal="center" vertical="center" wrapText="1"/>
    </xf>
    <xf numFmtId="0" fontId="43" fillId="37" borderId="23" xfId="0" applyFont="1" applyFill="1" applyBorder="1" applyAlignment="1">
      <alignment horizontal="center" vertical="center" wrapText="1"/>
    </xf>
    <xf numFmtId="0" fontId="43" fillId="37" borderId="24" xfId="0" applyFont="1" applyFill="1" applyBorder="1" applyAlignment="1">
      <alignment horizontal="center" vertical="center"/>
    </xf>
    <xf numFmtId="0" fontId="43" fillId="37" borderId="23" xfId="0" applyFont="1" applyFill="1" applyBorder="1" applyAlignment="1">
      <alignment horizontal="center" vertical="center"/>
    </xf>
    <xf numFmtId="0" fontId="44" fillId="0" borderId="0" xfId="0" applyFont="1" applyBorder="1" applyAlignment="1">
      <alignment vertical="center"/>
    </xf>
    <xf numFmtId="0" fontId="42" fillId="0" borderId="0" xfId="0" applyFont="1" applyBorder="1" applyAlignment="1">
      <alignment horizontal="center" vertical="center"/>
    </xf>
    <xf numFmtId="0" fontId="41" fillId="0" borderId="30" xfId="0" applyFont="1" applyBorder="1" applyAlignment="1">
      <alignment horizontal="center" vertical="center" wrapText="1"/>
    </xf>
    <xf numFmtId="0" fontId="44" fillId="0" borderId="0" xfId="0" applyFont="1" applyAlignment="1">
      <alignment horizontal="left" wrapText="1"/>
    </xf>
    <xf numFmtId="0" fontId="43" fillId="37" borderId="33" xfId="0" applyFont="1" applyFill="1" applyBorder="1" applyAlignment="1">
      <alignment horizontal="center" vertical="center" wrapText="1"/>
    </xf>
    <xf numFmtId="0" fontId="43" fillId="37" borderId="26" xfId="0" applyFont="1" applyFill="1" applyBorder="1" applyAlignment="1">
      <alignment horizontal="center" vertical="center" wrapText="1"/>
    </xf>
    <xf numFmtId="0" fontId="43" fillId="37" borderId="0" xfId="0" applyFont="1" applyFill="1" applyBorder="1" applyAlignment="1">
      <alignment horizontal="center" vertical="center" wrapText="1"/>
    </xf>
    <xf numFmtId="0" fontId="43" fillId="37" borderId="27" xfId="0" applyFont="1" applyFill="1" applyBorder="1" applyAlignment="1">
      <alignment horizontal="center" vertical="center" wrapText="1"/>
    </xf>
    <xf numFmtId="0" fontId="43" fillId="37" borderId="30" xfId="0" applyFont="1" applyFill="1" applyBorder="1" applyAlignment="1">
      <alignment horizontal="center" vertical="center" wrapText="1"/>
    </xf>
    <xf numFmtId="0" fontId="43" fillId="37" borderId="28" xfId="0" applyFont="1" applyFill="1" applyBorder="1" applyAlignment="1">
      <alignment horizontal="center" vertical="center" wrapText="1"/>
    </xf>
    <xf numFmtId="0" fontId="43" fillId="37" borderId="31" xfId="0" applyFont="1" applyFill="1" applyBorder="1" applyAlignment="1">
      <alignment horizontal="center" vertical="center" wrapText="1"/>
    </xf>
    <xf numFmtId="0" fontId="43" fillId="37" borderId="36" xfId="0" applyFont="1" applyFill="1" applyBorder="1" applyAlignment="1">
      <alignment horizontal="center" vertical="center" wrapText="1"/>
    </xf>
    <xf numFmtId="0" fontId="43" fillId="37" borderId="32" xfId="0" applyFont="1" applyFill="1" applyBorder="1" applyAlignment="1">
      <alignment horizontal="center" vertical="center" wrapText="1"/>
    </xf>
    <xf numFmtId="0" fontId="43" fillId="37" borderId="34" xfId="0" applyFont="1" applyFill="1" applyBorder="1" applyAlignment="1">
      <alignment horizontal="center" vertical="center" wrapText="1"/>
    </xf>
    <xf numFmtId="0" fontId="43" fillId="37" borderId="35" xfId="0" applyFont="1" applyFill="1" applyBorder="1" applyAlignment="1">
      <alignment horizontal="center" vertical="center" wrapText="1"/>
    </xf>
    <xf numFmtId="0" fontId="43" fillId="37" borderId="29" xfId="0" applyFont="1" applyFill="1" applyBorder="1" applyAlignment="1">
      <alignment horizontal="center" vertical="center" wrapText="1"/>
    </xf>
    <xf numFmtId="0" fontId="43" fillId="0" borderId="0" xfId="0" quotePrefix="1" applyNumberFormat="1" applyFont="1" applyBorder="1" applyAlignment="1">
      <alignment horizontal="left" vertical="top"/>
    </xf>
  </cellXfs>
  <cellStyles count="52">
    <cellStyle name="20 % - Akzent1" xfId="24" builtinId="30" hidden="1"/>
    <cellStyle name="20 % - Akzent2" xfId="28" builtinId="34" hidden="1"/>
    <cellStyle name="20 % - Akzent3" xfId="32" builtinId="38" hidden="1"/>
    <cellStyle name="20 % - Akzent4" xfId="36" builtinId="42" hidden="1"/>
    <cellStyle name="20 % - Akzent5" xfId="40" builtinId="46" hidden="1"/>
    <cellStyle name="20 % - Akzent6" xfId="44" builtinId="50" hidden="1"/>
    <cellStyle name="40 % - Akzent1" xfId="25" builtinId="31" hidden="1"/>
    <cellStyle name="40 % - Akzent2" xfId="29" builtinId="35" hidden="1"/>
    <cellStyle name="40 % - Akzent3" xfId="33" builtinId="39" hidden="1"/>
    <cellStyle name="40 % - Akzent4" xfId="37" builtinId="43" hidden="1"/>
    <cellStyle name="40 % - Akzent5" xfId="41" builtinId="47" hidden="1"/>
    <cellStyle name="40 % - Akzent6" xfId="45" builtinId="51" hidden="1"/>
    <cellStyle name="60 % - Akzent1" xfId="26" builtinId="32" hidden="1"/>
    <cellStyle name="60 % - Akzent2" xfId="30" builtinId="36" hidden="1"/>
    <cellStyle name="60 % - Akzent3" xfId="34" builtinId="40" hidden="1"/>
    <cellStyle name="60 % - Akzent4" xfId="38" builtinId="44" hidden="1"/>
    <cellStyle name="60 % - Akzent5" xfId="42" builtinId="48" hidden="1"/>
    <cellStyle name="60 % - Akzent6" xfId="46" builtinId="52" hidden="1"/>
    <cellStyle name="Akzent1" xfId="23" builtinId="29" hidden="1"/>
    <cellStyle name="Akzent2" xfId="27" builtinId="33" hidden="1"/>
    <cellStyle name="Akzent3" xfId="31" builtinId="37" hidden="1"/>
    <cellStyle name="Akzent4" xfId="35" builtinId="41" hidden="1"/>
    <cellStyle name="Akzent5" xfId="39" builtinId="45" hidden="1"/>
    <cellStyle name="Akzent6" xfId="43" builtinId="49" hidden="1"/>
    <cellStyle name="Arial, 10pt" xfId="49"/>
    <cellStyle name="Arial, 8pt" xfId="47"/>
    <cellStyle name="Arial, 9pt" xfId="48"/>
    <cellStyle name="Ausgabe" xfId="16" builtinId="21" hidden="1"/>
    <cellStyle name="Berechnung" xfId="17" builtinId="22" hidden="1"/>
    <cellStyle name="Dezimal [0]" xfId="4" builtinId="6" hidden="1"/>
    <cellStyle name="Eingabe" xfId="15" builtinId="20" hidden="1"/>
    <cellStyle name="Ergebnis" xfId="22" builtinId="25" hidden="1"/>
    <cellStyle name="Erklärender Text" xfId="21" builtinId="53" hidden="1"/>
    <cellStyle name="Gut" xfId="13" builtinId="26" hidden="1"/>
    <cellStyle name="Hyperlink" xfId="51" builtinId="8"/>
    <cellStyle name="Komma" xfId="3" builtinId="3" hidden="1"/>
    <cellStyle name="Neutral" xfId="1" builtinId="28" hidden="1"/>
    <cellStyle name="Notiz" xfId="20" builtinId="10" hidden="1"/>
    <cellStyle name="Prozent" xfId="7" builtinId="5" hidden="1"/>
    <cellStyle name="Schlecht" xfId="14" builtinId="27" hidden="1"/>
    <cellStyle name="Standard" xfId="0" builtinId="0" customBuiltin="1"/>
    <cellStyle name="Standard 3 2" xfId="50"/>
    <cellStyle name="Überschrift" xfId="8" builtinId="15" hidden="1"/>
    <cellStyle name="Überschrift 1" xfId="9" builtinId="16" hidden="1"/>
    <cellStyle name="Überschrift 2" xfId="10" builtinId="17" hidden="1"/>
    <cellStyle name="Überschrift 3" xfId="11" builtinId="18" hidden="1"/>
    <cellStyle name="Überschrift 4" xfId="12" builtinId="19" hidden="1"/>
    <cellStyle name="Verknüpfte Zelle" xfId="18" builtinId="24" hidden="1"/>
    <cellStyle name="Währung" xfId="5" builtinId="4" hidden="1"/>
    <cellStyle name="Währung [0]" xfId="6" builtinId="7" hidden="1"/>
    <cellStyle name="Warnender Text" xfId="2" builtinId="11" hidden="1"/>
    <cellStyle name="Zelle überprüfen" xfId="19" builtinId="23" hidden="1"/>
  </cellStyles>
  <dxfs count="6">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0" defaultTableStyle="TableStyleMedium2" defaultPivotStyle="PivotStyleLight16"/>
  <colors>
    <mruColors>
      <color rgb="FFEBEBEB"/>
      <color rgb="FF1E4B7D"/>
      <color rgb="FFD9D9D9"/>
      <color rgb="FFFFCC32"/>
      <color rgb="FF66CC66"/>
      <color rgb="FF666866"/>
      <color rgb="FFE10019"/>
      <color rgb="FF001E4B"/>
      <color rgb="FF9B010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5</xdr:col>
      <xdr:colOff>619125</xdr:colOff>
      <xdr:row>0</xdr:row>
      <xdr:rowOff>2601</xdr:rowOff>
    </xdr:from>
    <xdr:to>
      <xdr:col>6</xdr:col>
      <xdr:colOff>867587</xdr:colOff>
      <xdr:row>3</xdr:row>
      <xdr:rowOff>247650</xdr:rowOff>
    </xdr:to>
    <xdr:pic>
      <xdr:nvPicPr>
        <xdr:cNvPr id="3" name="Grafik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tretch/>
      </xdr:blipFill>
      <xdr:spPr>
        <a:xfrm>
          <a:off x="5238750" y="2601"/>
          <a:ext cx="1172387" cy="826074"/>
        </a:xfrm>
        <a:prstGeom prst="rect">
          <a:avLst/>
        </a:prstGeom>
        <a:ln>
          <a:noFill/>
        </a:ln>
      </xdr:spPr>
    </xdr:pic>
    <xdr:clientData/>
  </xdr:twoCellAnchor>
  <xdr:twoCellAnchor editAs="oneCell">
    <xdr:from>
      <xdr:col>0</xdr:col>
      <xdr:colOff>1</xdr:colOff>
      <xdr:row>34</xdr:row>
      <xdr:rowOff>7470</xdr:rowOff>
    </xdr:from>
    <xdr:to>
      <xdr:col>6</xdr:col>
      <xdr:colOff>819150</xdr:colOff>
      <xdr:row>53</xdr:row>
      <xdr:rowOff>134895</xdr:rowOff>
    </xdr:to>
    <xdr:pic>
      <xdr:nvPicPr>
        <xdr:cNvPr id="2" name="Grafik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 y="6674970"/>
          <a:ext cx="6362699" cy="3204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42204</xdr:colOff>
      <xdr:row>0</xdr:row>
      <xdr:rowOff>21101</xdr:rowOff>
    </xdr:from>
    <xdr:to>
      <xdr:col>1</xdr:col>
      <xdr:colOff>6350</xdr:colOff>
      <xdr:row>60</xdr:row>
      <xdr:rowOff>140677</xdr:rowOff>
    </xdr:to>
    <xdr:sp macro="" textlink="">
      <xdr:nvSpPr>
        <xdr:cNvPr id="2" name="Textfeld 1"/>
        <xdr:cNvSpPr txBox="1"/>
      </xdr:nvSpPr>
      <xdr:spPr>
        <a:xfrm>
          <a:off x="42204" y="21101"/>
          <a:ext cx="6371980" cy="974891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numCol="2" spcCol="432000" rtlCol="0" anchor="t"/>
        <a:lstStyle/>
        <a:p>
          <a:r>
            <a:rPr lang="de-DE" sz="1200" b="1">
              <a:solidFill>
                <a:schemeClr val="dk1"/>
              </a:solidFill>
              <a:effectLst/>
              <a:latin typeface="Arial" panose="020B0604020202020204" pitchFamily="34" charset="0"/>
              <a:ea typeface="+mn-ea"/>
              <a:cs typeface="Arial" panose="020B0604020202020204" pitchFamily="34" charset="0"/>
            </a:rPr>
            <a:t>Erläuterungen/Begriffserklärungen</a:t>
          </a:r>
          <a:endParaRPr lang="de-DE" sz="1200">
            <a:solidFill>
              <a:schemeClr val="dk1"/>
            </a:solidFill>
            <a:effectLst/>
            <a:latin typeface="Arial" panose="020B0604020202020204" pitchFamily="34" charset="0"/>
            <a:ea typeface="+mn-ea"/>
            <a:cs typeface="Arial" panose="020B0604020202020204" pitchFamily="34" charset="0"/>
          </a:endParaRPr>
        </a:p>
        <a:p>
          <a:endParaRPr lang="de-DE" sz="1000" b="1">
            <a:solidFill>
              <a:schemeClr val="dk1"/>
            </a:solidFill>
            <a:effectLst/>
            <a:latin typeface="Arial" panose="020B0604020202020204" pitchFamily="34" charset="0"/>
            <a:ea typeface="+mn-ea"/>
            <a:cs typeface="Arial" panose="020B0604020202020204" pitchFamily="34" charset="0"/>
          </a:endParaRPr>
        </a:p>
        <a:p>
          <a:pPr>
            <a:spcBef>
              <a:spcPts val="600"/>
            </a:spcBef>
          </a:pPr>
          <a:r>
            <a:rPr lang="de-DE" sz="1000" b="1">
              <a:solidFill>
                <a:schemeClr val="dk1"/>
              </a:solidFill>
              <a:effectLst/>
              <a:latin typeface="Arial" panose="020B0604020202020204" pitchFamily="34" charset="0"/>
              <a:ea typeface="+mn-ea"/>
              <a:cs typeface="Arial" panose="020B0604020202020204" pitchFamily="34" charset="0"/>
            </a:rPr>
            <a:t>Abfälle</a:t>
          </a:r>
          <a:endParaRPr lang="de-DE" sz="1000">
            <a:solidFill>
              <a:schemeClr val="dk1"/>
            </a:solidFill>
            <a:effectLst/>
            <a:latin typeface="Arial" panose="020B0604020202020204" pitchFamily="34" charset="0"/>
            <a:ea typeface="+mn-ea"/>
            <a:cs typeface="Arial" panose="020B0604020202020204" pitchFamily="34" charset="0"/>
          </a:endParaRPr>
        </a:p>
        <a:p>
          <a:pPr>
            <a:lnSpc>
              <a:spcPts val="600"/>
            </a:lnSpc>
          </a:pPr>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Bewegliche Sachen, deren sich der Besitzer entledigt, entledigen will oder entledigen muss. Es werden Abfälle zur Verwertung und Abfälle zur Beseitigung unterschieden. </a:t>
          </a:r>
        </a:p>
        <a:p>
          <a:endParaRPr lang="de-DE" sz="1000" b="1">
            <a:solidFill>
              <a:schemeClr val="dk1"/>
            </a:solidFill>
            <a:effectLst/>
            <a:latin typeface="Arial" panose="020B0604020202020204" pitchFamily="34" charset="0"/>
            <a:ea typeface="+mn-ea"/>
            <a:cs typeface="Arial" panose="020B0604020202020204" pitchFamily="34" charset="0"/>
          </a:endParaRPr>
        </a:p>
        <a:p>
          <a:endParaRPr lang="de-DE" sz="1000" b="1">
            <a:solidFill>
              <a:schemeClr val="dk1"/>
            </a:solidFill>
            <a:effectLst/>
            <a:latin typeface="Arial" panose="020B0604020202020204" pitchFamily="34" charset="0"/>
            <a:ea typeface="+mn-ea"/>
            <a:cs typeface="Arial" panose="020B0604020202020204" pitchFamily="34" charset="0"/>
          </a:endParaRPr>
        </a:p>
        <a:p>
          <a:pPr>
            <a:spcBef>
              <a:spcPts val="0"/>
            </a:spcBef>
          </a:pPr>
          <a:r>
            <a:rPr lang="de-DE" sz="1000" b="1">
              <a:solidFill>
                <a:schemeClr val="dk1"/>
              </a:solidFill>
              <a:effectLst/>
              <a:latin typeface="Arial" panose="020B0604020202020204" pitchFamily="34" charset="0"/>
              <a:ea typeface="+mn-ea"/>
              <a:cs typeface="Arial" panose="020B0604020202020204" pitchFamily="34" charset="0"/>
            </a:rPr>
            <a:t>Abfallentsorgung</a:t>
          </a:r>
          <a:endParaRPr lang="de-DE" sz="1000">
            <a:solidFill>
              <a:schemeClr val="dk1"/>
            </a:solidFill>
            <a:effectLst/>
            <a:latin typeface="Arial" panose="020B0604020202020204" pitchFamily="34" charset="0"/>
            <a:ea typeface="+mn-ea"/>
            <a:cs typeface="Arial" panose="020B0604020202020204" pitchFamily="34" charset="0"/>
          </a:endParaRPr>
        </a:p>
        <a:p>
          <a:pPr>
            <a:lnSpc>
              <a:spcPts val="600"/>
            </a:lnSpc>
          </a:pPr>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Beseitigung oder Verwertung von Abfällen.</a:t>
          </a:r>
        </a:p>
        <a:p>
          <a:endParaRPr lang="de-DE" sz="1000" b="1">
            <a:solidFill>
              <a:schemeClr val="dk1"/>
            </a:solidFill>
            <a:effectLst/>
            <a:latin typeface="Arial" panose="020B0604020202020204" pitchFamily="34" charset="0"/>
            <a:ea typeface="+mn-ea"/>
            <a:cs typeface="Arial" panose="020B0604020202020204" pitchFamily="34" charset="0"/>
          </a:endParaRPr>
        </a:p>
        <a:p>
          <a:endParaRPr lang="de-DE" sz="1000" b="1">
            <a:solidFill>
              <a:schemeClr val="dk1"/>
            </a:solidFill>
            <a:effectLst/>
            <a:latin typeface="Arial" panose="020B0604020202020204" pitchFamily="34" charset="0"/>
            <a:ea typeface="+mn-ea"/>
            <a:cs typeface="Arial" panose="020B0604020202020204" pitchFamily="34" charset="0"/>
          </a:endParaRPr>
        </a:p>
        <a:p>
          <a:pPr>
            <a:spcBef>
              <a:spcPts val="0"/>
            </a:spcBef>
          </a:pPr>
          <a:r>
            <a:rPr lang="de-DE" sz="1000" b="1">
              <a:solidFill>
                <a:schemeClr val="dk1"/>
              </a:solidFill>
              <a:effectLst/>
              <a:latin typeface="Arial" panose="020B0604020202020204" pitchFamily="34" charset="0"/>
              <a:ea typeface="+mn-ea"/>
              <a:cs typeface="Arial" panose="020B0604020202020204" pitchFamily="34" charset="0"/>
            </a:rPr>
            <a:t>Biologische Behandlungsanlage</a:t>
          </a:r>
          <a:endParaRPr lang="de-DE" sz="1000">
            <a:solidFill>
              <a:schemeClr val="dk1"/>
            </a:solidFill>
            <a:effectLst/>
            <a:latin typeface="Arial" panose="020B0604020202020204" pitchFamily="34" charset="0"/>
            <a:ea typeface="+mn-ea"/>
            <a:cs typeface="Arial" panose="020B0604020202020204" pitchFamily="34" charset="0"/>
          </a:endParaRPr>
        </a:p>
        <a:p>
          <a:pPr>
            <a:lnSpc>
              <a:spcPts val="600"/>
            </a:lnSpc>
          </a:pPr>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Abfallentsorgungsanlage in der feste, flüssige oder gasförmige Abfälle aufbereitet werden (z. B. Biogasanlage) sowie Anlage, in der nativ-organische Abfälle in verwertbare Komposte umgewandelt werden (Anlage zur Kompostherstellung). Biogasanlagen sind Anlagen, in denen mit Hilfe der Vergärung ein Teil der organischen Masse biogener Reststoffe in energetisch nutzbares Biogas umgewandelt wird.</a:t>
          </a:r>
        </a:p>
        <a:p>
          <a:endParaRPr lang="de-DE" sz="1000" b="1">
            <a:solidFill>
              <a:schemeClr val="dk1"/>
            </a:solidFill>
            <a:effectLst/>
            <a:latin typeface="Arial" panose="020B0604020202020204" pitchFamily="34" charset="0"/>
            <a:ea typeface="+mn-ea"/>
            <a:cs typeface="Arial" panose="020B0604020202020204" pitchFamily="34" charset="0"/>
          </a:endParaRPr>
        </a:p>
        <a:p>
          <a:endParaRPr lang="de-DE" sz="1000" b="1">
            <a:solidFill>
              <a:schemeClr val="dk1"/>
            </a:solidFill>
            <a:effectLst/>
            <a:latin typeface="Arial" panose="020B0604020202020204" pitchFamily="34" charset="0"/>
            <a:ea typeface="+mn-ea"/>
            <a:cs typeface="Arial" panose="020B0604020202020204" pitchFamily="34" charset="0"/>
          </a:endParaRPr>
        </a:p>
        <a:p>
          <a:pPr>
            <a:spcBef>
              <a:spcPts val="0"/>
            </a:spcBef>
          </a:pPr>
          <a:r>
            <a:rPr lang="de-DE" sz="1000" b="1">
              <a:solidFill>
                <a:schemeClr val="dk1"/>
              </a:solidFill>
              <a:effectLst/>
              <a:latin typeface="Arial" panose="020B0604020202020204" pitchFamily="34" charset="0"/>
              <a:ea typeface="+mn-ea"/>
              <a:cs typeface="Arial" panose="020B0604020202020204" pitchFamily="34" charset="0"/>
            </a:rPr>
            <a:t>Bodenbehandlungsanlage</a:t>
          </a:r>
          <a:endParaRPr lang="de-DE" sz="1000">
            <a:solidFill>
              <a:schemeClr val="dk1"/>
            </a:solidFill>
            <a:effectLst/>
            <a:latin typeface="Arial" panose="020B0604020202020204" pitchFamily="34" charset="0"/>
            <a:ea typeface="+mn-ea"/>
            <a:cs typeface="Arial" panose="020B0604020202020204" pitchFamily="34" charset="0"/>
          </a:endParaRPr>
        </a:p>
        <a:p>
          <a:pPr>
            <a:lnSpc>
              <a:spcPts val="600"/>
            </a:lnSpc>
          </a:pPr>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Anlage zur Behandlung von verunreinigtem Boden (Bodensanierungsanlagen), z. B. nach thermischen, biologischen oder mechanischen Verfahren.</a:t>
          </a:r>
        </a:p>
        <a:p>
          <a:endParaRPr lang="de-DE" sz="1000" b="1">
            <a:solidFill>
              <a:schemeClr val="dk1"/>
            </a:solidFill>
            <a:effectLst/>
            <a:latin typeface="Arial" panose="020B0604020202020204" pitchFamily="34" charset="0"/>
            <a:ea typeface="+mn-ea"/>
            <a:cs typeface="Arial" panose="020B0604020202020204" pitchFamily="34" charset="0"/>
          </a:endParaRPr>
        </a:p>
        <a:p>
          <a:endParaRPr lang="de-DE" sz="1000" b="1">
            <a:solidFill>
              <a:schemeClr val="dk1"/>
            </a:solidFill>
            <a:effectLst/>
            <a:latin typeface="Arial" panose="020B0604020202020204" pitchFamily="34" charset="0"/>
            <a:ea typeface="+mn-ea"/>
            <a:cs typeface="Arial" panose="020B0604020202020204" pitchFamily="34" charset="0"/>
          </a:endParaRPr>
        </a:p>
        <a:p>
          <a:pPr>
            <a:spcBef>
              <a:spcPts val="0"/>
            </a:spcBef>
          </a:pPr>
          <a:r>
            <a:rPr lang="de-DE" sz="1000" b="1">
              <a:solidFill>
                <a:schemeClr val="dk1"/>
              </a:solidFill>
              <a:effectLst/>
              <a:latin typeface="Arial" panose="020B0604020202020204" pitchFamily="34" charset="0"/>
              <a:ea typeface="+mn-ea"/>
              <a:cs typeface="Arial" panose="020B0604020202020204" pitchFamily="34" charset="0"/>
            </a:rPr>
            <a:t>Chemisch-physikalische Behandlungsanlagen</a:t>
          </a:r>
          <a:endParaRPr lang="de-DE" sz="1000">
            <a:solidFill>
              <a:schemeClr val="dk1"/>
            </a:solidFill>
            <a:effectLst/>
            <a:latin typeface="Arial" panose="020B0604020202020204" pitchFamily="34" charset="0"/>
            <a:ea typeface="+mn-ea"/>
            <a:cs typeface="Arial" panose="020B0604020202020204" pitchFamily="34" charset="0"/>
          </a:endParaRPr>
        </a:p>
        <a:p>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Anlage zur chemischen Behandlung von Abfällen (z. B. Extraktions- oder Destillationsanlagen), Anlage zur chemischen Aufbereitung von zyanidhaltigen Konzentraten, Nitriten, Nitraten oder Säuren, wenn hierdurch eine Verwertung als Reststoff oder eine Entsorgung ermöglicht wird sowie Anlage, die Abfälle durch Verdampfen, Trocknen, Kalzinieren, Neutralisieren, Ausfällen etc. zur weiteren Entsorgung behandelt.</a:t>
          </a:r>
        </a:p>
        <a:p>
          <a:endParaRPr lang="de-DE" sz="1000" b="1">
            <a:solidFill>
              <a:schemeClr val="dk1"/>
            </a:solidFill>
            <a:effectLst/>
            <a:latin typeface="Arial" panose="020B0604020202020204" pitchFamily="34" charset="0"/>
            <a:ea typeface="+mn-ea"/>
            <a:cs typeface="Arial" panose="020B0604020202020204" pitchFamily="34" charset="0"/>
          </a:endParaRPr>
        </a:p>
        <a:p>
          <a:endParaRPr lang="de-DE" sz="1000" b="1">
            <a:solidFill>
              <a:schemeClr val="dk1"/>
            </a:solidFill>
            <a:effectLst/>
            <a:latin typeface="Arial" panose="020B0604020202020204" pitchFamily="34" charset="0"/>
            <a:ea typeface="+mn-ea"/>
            <a:cs typeface="Arial" panose="020B0604020202020204" pitchFamily="34" charset="0"/>
          </a:endParaRPr>
        </a:p>
        <a:p>
          <a:pPr>
            <a:spcBef>
              <a:spcPts val="0"/>
            </a:spcBef>
          </a:pPr>
          <a:r>
            <a:rPr lang="de-DE" sz="1000" b="1">
              <a:solidFill>
                <a:schemeClr val="dk1"/>
              </a:solidFill>
              <a:effectLst/>
              <a:latin typeface="Arial" panose="020B0604020202020204" pitchFamily="34" charset="0"/>
              <a:ea typeface="+mn-ea"/>
              <a:cs typeface="Arial" panose="020B0604020202020204" pitchFamily="34" charset="0"/>
            </a:rPr>
            <a:t>Demontagebetrieb für Altfahrzeuge</a:t>
          </a:r>
          <a:endParaRPr lang="de-DE" sz="1000">
            <a:solidFill>
              <a:schemeClr val="dk1"/>
            </a:solidFill>
            <a:effectLst/>
            <a:latin typeface="Arial" panose="020B0604020202020204" pitchFamily="34" charset="0"/>
            <a:ea typeface="+mn-ea"/>
            <a:cs typeface="Arial" panose="020B0604020202020204" pitchFamily="34" charset="0"/>
          </a:endParaRPr>
        </a:p>
        <a:p>
          <a:pPr>
            <a:lnSpc>
              <a:spcPts val="600"/>
            </a:lnSpc>
          </a:pPr>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Betrieb oder Betriebsteil, in dem Altfahrzeuge der Klasse M1 (Fahrzeuge zur Personenbeförderung mit höchstens acht Sitzplätzen außer dem Fahrersitz) und/oder der Klasse N1 (Fahrzeuge zur Güterbeförderung mit einem Höchstgewicht bis zu 3,5 Tonnen) zum Zwecke der nachfolgenden Verwertung behandelt werden.</a:t>
          </a:r>
        </a:p>
        <a:p>
          <a:endParaRPr lang="de-DE" sz="1000" b="1">
            <a:solidFill>
              <a:schemeClr val="dk1"/>
            </a:solidFill>
            <a:effectLst/>
            <a:latin typeface="Arial" panose="020B0604020202020204" pitchFamily="34" charset="0"/>
            <a:ea typeface="+mn-ea"/>
            <a:cs typeface="Arial" panose="020B0604020202020204" pitchFamily="34" charset="0"/>
          </a:endParaRPr>
        </a:p>
        <a:p>
          <a:endParaRPr lang="de-DE" sz="1000" b="1">
            <a:solidFill>
              <a:schemeClr val="dk1"/>
            </a:solidFill>
            <a:effectLst/>
            <a:latin typeface="Arial" panose="020B0604020202020204" pitchFamily="34" charset="0"/>
            <a:ea typeface="+mn-ea"/>
            <a:cs typeface="Arial" panose="020B0604020202020204" pitchFamily="34" charset="0"/>
          </a:endParaRPr>
        </a:p>
        <a:p>
          <a:pPr>
            <a:spcBef>
              <a:spcPts val="0"/>
            </a:spcBef>
          </a:pPr>
          <a:r>
            <a:rPr lang="de-DE" sz="1000" b="1">
              <a:solidFill>
                <a:schemeClr val="dk1"/>
              </a:solidFill>
              <a:effectLst/>
              <a:latin typeface="Arial" panose="020B0604020202020204" pitchFamily="34" charset="0"/>
              <a:ea typeface="+mn-ea"/>
              <a:cs typeface="Arial" panose="020B0604020202020204" pitchFamily="34" charset="0"/>
            </a:rPr>
            <a:t>Deponie</a:t>
          </a:r>
          <a:endParaRPr lang="de-DE" sz="1000">
            <a:solidFill>
              <a:schemeClr val="dk1"/>
            </a:solidFill>
            <a:effectLst/>
            <a:latin typeface="Arial" panose="020B0604020202020204" pitchFamily="34" charset="0"/>
            <a:ea typeface="+mn-ea"/>
            <a:cs typeface="Arial" panose="020B0604020202020204" pitchFamily="34" charset="0"/>
          </a:endParaRPr>
        </a:p>
        <a:p>
          <a:pPr>
            <a:lnSpc>
              <a:spcPts val="600"/>
            </a:lnSpc>
          </a:pPr>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Abfallentsorgungsanlage zur dauerhaften, geordneten und kontrollierten Ablagerung von Abfällen, die nicht vermieden und nicht verwertet werden können.</a:t>
          </a:r>
        </a:p>
        <a:p>
          <a:pPr>
            <a:spcBef>
              <a:spcPts val="0"/>
            </a:spcBef>
          </a:pPr>
          <a:r>
            <a:rPr lang="de-DE" sz="1000" b="1">
              <a:solidFill>
                <a:schemeClr val="dk1"/>
              </a:solidFill>
              <a:effectLst/>
              <a:latin typeface="Arial" panose="020B0604020202020204" pitchFamily="34" charset="0"/>
              <a:ea typeface="+mn-ea"/>
              <a:cs typeface="Arial" panose="020B0604020202020204" pitchFamily="34" charset="0"/>
            </a:rPr>
            <a:t>Entsorgungsanlage</a:t>
          </a:r>
          <a:endParaRPr lang="de-DE" sz="1000">
            <a:solidFill>
              <a:schemeClr val="dk1"/>
            </a:solidFill>
            <a:effectLst/>
            <a:latin typeface="Arial" panose="020B0604020202020204" pitchFamily="34" charset="0"/>
            <a:ea typeface="+mn-ea"/>
            <a:cs typeface="Arial" panose="020B0604020202020204" pitchFamily="34" charset="0"/>
          </a:endParaRPr>
        </a:p>
        <a:p>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Anlage zur Verwertung von Abfällen, z. B. biologische Behandlungsanlage, Sortier- und chemisch-physikalische Anlage sowie Anlage zur Beseitigung von Abfällen, z. B. Deponie und thermische Abfallbehandlungsanlage. </a:t>
          </a:r>
        </a:p>
        <a:p>
          <a:pPr>
            <a:spcBef>
              <a:spcPts val="0"/>
            </a:spcBef>
          </a:pPr>
          <a:endParaRPr lang="de-DE" sz="1000" b="1">
            <a:solidFill>
              <a:schemeClr val="dk1"/>
            </a:solidFill>
            <a:effectLst/>
            <a:latin typeface="Arial" panose="020B0604020202020204" pitchFamily="34" charset="0"/>
            <a:ea typeface="+mn-ea"/>
            <a:cs typeface="Arial" panose="020B0604020202020204" pitchFamily="34" charset="0"/>
          </a:endParaRPr>
        </a:p>
        <a:p>
          <a:pPr>
            <a:spcBef>
              <a:spcPts val="0"/>
            </a:spcBef>
          </a:pPr>
          <a:endParaRPr lang="de-DE" sz="1000" b="1">
            <a:solidFill>
              <a:schemeClr val="dk1"/>
            </a:solidFill>
            <a:effectLst/>
            <a:latin typeface="Arial" panose="020B0604020202020204" pitchFamily="34" charset="0"/>
            <a:ea typeface="+mn-ea"/>
            <a:cs typeface="Arial" panose="020B0604020202020204" pitchFamily="34" charset="0"/>
          </a:endParaRPr>
        </a:p>
        <a:p>
          <a:pPr>
            <a:spcBef>
              <a:spcPts val="0"/>
            </a:spcBef>
          </a:pPr>
          <a:r>
            <a:rPr lang="de-DE" sz="1000" b="1">
              <a:solidFill>
                <a:schemeClr val="dk1"/>
              </a:solidFill>
              <a:effectLst/>
              <a:latin typeface="Arial" panose="020B0604020202020204" pitchFamily="34" charset="0"/>
              <a:ea typeface="+mn-ea"/>
              <a:cs typeface="Arial" panose="020B0604020202020204" pitchFamily="34" charset="0"/>
            </a:rPr>
            <a:t>Europäisches Abfallartenverzeichnis (EAV)</a:t>
          </a:r>
          <a:endParaRPr lang="de-DE" sz="1000">
            <a:solidFill>
              <a:schemeClr val="dk1"/>
            </a:solidFill>
            <a:effectLst/>
            <a:latin typeface="Arial" panose="020B0604020202020204" pitchFamily="34" charset="0"/>
            <a:ea typeface="+mn-ea"/>
            <a:cs typeface="Arial" panose="020B0604020202020204" pitchFamily="34" charset="0"/>
          </a:endParaRPr>
        </a:p>
        <a:p>
          <a:pPr>
            <a:lnSpc>
              <a:spcPts val="600"/>
            </a:lnSpc>
          </a:pPr>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Grundlage der erfassten Abfallarten ist das Europäische Abfallverzeichnis (EAV) gemäß der Abfallverzeichnisverordnung (AVV). Das Europäische Abfallverzeichnis ist ein gemeinschaftlich harmonisiertes Abfall-verzeichnis, das regelmäßig auf der Grundlage neuer Erkenntnisse geprüft und erforderlichenfalls geändert wird. Es gliedert sich in Abfallkapitel, Abfallgruppen und Abfallarten.</a:t>
          </a:r>
        </a:p>
        <a:p>
          <a:endParaRPr lang="de-DE" sz="1000" b="1">
            <a:solidFill>
              <a:schemeClr val="dk1"/>
            </a:solidFill>
            <a:effectLst/>
            <a:latin typeface="Arial" panose="020B0604020202020204" pitchFamily="34" charset="0"/>
            <a:ea typeface="+mn-ea"/>
            <a:cs typeface="Arial" panose="020B0604020202020204" pitchFamily="34" charset="0"/>
          </a:endParaRPr>
        </a:p>
        <a:p>
          <a:endParaRPr lang="de-DE" sz="1000" b="1">
            <a:solidFill>
              <a:schemeClr val="dk1"/>
            </a:solidFill>
            <a:effectLst/>
            <a:latin typeface="Arial" panose="020B0604020202020204" pitchFamily="34" charset="0"/>
            <a:ea typeface="+mn-ea"/>
            <a:cs typeface="Arial" panose="020B0604020202020204" pitchFamily="34" charset="0"/>
          </a:endParaRPr>
        </a:p>
        <a:p>
          <a:pPr>
            <a:spcBef>
              <a:spcPts val="0"/>
            </a:spcBef>
          </a:pPr>
          <a:r>
            <a:rPr lang="de-DE" sz="1000" b="1">
              <a:solidFill>
                <a:schemeClr val="dk1"/>
              </a:solidFill>
              <a:effectLst/>
              <a:latin typeface="Arial" panose="020B0604020202020204" pitchFamily="34" charset="0"/>
              <a:ea typeface="+mn-ea"/>
              <a:cs typeface="Arial" panose="020B0604020202020204" pitchFamily="34" charset="0"/>
            </a:rPr>
            <a:t>Feuerungsanlage</a:t>
          </a:r>
          <a:endParaRPr lang="de-DE" sz="1000">
            <a:solidFill>
              <a:schemeClr val="dk1"/>
            </a:solidFill>
            <a:effectLst/>
            <a:latin typeface="Arial" panose="020B0604020202020204" pitchFamily="34" charset="0"/>
            <a:ea typeface="+mn-ea"/>
            <a:cs typeface="Arial" panose="020B0604020202020204" pitchFamily="34" charset="0"/>
          </a:endParaRPr>
        </a:p>
        <a:p>
          <a:pPr>
            <a:lnSpc>
              <a:spcPts val="600"/>
            </a:lnSpc>
          </a:pPr>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Einrichtung zur Erzeugung von Wärme durch Verbrennung fester, flüssiger oder gasförmiger Brennstoffe. Sie dient zur Dampferzeugung oder Erwärmung von Wasser oder sonstigen Wärmeträgermedien. Zweck des Einsatzes von Abfällen in einer Feuerungsanlage ist deren Verwertung als Brennstoff oder zu anderen Zwecken.</a:t>
          </a:r>
        </a:p>
        <a:p>
          <a:endParaRPr lang="de-DE" sz="1000" b="1">
            <a:solidFill>
              <a:schemeClr val="dk1"/>
            </a:solidFill>
            <a:effectLst/>
            <a:latin typeface="Arial" panose="020B0604020202020204" pitchFamily="34" charset="0"/>
            <a:ea typeface="+mn-ea"/>
            <a:cs typeface="Arial" panose="020B0604020202020204" pitchFamily="34" charset="0"/>
          </a:endParaRPr>
        </a:p>
        <a:p>
          <a:endParaRPr lang="de-DE" sz="1000" b="1">
            <a:solidFill>
              <a:schemeClr val="dk1"/>
            </a:solidFill>
            <a:effectLst/>
            <a:latin typeface="Arial" panose="020B0604020202020204" pitchFamily="34" charset="0"/>
            <a:ea typeface="+mn-ea"/>
            <a:cs typeface="Arial" panose="020B0604020202020204" pitchFamily="34" charset="0"/>
          </a:endParaRPr>
        </a:p>
        <a:p>
          <a:pPr>
            <a:spcBef>
              <a:spcPts val="0"/>
            </a:spcBef>
          </a:pPr>
          <a:r>
            <a:rPr lang="de-DE" sz="1000" b="1">
              <a:solidFill>
                <a:schemeClr val="dk1"/>
              </a:solidFill>
              <a:effectLst/>
              <a:latin typeface="Arial" panose="020B0604020202020204" pitchFamily="34" charset="0"/>
              <a:ea typeface="+mn-ea"/>
              <a:cs typeface="Arial" panose="020B0604020202020204" pitchFamily="34" charset="0"/>
            </a:rPr>
            <a:t>Gefährliche Abfälle</a:t>
          </a:r>
          <a:endParaRPr lang="de-DE" sz="1000">
            <a:solidFill>
              <a:schemeClr val="dk1"/>
            </a:solidFill>
            <a:effectLst/>
            <a:latin typeface="Arial" panose="020B0604020202020204" pitchFamily="34" charset="0"/>
            <a:ea typeface="+mn-ea"/>
            <a:cs typeface="Arial" panose="020B0604020202020204" pitchFamily="34" charset="0"/>
          </a:endParaRPr>
        </a:p>
        <a:p>
          <a:pPr>
            <a:lnSpc>
              <a:spcPts val="600"/>
            </a:lnSpc>
          </a:pPr>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Der Begriff „Gefährliche Abfälle“ beschreibt</a:t>
          </a:r>
          <a:endParaRPr lang="de-DE" sz="1000">
            <a:effectLst/>
            <a:latin typeface="Arial" panose="020B0604020202020204" pitchFamily="34" charset="0"/>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verschiedene Abfallarten mit festgelegten Gefährlichkeitsmerkmalen. Sie stellen nach ihrer Art und Beschaffenheit eine Gefahr für die Gesundheit und/oder die Umwelt dar.</a:t>
          </a:r>
          <a:r>
            <a:rPr lang="de-DE" sz="1000" baseline="0">
              <a:solidFill>
                <a:schemeClr val="dk1"/>
              </a:solidFill>
              <a:effectLst/>
              <a:latin typeface="Arial" panose="020B0604020202020204" pitchFamily="34" charset="0"/>
              <a:ea typeface="+mn-ea"/>
              <a:cs typeface="Arial" panose="020B0604020202020204" pitchFamily="34" charset="0"/>
            </a:rPr>
            <a:t> Maßgebend für die Bezeichnungen und die Einstufung von Abfällen in der Europäischen Union ist das Europäische Abfallverzeichnis (EAV). Alle Abfallarten, die im EAV als gefährlich eingestuft sind, werden durch einen Stern (*) hinter der Abfallschlüsselnummer gekennzeichnet. </a:t>
          </a:r>
          <a:endParaRPr lang="de-DE" sz="1000">
            <a:effectLst/>
            <a:latin typeface="Arial" panose="020B0604020202020204" pitchFamily="34" charset="0"/>
            <a:cs typeface="Arial" panose="020B0604020202020204" pitchFamily="34" charset="0"/>
          </a:endParaRPr>
        </a:p>
        <a:p>
          <a:endParaRPr lang="de-DE" sz="1000">
            <a:solidFill>
              <a:schemeClr val="dk1"/>
            </a:solidFill>
            <a:effectLst/>
            <a:latin typeface="Arial" panose="020B0604020202020204" pitchFamily="34" charset="0"/>
            <a:ea typeface="+mn-ea"/>
            <a:cs typeface="Arial" panose="020B0604020202020204" pitchFamily="34" charset="0"/>
          </a:endParaRPr>
        </a:p>
        <a:p>
          <a:endParaRPr lang="de-DE" sz="1000">
            <a:solidFill>
              <a:schemeClr val="dk1"/>
            </a:solidFill>
            <a:effectLst/>
            <a:latin typeface="Arial" panose="020B0604020202020204" pitchFamily="34" charset="0"/>
            <a:ea typeface="+mn-ea"/>
            <a:cs typeface="Arial" panose="020B0604020202020204" pitchFamily="34" charset="0"/>
          </a:endParaRPr>
        </a:p>
        <a:p>
          <a:pPr>
            <a:spcBef>
              <a:spcPts val="0"/>
            </a:spcBef>
          </a:pPr>
          <a:r>
            <a:rPr lang="de-DE" sz="1000" b="1">
              <a:solidFill>
                <a:schemeClr val="dk1"/>
              </a:solidFill>
              <a:effectLst/>
              <a:latin typeface="Arial" panose="020B0604020202020204" pitchFamily="34" charset="0"/>
              <a:ea typeface="+mn-ea"/>
              <a:cs typeface="Arial" panose="020B0604020202020204" pitchFamily="34" charset="0"/>
            </a:rPr>
            <a:t>Mechanisch-biologische Abfallbehandlungsanlage</a:t>
          </a:r>
          <a:endParaRPr lang="de-DE" sz="1000">
            <a:solidFill>
              <a:schemeClr val="dk1"/>
            </a:solidFill>
            <a:effectLst/>
            <a:latin typeface="Arial" panose="020B0604020202020204" pitchFamily="34" charset="0"/>
            <a:ea typeface="+mn-ea"/>
            <a:cs typeface="Arial" panose="020B0604020202020204" pitchFamily="34" charset="0"/>
          </a:endParaRPr>
        </a:p>
        <a:p>
          <a:pPr>
            <a:lnSpc>
              <a:spcPts val="600"/>
            </a:lnSpc>
          </a:pPr>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Anlage, in der Rest-Siedlungsabfälle einer mechanischen und biologischen Behandlung mit dem Ziel einer Emissionsminderung bei der nachfolgenden Entsorgung unterzogen werden.</a:t>
          </a:r>
        </a:p>
        <a:p>
          <a:endParaRPr lang="de-DE" sz="1000" b="1">
            <a:solidFill>
              <a:schemeClr val="dk1"/>
            </a:solidFill>
            <a:effectLst/>
            <a:latin typeface="Arial" panose="020B0604020202020204" pitchFamily="34" charset="0"/>
            <a:ea typeface="+mn-ea"/>
            <a:cs typeface="Arial" panose="020B0604020202020204" pitchFamily="34" charset="0"/>
          </a:endParaRPr>
        </a:p>
        <a:p>
          <a:endParaRPr lang="de-DE" sz="1000" b="1">
            <a:solidFill>
              <a:schemeClr val="dk1"/>
            </a:solidFill>
            <a:effectLst/>
            <a:latin typeface="Arial" panose="020B0604020202020204" pitchFamily="34" charset="0"/>
            <a:ea typeface="+mn-ea"/>
            <a:cs typeface="Arial" panose="020B0604020202020204" pitchFamily="34" charset="0"/>
          </a:endParaRPr>
        </a:p>
        <a:p>
          <a:pPr>
            <a:spcBef>
              <a:spcPts val="0"/>
            </a:spcBef>
          </a:pPr>
          <a:r>
            <a:rPr lang="de-DE" sz="1000" b="1">
              <a:solidFill>
                <a:schemeClr val="dk1"/>
              </a:solidFill>
              <a:effectLst/>
              <a:latin typeface="Arial" panose="020B0604020202020204" pitchFamily="34" charset="0"/>
              <a:ea typeface="+mn-ea"/>
              <a:cs typeface="Arial" panose="020B0604020202020204" pitchFamily="34" charset="0"/>
            </a:rPr>
            <a:t>Schredderanlagen</a:t>
          </a:r>
          <a:endParaRPr lang="de-DE" sz="1000">
            <a:solidFill>
              <a:schemeClr val="dk1"/>
            </a:solidFill>
            <a:effectLst/>
            <a:latin typeface="Arial" panose="020B0604020202020204" pitchFamily="34" charset="0"/>
            <a:ea typeface="+mn-ea"/>
            <a:cs typeface="Arial" panose="020B0604020202020204" pitchFamily="34" charset="0"/>
          </a:endParaRPr>
        </a:p>
        <a:p>
          <a:pPr>
            <a:lnSpc>
              <a:spcPts val="600"/>
            </a:lnSpc>
          </a:pPr>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Anlage zum Zerschlagen von Autowracks, Kühl-schränken und anderen Metallgegenständen sowie großformatigen Kunststoff- oder Holzgegen-ständen mit dem Ziel, den entsprechenden Wertstoff als Rohstoff zurück zu gewinnen.</a:t>
          </a:r>
        </a:p>
        <a:p>
          <a:endParaRPr lang="de-DE" sz="1000" b="1">
            <a:solidFill>
              <a:schemeClr val="dk1"/>
            </a:solidFill>
            <a:effectLst/>
            <a:latin typeface="Arial" panose="020B0604020202020204" pitchFamily="34" charset="0"/>
            <a:ea typeface="+mn-ea"/>
            <a:cs typeface="Arial" panose="020B0604020202020204" pitchFamily="34" charset="0"/>
          </a:endParaRPr>
        </a:p>
        <a:p>
          <a:endParaRPr lang="de-DE" sz="1000" b="1">
            <a:solidFill>
              <a:schemeClr val="dk1"/>
            </a:solidFill>
            <a:effectLst/>
            <a:latin typeface="Arial" panose="020B0604020202020204" pitchFamily="34" charset="0"/>
            <a:ea typeface="+mn-ea"/>
            <a:cs typeface="Arial" panose="020B0604020202020204" pitchFamily="34" charset="0"/>
          </a:endParaRPr>
        </a:p>
      </xdr:txBody>
    </xdr:sp>
    <xdr:clientData/>
  </xdr:twoCellAnchor>
  <xdr:twoCellAnchor>
    <xdr:from>
      <xdr:col>0</xdr:col>
      <xdr:colOff>35168</xdr:colOff>
      <xdr:row>61</xdr:row>
      <xdr:rowOff>139945</xdr:rowOff>
    </xdr:from>
    <xdr:to>
      <xdr:col>1</xdr:col>
      <xdr:colOff>42203</xdr:colOff>
      <xdr:row>90</xdr:row>
      <xdr:rowOff>154745</xdr:rowOff>
    </xdr:to>
    <xdr:sp macro="" textlink="">
      <xdr:nvSpPr>
        <xdr:cNvPr id="3" name="Textfeld 2"/>
        <xdr:cNvSpPr txBox="1"/>
      </xdr:nvSpPr>
      <xdr:spPr>
        <a:xfrm>
          <a:off x="35168" y="9931059"/>
          <a:ext cx="6414869" cy="47063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numCol="2" spcCol="432000" rtlCol="0" anchor="t"/>
        <a:lstStyle/>
        <a:p>
          <a:r>
            <a:rPr lang="de-DE" sz="1000" b="1">
              <a:solidFill>
                <a:schemeClr val="dk1"/>
              </a:solidFill>
              <a:effectLst/>
              <a:latin typeface="Arial" panose="020B0604020202020204" pitchFamily="34" charset="0"/>
              <a:ea typeface="+mn-ea"/>
              <a:cs typeface="Arial" panose="020B0604020202020204" pitchFamily="34" charset="0"/>
            </a:rPr>
            <a:t>Sortieranlage</a:t>
          </a:r>
          <a:endParaRPr lang="de-DE" sz="1000">
            <a:effectLst/>
            <a:latin typeface="Arial" panose="020B0604020202020204" pitchFamily="34" charset="0"/>
            <a:cs typeface="Arial" panose="020B0604020202020204" pitchFamily="34" charset="0"/>
          </a:endParaRPr>
        </a:p>
        <a:p>
          <a:pPr>
            <a:lnSpc>
              <a:spcPts val="600"/>
            </a:lnSpc>
          </a:pPr>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Abfallentsorgungsanlage, in der gemischt erfasste Abfälle in Fraktionen, insbesondere zur Rückgewinnung verwertbarer Rohstoffe, getrennt werden.</a:t>
          </a:r>
          <a:endParaRPr lang="de-DE" sz="1000">
            <a:effectLst/>
            <a:latin typeface="Arial" panose="020B0604020202020204" pitchFamily="34" charset="0"/>
            <a:cs typeface="Arial" panose="020B0604020202020204" pitchFamily="34" charset="0"/>
          </a:endParaRPr>
        </a:p>
        <a:p>
          <a:endParaRPr lang="de-DE" sz="1000" b="1">
            <a:solidFill>
              <a:schemeClr val="dk1"/>
            </a:solidFill>
            <a:effectLst/>
            <a:latin typeface="Arial" panose="020B0604020202020204" pitchFamily="34" charset="0"/>
            <a:ea typeface="+mn-ea"/>
            <a:cs typeface="Arial" panose="020B0604020202020204" pitchFamily="34" charset="0"/>
          </a:endParaRPr>
        </a:p>
        <a:p>
          <a:endParaRPr lang="de-DE" sz="1000" b="1">
            <a:solidFill>
              <a:schemeClr val="dk1"/>
            </a:solidFill>
            <a:effectLst/>
            <a:latin typeface="Arial" panose="020B0604020202020204" pitchFamily="34" charset="0"/>
            <a:ea typeface="+mn-ea"/>
            <a:cs typeface="Arial" panose="020B0604020202020204" pitchFamily="34" charset="0"/>
          </a:endParaRPr>
        </a:p>
        <a:p>
          <a:r>
            <a:rPr lang="de-DE" sz="1000" b="1">
              <a:solidFill>
                <a:schemeClr val="dk1"/>
              </a:solidFill>
              <a:effectLst/>
              <a:latin typeface="Arial" panose="020B0604020202020204" pitchFamily="34" charset="0"/>
              <a:ea typeface="+mn-ea"/>
              <a:cs typeface="Arial" panose="020B0604020202020204" pitchFamily="34" charset="0"/>
            </a:rPr>
            <a:t>Thermische Abfallbehandlungsanlage</a:t>
          </a:r>
          <a:endParaRPr lang="de-DE" sz="1000">
            <a:effectLst/>
            <a:latin typeface="Arial" panose="020B0604020202020204" pitchFamily="34" charset="0"/>
            <a:cs typeface="Arial" panose="020B0604020202020204" pitchFamily="34" charset="0"/>
          </a:endParaRPr>
        </a:p>
        <a:p>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Anlage zur teilweisen oder vollständigen Beseitigung von festen, flüssigen oder gasförmigen Stoffen oder Gegen­ständen durch Verbrennen      (z. B. Abfallverbrennungsanlagen), Anlage zur thermischen Zersetzung brennbarer fester oder flüssiger Stoffe unter Sauerstoffmangel (Pyrolyseanlagen) sowie Anlage zur Rückgewinnung von einzelnen Bestandteilen aus festen Stoffen durch Verbrennen (z. B. Anlage zur Veraschung von Leiterplatinen). Hauptzweck der thermischen Abfallbehandlungsanlage ist die Beseitigung des Schadstoffpotentials des Abfalls.</a:t>
          </a:r>
          <a:endParaRPr lang="de-DE" sz="1000">
            <a:effectLst/>
            <a:latin typeface="Arial" panose="020B0604020202020204" pitchFamily="34" charset="0"/>
            <a:cs typeface="Arial" panose="020B0604020202020204" pitchFamily="34" charset="0"/>
          </a:endParaRPr>
        </a:p>
        <a:p>
          <a:endParaRPr lang="de-DE" sz="1000" b="1">
            <a:solidFill>
              <a:schemeClr val="dk1"/>
            </a:solidFill>
            <a:effectLst/>
            <a:latin typeface="Arial" panose="020B0604020202020204" pitchFamily="34" charset="0"/>
            <a:ea typeface="+mn-ea"/>
            <a:cs typeface="Arial" panose="020B0604020202020204" pitchFamily="34" charset="0"/>
          </a:endParaRPr>
        </a:p>
        <a:p>
          <a:endParaRPr lang="de-DE" sz="1000" b="1">
            <a:solidFill>
              <a:schemeClr val="dk1"/>
            </a:solidFill>
            <a:effectLst/>
            <a:latin typeface="Arial" panose="020B0604020202020204" pitchFamily="34" charset="0"/>
            <a:ea typeface="+mn-ea"/>
            <a:cs typeface="Arial" panose="020B0604020202020204" pitchFamily="34" charset="0"/>
          </a:endParaRPr>
        </a:p>
        <a:p>
          <a:r>
            <a:rPr lang="de-DE" sz="1000" b="1">
              <a:solidFill>
                <a:schemeClr val="dk1"/>
              </a:solidFill>
              <a:effectLst/>
              <a:latin typeface="Arial" panose="020B0604020202020204" pitchFamily="34" charset="0"/>
              <a:ea typeface="+mn-ea"/>
              <a:cs typeface="Arial" panose="020B0604020202020204" pitchFamily="34" charset="0"/>
            </a:rPr>
            <a:t>Zerlegeeinrichtungen für Elektro- und Elektronikaltgeräte</a:t>
          </a:r>
          <a:endParaRPr lang="de-DE" sz="1000">
            <a:effectLst/>
            <a:latin typeface="Arial" panose="020B0604020202020204" pitchFamily="34" charset="0"/>
            <a:cs typeface="Arial" panose="020B0604020202020204" pitchFamily="34" charset="0"/>
          </a:endParaRPr>
        </a:p>
        <a:p>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Einrichtung, in der mittels geeigneter Anlagen Elektro- und Elektronikaltgeräte teilweise bzw. vollständig demontiert werden.</a:t>
          </a:r>
          <a:endParaRPr lang="de-DE" sz="1000">
            <a:effectLst/>
            <a:latin typeface="Arial" panose="020B0604020202020204" pitchFamily="34" charset="0"/>
            <a:cs typeface="Arial" panose="020B0604020202020204" pitchFamily="34" charset="0"/>
          </a:endParaRPr>
        </a:p>
        <a:p>
          <a:endParaRPr lang="de-DE" sz="1000">
            <a:solidFill>
              <a:schemeClr val="dk1"/>
            </a:solidFill>
            <a:effectLst/>
            <a:latin typeface="Arial" panose="020B0604020202020204" pitchFamily="34" charset="0"/>
            <a:ea typeface="+mn-ea"/>
            <a:cs typeface="Arial" panose="020B0604020202020204" pitchFamily="34" charset="0"/>
          </a:endParaRPr>
        </a:p>
        <a:p>
          <a:r>
            <a:rPr lang="de-DE" sz="1200" b="1">
              <a:solidFill>
                <a:schemeClr val="dk1"/>
              </a:solidFill>
              <a:effectLst/>
              <a:latin typeface="Arial" panose="020B0604020202020204" pitchFamily="34" charset="0"/>
              <a:ea typeface="+mn-ea"/>
              <a:cs typeface="Arial" panose="020B0604020202020204" pitchFamily="34" charset="0"/>
            </a:rPr>
            <a:t>Methodischer Hinweis</a:t>
          </a:r>
          <a:endParaRPr lang="de-DE" sz="1200" b="1">
            <a:effectLst/>
            <a:latin typeface="Arial" panose="020B0604020202020204" pitchFamily="34" charset="0"/>
            <a:cs typeface="Arial" panose="020B0604020202020204" pitchFamily="34" charset="0"/>
          </a:endParaRPr>
        </a:p>
        <a:p>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Durchlaufen die Abfälle beim Entsorgungsvorgang mehrere Anlagen, werden die Abfälle in jeder Anlage gezählt. Das ausgewiesene Abfallaufkommen beinhaltet daher mehrfach gezählte Mengen.</a:t>
          </a:r>
          <a:endParaRPr lang="de-DE" sz="1000">
            <a:effectLst/>
            <a:latin typeface="Arial" panose="020B0604020202020204" pitchFamily="34" charset="0"/>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 </a:t>
          </a:r>
        </a:p>
        <a:p>
          <a:endParaRPr lang="de-DE" sz="1000">
            <a:effectLst/>
            <a:latin typeface="Arial" panose="020B0604020202020204" pitchFamily="34" charset="0"/>
            <a:cs typeface="Arial" panose="020B0604020202020204" pitchFamily="34" charset="0"/>
          </a:endParaRPr>
        </a:p>
        <a:p>
          <a:r>
            <a:rPr lang="de-DE" sz="1200" b="1">
              <a:solidFill>
                <a:schemeClr val="dk1"/>
              </a:solidFill>
              <a:effectLst/>
              <a:latin typeface="Arial" panose="020B0604020202020204" pitchFamily="34" charset="0"/>
              <a:ea typeface="+mn-ea"/>
              <a:cs typeface="Arial" panose="020B0604020202020204" pitchFamily="34" charset="0"/>
            </a:rPr>
            <a:t>Rechtsgrundlagen</a:t>
          </a:r>
          <a:endParaRPr lang="de-DE" sz="1200">
            <a:effectLst/>
            <a:latin typeface="Arial" panose="020B0604020202020204" pitchFamily="34" charset="0"/>
            <a:cs typeface="Arial" panose="020B0604020202020204" pitchFamily="34" charset="0"/>
          </a:endParaRPr>
        </a:p>
        <a:p>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Umweltstatistikgesetz (UStatG) vom 16. August 2005 (BGBl. I S. 2446), das zuletzt durch Artikel 5</a:t>
          </a:r>
          <a:r>
            <a:rPr lang="de-DE" sz="1000" baseline="0">
              <a:solidFill>
                <a:schemeClr val="dk1"/>
              </a:solidFill>
              <a:effectLst/>
              <a:latin typeface="Arial" panose="020B0604020202020204" pitchFamily="34" charset="0"/>
              <a:ea typeface="+mn-ea"/>
              <a:cs typeface="Arial" panose="020B0604020202020204" pitchFamily="34" charset="0"/>
            </a:rPr>
            <a:t> Absatz 1 des Gesetzes</a:t>
          </a:r>
          <a:r>
            <a:rPr lang="de-DE" sz="1000">
              <a:solidFill>
                <a:schemeClr val="dk1"/>
              </a:solidFill>
              <a:effectLst/>
              <a:latin typeface="Arial" panose="020B0604020202020204" pitchFamily="34" charset="0"/>
              <a:ea typeface="+mn-ea"/>
              <a:cs typeface="Arial" panose="020B0604020202020204" pitchFamily="34" charset="0"/>
            </a:rPr>
            <a:t> vom 20. Oktober 2015</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(BGBl. I  S. 1739) geändert worden ist,  in Verbindung mit dem Bundesstatistikgesetz (BStatG) vom  22. Januar 1987 (BGBl. I S. 462, 565), das zuletzt durch Artikel 13 des Gesetzes vom 25. Juli 2013 (BGBl. I S. 2749) geändert worden ist.</a:t>
          </a:r>
          <a:endParaRPr lang="de-DE" sz="1000">
            <a:effectLst/>
            <a:latin typeface="Arial" panose="020B0604020202020204" pitchFamily="34" charset="0"/>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 </a:t>
          </a:r>
          <a:endParaRPr lang="de-DE" sz="1000">
            <a:effectLst/>
            <a:latin typeface="Arial" panose="020B0604020202020204" pitchFamily="34" charset="0"/>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Erhoben werden die Angaben nach § 3 Abs. 1 Nummer 1 UStatG.</a:t>
          </a:r>
          <a:endParaRPr lang="de-DE" sz="1000">
            <a:effectLst/>
            <a:latin typeface="Arial" panose="020B0604020202020204" pitchFamily="34" charset="0"/>
            <a:cs typeface="Arial" panose="020B0604020202020204" pitchFamily="34" charset="0"/>
          </a:endParaRPr>
        </a:p>
        <a:p>
          <a:endParaRPr lang="de-DE" sz="900">
            <a:latin typeface="Arial" panose="020B0604020202020204" pitchFamily="34" charset="0"/>
            <a:cs typeface="Arial" panose="020B0604020202020204" pitchFamily="34" charset="0"/>
          </a:endParaRPr>
        </a:p>
      </xdr:txBody>
    </xdr:sp>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statistik-nord.de/" TargetMode="External"/><Relationship Id="rId1" Type="http://schemas.openxmlformats.org/officeDocument/2006/relationships/hyperlink" Target="mailto:umwelt@statistik-nord.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23"/>
  <sheetViews>
    <sheetView tabSelected="1" view="pageLayout" zoomScaleNormal="100" workbookViewId="0"/>
  </sheetViews>
  <sheetFormatPr baseColWidth="10" defaultColWidth="11.28515625" defaultRowHeight="12.75" x14ac:dyDescent="0.2"/>
  <cols>
    <col min="1" max="7" width="13.140625" customWidth="1"/>
    <col min="8" max="8" width="10.7109375" customWidth="1"/>
    <col min="9" max="95" width="12.140625" customWidth="1"/>
  </cols>
  <sheetData>
    <row r="3" spans="1:7" ht="20.25" x14ac:dyDescent="0.3">
      <c r="A3" s="180" t="s">
        <v>47</v>
      </c>
      <c r="B3" s="180"/>
      <c r="C3" s="180"/>
      <c r="D3" s="180"/>
    </row>
    <row r="4" spans="1:7" ht="20.25" x14ac:dyDescent="0.3">
      <c r="A4" s="180" t="s">
        <v>48</v>
      </c>
      <c r="B4" s="180"/>
      <c r="C4" s="180"/>
      <c r="D4" s="180"/>
    </row>
    <row r="11" spans="1:7" ht="15" x14ac:dyDescent="0.2">
      <c r="A11" s="1"/>
      <c r="F11" s="2"/>
      <c r="G11" s="3"/>
    </row>
    <row r="13" spans="1:7" x14ac:dyDescent="0.2">
      <c r="A13" s="5"/>
    </row>
    <row r="15" spans="1:7" ht="23.25" x14ac:dyDescent="0.2">
      <c r="D15" s="181" t="s">
        <v>69</v>
      </c>
      <c r="E15" s="181"/>
      <c r="F15" s="181"/>
      <c r="G15" s="181"/>
    </row>
    <row r="16" spans="1:7" ht="15" x14ac:dyDescent="0.2">
      <c r="D16" s="182" t="s">
        <v>174</v>
      </c>
      <c r="E16" s="182"/>
      <c r="F16" s="182"/>
      <c r="G16" s="182"/>
    </row>
    <row r="18" spans="1:7" ht="37.5" x14ac:dyDescent="0.5">
      <c r="A18" s="183" t="s">
        <v>81</v>
      </c>
      <c r="B18" s="183"/>
      <c r="C18" s="183"/>
      <c r="D18" s="183"/>
      <c r="E18" s="183"/>
      <c r="F18" s="183"/>
      <c r="G18" s="183"/>
    </row>
    <row r="19" spans="1:7" ht="37.5" x14ac:dyDescent="0.5">
      <c r="B19" s="183" t="s">
        <v>175</v>
      </c>
      <c r="C19" s="183"/>
      <c r="D19" s="183"/>
      <c r="E19" s="183"/>
      <c r="F19" s="183"/>
      <c r="G19" s="183"/>
    </row>
    <row r="20" spans="1:7" ht="15" x14ac:dyDescent="0.2">
      <c r="A20" s="178" t="s">
        <v>82</v>
      </c>
      <c r="B20" s="178"/>
      <c r="C20" s="178"/>
      <c r="D20" s="178"/>
      <c r="E20" s="178"/>
      <c r="F20" s="178"/>
      <c r="G20" s="178"/>
    </row>
    <row r="21" spans="1:7" ht="16.5" x14ac:dyDescent="0.25">
      <c r="A21" s="43"/>
      <c r="B21" s="43"/>
      <c r="C21" s="43"/>
      <c r="D21" s="43"/>
      <c r="E21" s="43"/>
      <c r="F21" s="43"/>
    </row>
    <row r="22" spans="1:7" ht="15" x14ac:dyDescent="0.2">
      <c r="E22" s="178" t="s">
        <v>191</v>
      </c>
      <c r="F22" s="178"/>
      <c r="G22" s="178"/>
    </row>
    <row r="23" spans="1:7" ht="16.5" x14ac:dyDescent="0.25">
      <c r="A23" s="179"/>
      <c r="B23" s="179"/>
      <c r="C23" s="179"/>
      <c r="D23" s="179"/>
      <c r="E23" s="179"/>
      <c r="F23" s="179"/>
      <c r="G23" s="179"/>
    </row>
  </sheetData>
  <mergeCells count="9">
    <mergeCell ref="E22:G22"/>
    <mergeCell ref="A23:G23"/>
    <mergeCell ref="A3:D3"/>
    <mergeCell ref="A4:D4"/>
    <mergeCell ref="D15:G15"/>
    <mergeCell ref="D16:G16"/>
    <mergeCell ref="B19:G19"/>
    <mergeCell ref="A18:G18"/>
    <mergeCell ref="A20:G20"/>
  </mergeCells>
  <pageMargins left="0.59055118110236227" right="0.59055118110236227" top="0.59055118110236227" bottom="0.59055118110236227" header="0" footer="0.39370078740157483"/>
  <pageSetup paperSize="9" fitToWidth="0" fitToHeight="0" orientation="portrait" r:id="rId1"/>
  <headerFooter scaleWithDoc="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4"/>
  <sheetViews>
    <sheetView view="pageLayout" zoomScaleNormal="100" workbookViewId="0">
      <selection sqref="A1:G1"/>
    </sheetView>
  </sheetViews>
  <sheetFormatPr baseColWidth="10" defaultColWidth="10.85546875" defaultRowHeight="12.75" x14ac:dyDescent="0.2"/>
  <cols>
    <col min="1" max="2" width="10.140625" customWidth="1"/>
    <col min="3" max="7" width="14.28515625" customWidth="1"/>
    <col min="8" max="8" width="10.7109375" customWidth="1"/>
    <col min="9" max="78" width="12.140625" customWidth="1"/>
  </cols>
  <sheetData>
    <row r="1" spans="1:7" s="52" customFormat="1" ht="15.75" x14ac:dyDescent="0.25">
      <c r="A1" s="191" t="s">
        <v>0</v>
      </c>
      <c r="B1" s="191"/>
      <c r="C1" s="191"/>
      <c r="D1" s="191"/>
      <c r="E1" s="191"/>
      <c r="F1" s="191"/>
      <c r="G1" s="191"/>
    </row>
    <row r="2" spans="1:7" s="52" customFormat="1" x14ac:dyDescent="0.2"/>
    <row r="3" spans="1:7" s="52" customFormat="1" ht="15.75" x14ac:dyDescent="0.25">
      <c r="A3" s="192" t="s">
        <v>1</v>
      </c>
      <c r="B3" s="193"/>
      <c r="C3" s="193"/>
      <c r="D3" s="193"/>
      <c r="E3" s="193"/>
      <c r="F3" s="193"/>
      <c r="G3" s="193"/>
    </row>
    <row r="4" spans="1:7" s="52" customFormat="1" x14ac:dyDescent="0.2">
      <c r="A4" s="185"/>
      <c r="B4" s="185"/>
      <c r="C4" s="185"/>
      <c r="D4" s="185"/>
      <c r="E4" s="185"/>
      <c r="F4" s="185"/>
      <c r="G4" s="185"/>
    </row>
    <row r="5" spans="1:7" s="52" customFormat="1" x14ac:dyDescent="0.2">
      <c r="A5" s="54" t="s">
        <v>70</v>
      </c>
    </row>
    <row r="6" spans="1:7" s="52" customFormat="1" ht="5.25" customHeight="1" x14ac:dyDescent="0.2">
      <c r="A6" s="54"/>
    </row>
    <row r="7" spans="1:7" s="52" customFormat="1" ht="12.75" customHeight="1" x14ac:dyDescent="0.2">
      <c r="A7" s="188" t="s">
        <v>49</v>
      </c>
      <c r="B7" s="187"/>
      <c r="C7" s="187"/>
      <c r="D7" s="187"/>
      <c r="E7" s="187"/>
      <c r="F7" s="187"/>
      <c r="G7" s="187"/>
    </row>
    <row r="8" spans="1:7" s="52" customFormat="1" x14ac:dyDescent="0.2">
      <c r="A8" s="186" t="s">
        <v>4</v>
      </c>
      <c r="B8" s="187"/>
      <c r="C8" s="187"/>
      <c r="D8" s="187"/>
      <c r="E8" s="187"/>
      <c r="F8" s="187"/>
      <c r="G8" s="187"/>
    </row>
    <row r="9" spans="1:7" s="52" customFormat="1" ht="5.25" customHeight="1" x14ac:dyDescent="0.2">
      <c r="A9" s="58"/>
    </row>
    <row r="10" spans="1:7" s="52" customFormat="1" ht="12.75" customHeight="1" x14ac:dyDescent="0.2">
      <c r="A10" s="190" t="s">
        <v>2</v>
      </c>
      <c r="B10" s="190"/>
      <c r="C10" s="190"/>
      <c r="D10" s="190"/>
      <c r="E10" s="190"/>
      <c r="F10" s="190"/>
      <c r="G10" s="190"/>
    </row>
    <row r="11" spans="1:7" s="52" customFormat="1" x14ac:dyDescent="0.2">
      <c r="A11" s="186" t="s">
        <v>3</v>
      </c>
      <c r="B11" s="187"/>
      <c r="C11" s="187"/>
      <c r="D11" s="187"/>
      <c r="E11" s="187"/>
      <c r="F11" s="187"/>
      <c r="G11" s="187"/>
    </row>
    <row r="12" spans="1:7" s="52" customFormat="1" x14ac:dyDescent="0.2">
      <c r="A12" s="62"/>
      <c r="B12" s="61"/>
      <c r="C12" s="61"/>
      <c r="D12" s="61"/>
      <c r="E12" s="61"/>
      <c r="F12" s="61"/>
      <c r="G12" s="61"/>
    </row>
    <row r="13" spans="1:7" s="52" customFormat="1" ht="12.75" customHeight="1" x14ac:dyDescent="0.2"/>
    <row r="14" spans="1:7" s="52" customFormat="1" ht="12.75" customHeight="1" x14ac:dyDescent="0.2">
      <c r="A14" s="188" t="s">
        <v>50</v>
      </c>
      <c r="B14" s="187"/>
      <c r="C14" s="187"/>
      <c r="D14" s="55"/>
      <c r="E14" s="55"/>
      <c r="F14" s="55"/>
      <c r="G14" s="55"/>
    </row>
    <row r="15" spans="1:7" s="52" customFormat="1" ht="5.25" customHeight="1" x14ac:dyDescent="0.2">
      <c r="A15" s="55"/>
      <c r="B15" s="56"/>
      <c r="C15" s="56"/>
      <c r="D15" s="55"/>
      <c r="E15" s="55"/>
      <c r="F15" s="55"/>
      <c r="G15" s="55"/>
    </row>
    <row r="16" spans="1:7" s="52" customFormat="1" ht="12.75" customHeight="1" x14ac:dyDescent="0.2">
      <c r="A16" s="184" t="s">
        <v>84</v>
      </c>
      <c r="B16" s="187"/>
      <c r="C16" s="187"/>
      <c r="D16" s="57"/>
      <c r="E16" s="57"/>
      <c r="F16" s="57"/>
      <c r="G16" s="57"/>
    </row>
    <row r="17" spans="1:7" s="52" customFormat="1" x14ac:dyDescent="0.2">
      <c r="A17" s="59" t="s">
        <v>62</v>
      </c>
      <c r="B17" s="184" t="s">
        <v>173</v>
      </c>
      <c r="C17" s="187"/>
      <c r="D17" s="57"/>
      <c r="E17" s="57"/>
      <c r="F17" s="57"/>
      <c r="G17" s="57"/>
    </row>
    <row r="18" spans="1:7" s="52" customFormat="1" ht="12.75" customHeight="1" x14ac:dyDescent="0.2">
      <c r="A18" s="57" t="s">
        <v>63</v>
      </c>
      <c r="B18" s="189" t="s">
        <v>83</v>
      </c>
      <c r="C18" s="187"/>
      <c r="D18" s="187"/>
      <c r="E18" s="57"/>
      <c r="F18" s="57"/>
      <c r="G18" s="57"/>
    </row>
    <row r="19" spans="1:7" s="52" customFormat="1" ht="12.75" customHeight="1" x14ac:dyDescent="0.2">
      <c r="A19" s="57"/>
      <c r="B19" s="56"/>
      <c r="C19" s="56"/>
      <c r="D19" s="56"/>
      <c r="E19" s="56"/>
      <c r="F19" s="56"/>
      <c r="G19" s="56"/>
    </row>
    <row r="20" spans="1:7" s="52" customFormat="1" ht="12.75" customHeight="1" x14ac:dyDescent="0.2">
      <c r="A20" s="188" t="s">
        <v>71</v>
      </c>
      <c r="B20" s="187"/>
      <c r="C20" s="55"/>
      <c r="D20" s="55"/>
      <c r="E20" s="55"/>
      <c r="F20" s="55"/>
      <c r="G20" s="55"/>
    </row>
    <row r="21" spans="1:7" s="52" customFormat="1" ht="5.25" customHeight="1" x14ac:dyDescent="0.2">
      <c r="A21" s="55"/>
      <c r="B21" s="56"/>
      <c r="C21" s="55"/>
      <c r="D21" s="55"/>
      <c r="E21" s="55"/>
      <c r="F21" s="55"/>
      <c r="G21" s="55"/>
    </row>
    <row r="22" spans="1:7" s="52" customFormat="1" x14ac:dyDescent="0.2">
      <c r="A22" s="59" t="s">
        <v>64</v>
      </c>
      <c r="B22" s="186" t="s">
        <v>65</v>
      </c>
      <c r="C22" s="187"/>
      <c r="D22" s="57"/>
      <c r="E22" s="57"/>
      <c r="F22" s="57"/>
      <c r="G22" s="57"/>
    </row>
    <row r="23" spans="1:7" s="52" customFormat="1" ht="12.75" customHeight="1" x14ac:dyDescent="0.2">
      <c r="A23" s="57" t="s">
        <v>66</v>
      </c>
      <c r="B23" s="186" t="s">
        <v>67</v>
      </c>
      <c r="C23" s="187"/>
      <c r="D23" s="57"/>
      <c r="E23" s="57"/>
      <c r="F23" s="57"/>
      <c r="G23" s="57"/>
    </row>
    <row r="24" spans="1:7" s="52" customFormat="1" x14ac:dyDescent="0.2">
      <c r="A24" s="57"/>
      <c r="B24" s="187" t="s">
        <v>68</v>
      </c>
      <c r="C24" s="187"/>
      <c r="D24" s="56"/>
      <c r="E24" s="56"/>
      <c r="F24" s="56"/>
      <c r="G24" s="56"/>
    </row>
    <row r="25" spans="1:7" s="52" customFormat="1" ht="12.75" customHeight="1" x14ac:dyDescent="0.2">
      <c r="A25" s="58"/>
    </row>
    <row r="26" spans="1:7" s="52" customFormat="1" x14ac:dyDescent="0.2">
      <c r="A26" s="60" t="s">
        <v>72</v>
      </c>
      <c r="B26" s="52" t="s">
        <v>73</v>
      </c>
    </row>
    <row r="27" spans="1:7" s="52" customFormat="1" ht="12.75" customHeight="1" x14ac:dyDescent="0.2">
      <c r="A27" s="58"/>
    </row>
    <row r="28" spans="1:7" s="52" customFormat="1" ht="14.1" customHeight="1" x14ac:dyDescent="0.2">
      <c r="A28" s="184" t="s">
        <v>176</v>
      </c>
      <c r="B28" s="187"/>
      <c r="C28" s="187"/>
      <c r="D28" s="187"/>
      <c r="E28" s="187"/>
      <c r="F28" s="187"/>
      <c r="G28" s="187"/>
    </row>
    <row r="29" spans="1:7" s="52" customFormat="1" x14ac:dyDescent="0.2">
      <c r="A29" s="53" t="s">
        <v>61</v>
      </c>
      <c r="B29" s="56"/>
      <c r="C29" s="56"/>
      <c r="D29" s="56"/>
      <c r="E29" s="56"/>
      <c r="F29" s="56"/>
      <c r="G29" s="56"/>
    </row>
    <row r="30" spans="1:7" s="52" customFormat="1" ht="42.2" customHeight="1" x14ac:dyDescent="0.2">
      <c r="A30" s="184" t="s">
        <v>172</v>
      </c>
      <c r="B30" s="187"/>
      <c r="C30" s="187"/>
      <c r="D30" s="187"/>
      <c r="E30" s="187"/>
      <c r="F30" s="187"/>
      <c r="G30" s="187"/>
    </row>
    <row r="31" spans="1:7" s="52" customFormat="1" x14ac:dyDescent="0.2">
      <c r="A31" s="58"/>
    </row>
    <row r="32" spans="1:7" s="52" customFormat="1" x14ac:dyDescent="0.2"/>
    <row r="33" spans="1:2" s="52" customFormat="1" x14ac:dyDescent="0.2"/>
    <row r="34" spans="1:2" s="52" customFormat="1" x14ac:dyDescent="0.2"/>
    <row r="35" spans="1:2" s="52" customFormat="1" ht="19.899999999999999" customHeight="1" x14ac:dyDescent="0.2"/>
    <row r="36" spans="1:2" s="52" customFormat="1" x14ac:dyDescent="0.2"/>
    <row r="37" spans="1:2" s="52" customFormat="1" x14ac:dyDescent="0.2"/>
    <row r="38" spans="1:2" s="52" customFormat="1" x14ac:dyDescent="0.2"/>
    <row r="39" spans="1:2" s="52" customFormat="1" x14ac:dyDescent="0.2"/>
    <row r="40" spans="1:2" s="52" customFormat="1" x14ac:dyDescent="0.2">
      <c r="A40" s="185" t="s">
        <v>74</v>
      </c>
      <c r="B40" s="185"/>
    </row>
    <row r="41" spans="1:2" s="52" customFormat="1" ht="5.25" customHeight="1" x14ac:dyDescent="0.2"/>
    <row r="42" spans="1:2" s="52" customFormat="1" x14ac:dyDescent="0.2">
      <c r="A42" s="6">
        <v>0</v>
      </c>
      <c r="B42" s="7" t="s">
        <v>5</v>
      </c>
    </row>
    <row r="43" spans="1:2" s="52" customFormat="1" x14ac:dyDescent="0.2">
      <c r="A43" s="7" t="s">
        <v>18</v>
      </c>
      <c r="B43" s="7" t="s">
        <v>6</v>
      </c>
    </row>
    <row r="44" spans="1:2" s="52" customFormat="1" x14ac:dyDescent="0.2">
      <c r="A44" s="63" t="s">
        <v>19</v>
      </c>
      <c r="B44" s="7" t="s">
        <v>7</v>
      </c>
    </row>
    <row r="45" spans="1:2" s="52" customFormat="1" x14ac:dyDescent="0.2">
      <c r="A45" s="63" t="s">
        <v>20</v>
      </c>
      <c r="B45" s="7" t="s">
        <v>8</v>
      </c>
    </row>
    <row r="46" spans="1:2" s="52" customFormat="1" x14ac:dyDescent="0.2">
      <c r="A46" s="7" t="s">
        <v>80</v>
      </c>
      <c r="B46" s="7" t="s">
        <v>9</v>
      </c>
    </row>
    <row r="47" spans="1:2" s="52" customFormat="1" x14ac:dyDescent="0.2">
      <c r="A47" s="7" t="s">
        <v>15</v>
      </c>
      <c r="B47" s="7" t="s">
        <v>10</v>
      </c>
    </row>
    <row r="48" spans="1:2" s="52" customFormat="1" x14ac:dyDescent="0.2">
      <c r="A48" s="7" t="s">
        <v>16</v>
      </c>
      <c r="B48" s="7" t="s">
        <v>11</v>
      </c>
    </row>
    <row r="49" spans="1:7" s="52" customFormat="1" x14ac:dyDescent="0.2">
      <c r="A49" s="7" t="s">
        <v>17</v>
      </c>
      <c r="B49" s="7" t="s">
        <v>12</v>
      </c>
    </row>
    <row r="50" spans="1:7" s="52" customFormat="1" x14ac:dyDescent="0.2">
      <c r="A50" s="7" t="s">
        <v>75</v>
      </c>
      <c r="B50" s="7" t="s">
        <v>13</v>
      </c>
    </row>
    <row r="51" spans="1:7" s="52" customFormat="1" x14ac:dyDescent="0.2">
      <c r="A51" s="7" t="s">
        <v>60</v>
      </c>
      <c r="B51" s="7" t="s">
        <v>14</v>
      </c>
    </row>
    <row r="52" spans="1:7" s="52" customFormat="1" x14ac:dyDescent="0.2">
      <c r="A52" s="52" t="s">
        <v>76</v>
      </c>
      <c r="B52" s="52" t="s">
        <v>77</v>
      </c>
    </row>
    <row r="53" spans="1:7" x14ac:dyDescent="0.2">
      <c r="A53" s="7" t="s">
        <v>78</v>
      </c>
      <c r="B53" s="51" t="s">
        <v>79</v>
      </c>
      <c r="C53" s="51"/>
      <c r="D53" s="51"/>
      <c r="E53" s="51"/>
      <c r="F53" s="51"/>
      <c r="G53" s="51"/>
    </row>
    <row r="54" spans="1:7" x14ac:dyDescent="0.2">
      <c r="A54" s="51"/>
      <c r="B54" s="51"/>
      <c r="C54" s="51"/>
      <c r="D54" s="51"/>
      <c r="E54" s="51"/>
      <c r="F54" s="51"/>
      <c r="G54" s="51"/>
    </row>
    <row r="55" spans="1:7" ht="25.5" customHeight="1" x14ac:dyDescent="0.2">
      <c r="A55" s="184" t="s">
        <v>168</v>
      </c>
      <c r="B55" s="184"/>
      <c r="C55" s="184"/>
      <c r="D55" s="184"/>
      <c r="E55" s="184"/>
      <c r="F55" s="184"/>
      <c r="G55" s="184"/>
    </row>
    <row r="56" spans="1:7" x14ac:dyDescent="0.2">
      <c r="A56" s="51"/>
      <c r="B56" s="51"/>
      <c r="C56" s="51"/>
      <c r="D56" s="51"/>
      <c r="E56" s="51"/>
      <c r="F56" s="51"/>
      <c r="G56" s="51"/>
    </row>
    <row r="57" spans="1:7" x14ac:dyDescent="0.2">
      <c r="A57" s="51"/>
      <c r="B57" s="51"/>
      <c r="C57" s="51"/>
      <c r="D57" s="51"/>
      <c r="E57" s="51"/>
      <c r="F57" s="51"/>
      <c r="G57" s="51"/>
    </row>
    <row r="58" spans="1:7" x14ac:dyDescent="0.2">
      <c r="A58" s="51"/>
      <c r="B58" s="51"/>
      <c r="C58" s="51"/>
      <c r="D58" s="51"/>
      <c r="E58" s="51"/>
      <c r="F58" s="51"/>
      <c r="G58" s="51"/>
    </row>
    <row r="59" spans="1:7" x14ac:dyDescent="0.2">
      <c r="A59" s="51"/>
      <c r="B59" s="51"/>
      <c r="C59" s="51"/>
      <c r="D59" s="51"/>
      <c r="E59" s="51"/>
      <c r="F59" s="51"/>
      <c r="G59" s="51"/>
    </row>
    <row r="60" spans="1:7" x14ac:dyDescent="0.2">
      <c r="A60" s="51"/>
      <c r="B60" s="51"/>
      <c r="C60" s="51"/>
      <c r="D60" s="51"/>
      <c r="E60" s="51"/>
      <c r="F60" s="51"/>
      <c r="G60" s="51"/>
    </row>
    <row r="61" spans="1:7" x14ac:dyDescent="0.2">
      <c r="A61" s="51"/>
      <c r="B61" s="51"/>
      <c r="C61" s="51"/>
      <c r="D61" s="51"/>
      <c r="E61" s="51"/>
      <c r="F61" s="51"/>
      <c r="G61" s="51"/>
    </row>
    <row r="62" spans="1:7" x14ac:dyDescent="0.2">
      <c r="A62" s="51"/>
      <c r="B62" s="51"/>
      <c r="C62" s="51"/>
      <c r="D62" s="51"/>
      <c r="E62" s="51"/>
      <c r="F62" s="51"/>
      <c r="G62" s="51"/>
    </row>
    <row r="63" spans="1:7" x14ac:dyDescent="0.2">
      <c r="A63" s="51"/>
      <c r="B63" s="51"/>
      <c r="C63" s="51"/>
      <c r="D63" s="51"/>
      <c r="E63" s="51"/>
      <c r="F63" s="51"/>
      <c r="G63" s="51"/>
    </row>
    <row r="64" spans="1:7" x14ac:dyDescent="0.2">
      <c r="A64" s="51"/>
      <c r="B64" s="51"/>
      <c r="C64" s="51"/>
      <c r="D64" s="51"/>
      <c r="E64" s="51"/>
      <c r="F64" s="51"/>
      <c r="G64" s="51"/>
    </row>
    <row r="65" spans="1:7" x14ac:dyDescent="0.2">
      <c r="A65" s="51"/>
      <c r="B65" s="51"/>
      <c r="C65" s="51"/>
      <c r="D65" s="51"/>
      <c r="E65" s="51"/>
      <c r="F65" s="51"/>
      <c r="G65" s="51"/>
    </row>
    <row r="66" spans="1:7" x14ac:dyDescent="0.2">
      <c r="A66" s="51"/>
      <c r="B66" s="51"/>
      <c r="C66" s="51"/>
      <c r="D66" s="51"/>
      <c r="E66" s="51"/>
      <c r="F66" s="51"/>
      <c r="G66" s="51"/>
    </row>
    <row r="67" spans="1:7" x14ac:dyDescent="0.2">
      <c r="A67" s="51"/>
      <c r="B67" s="51"/>
      <c r="C67" s="51"/>
      <c r="D67" s="51"/>
      <c r="E67" s="51"/>
      <c r="F67" s="51"/>
      <c r="G67" s="51"/>
    </row>
    <row r="68" spans="1:7" x14ac:dyDescent="0.2">
      <c r="A68" s="51"/>
      <c r="B68" s="51"/>
      <c r="C68" s="51"/>
      <c r="D68" s="51"/>
      <c r="E68" s="51"/>
      <c r="F68" s="51"/>
      <c r="G68" s="51"/>
    </row>
    <row r="69" spans="1:7" x14ac:dyDescent="0.2">
      <c r="A69" s="51"/>
      <c r="B69" s="51"/>
      <c r="C69" s="51"/>
      <c r="D69" s="51"/>
      <c r="E69" s="51"/>
      <c r="F69" s="51"/>
      <c r="G69" s="51"/>
    </row>
    <row r="70" spans="1:7" x14ac:dyDescent="0.2">
      <c r="A70" s="51"/>
      <c r="B70" s="51"/>
      <c r="C70" s="51"/>
      <c r="D70" s="51"/>
      <c r="E70" s="51"/>
      <c r="F70" s="51"/>
      <c r="G70" s="51"/>
    </row>
    <row r="71" spans="1:7" x14ac:dyDescent="0.2">
      <c r="A71" s="51"/>
      <c r="B71" s="51"/>
      <c r="C71" s="51"/>
      <c r="D71" s="51"/>
      <c r="E71" s="51"/>
      <c r="F71" s="51"/>
      <c r="G71" s="51"/>
    </row>
    <row r="72" spans="1:7" x14ac:dyDescent="0.2">
      <c r="A72" s="51"/>
      <c r="B72" s="51"/>
      <c r="C72" s="51"/>
      <c r="D72" s="51"/>
      <c r="E72" s="51"/>
      <c r="F72" s="51"/>
      <c r="G72" s="51"/>
    </row>
    <row r="73" spans="1:7" x14ac:dyDescent="0.2">
      <c r="A73" s="51"/>
      <c r="B73" s="51"/>
      <c r="C73" s="51"/>
      <c r="D73" s="51"/>
      <c r="E73" s="51"/>
      <c r="F73" s="51"/>
      <c r="G73" s="51"/>
    </row>
    <row r="74" spans="1:7" x14ac:dyDescent="0.2">
      <c r="A74" s="51"/>
      <c r="B74" s="51"/>
      <c r="C74" s="51"/>
      <c r="D74" s="51"/>
      <c r="E74" s="51"/>
      <c r="F74" s="51"/>
      <c r="G74" s="51"/>
    </row>
    <row r="75" spans="1:7" x14ac:dyDescent="0.2">
      <c r="A75" s="51"/>
      <c r="B75" s="51"/>
      <c r="C75" s="51"/>
      <c r="D75" s="51"/>
      <c r="E75" s="51"/>
      <c r="F75" s="51"/>
      <c r="G75" s="51"/>
    </row>
    <row r="76" spans="1:7" x14ac:dyDescent="0.2">
      <c r="A76" s="51"/>
      <c r="B76" s="51"/>
      <c r="C76" s="51"/>
      <c r="D76" s="51"/>
      <c r="E76" s="51"/>
      <c r="F76" s="51"/>
      <c r="G76" s="51"/>
    </row>
    <row r="77" spans="1:7" x14ac:dyDescent="0.2">
      <c r="A77" s="51"/>
      <c r="B77" s="51"/>
      <c r="C77" s="51"/>
      <c r="D77" s="51"/>
      <c r="E77" s="51"/>
      <c r="F77" s="51"/>
      <c r="G77" s="51"/>
    </row>
    <row r="78" spans="1:7" x14ac:dyDescent="0.2">
      <c r="A78" s="51"/>
      <c r="B78" s="51"/>
      <c r="C78" s="51"/>
      <c r="D78" s="51"/>
      <c r="E78" s="51"/>
      <c r="F78" s="51"/>
      <c r="G78" s="51"/>
    </row>
    <row r="79" spans="1:7" x14ac:dyDescent="0.2">
      <c r="A79" s="51"/>
      <c r="B79" s="51"/>
      <c r="C79" s="51"/>
      <c r="D79" s="51"/>
      <c r="E79" s="51"/>
      <c r="F79" s="51"/>
      <c r="G79" s="51"/>
    </row>
    <row r="80" spans="1:7" x14ac:dyDescent="0.2">
      <c r="A80" s="51"/>
      <c r="B80" s="51"/>
      <c r="C80" s="51"/>
      <c r="D80" s="51"/>
      <c r="E80" s="51"/>
      <c r="F80" s="51"/>
      <c r="G80" s="51"/>
    </row>
    <row r="81" spans="1:7" x14ac:dyDescent="0.2">
      <c r="A81" s="51"/>
      <c r="B81" s="51"/>
      <c r="C81" s="51"/>
      <c r="D81" s="51"/>
      <c r="E81" s="51"/>
      <c r="F81" s="51"/>
      <c r="G81" s="51"/>
    </row>
    <row r="82" spans="1:7" x14ac:dyDescent="0.2">
      <c r="A82" s="51"/>
      <c r="B82" s="51"/>
      <c r="C82" s="51"/>
      <c r="D82" s="51"/>
      <c r="E82" s="51"/>
      <c r="F82" s="51"/>
      <c r="G82" s="51"/>
    </row>
    <row r="83" spans="1:7" x14ac:dyDescent="0.2">
      <c r="A83" s="51"/>
      <c r="B83" s="51"/>
      <c r="C83" s="51"/>
      <c r="D83" s="51"/>
      <c r="E83" s="51"/>
      <c r="F83" s="51"/>
      <c r="G83" s="51"/>
    </row>
    <row r="84" spans="1:7" x14ac:dyDescent="0.2">
      <c r="A84" s="51"/>
      <c r="B84" s="51"/>
      <c r="C84" s="51"/>
      <c r="D84" s="51"/>
      <c r="E84" s="51"/>
      <c r="F84" s="51"/>
      <c r="G84" s="51"/>
    </row>
    <row r="85" spans="1:7" x14ac:dyDescent="0.2">
      <c r="A85" s="51"/>
      <c r="B85" s="51"/>
      <c r="C85" s="51"/>
      <c r="D85" s="51"/>
      <c r="E85" s="51"/>
      <c r="F85" s="51"/>
      <c r="G85" s="51"/>
    </row>
    <row r="86" spans="1:7" x14ac:dyDescent="0.2">
      <c r="A86" s="51"/>
      <c r="B86" s="51"/>
      <c r="C86" s="51"/>
      <c r="D86" s="51"/>
      <c r="E86" s="51"/>
      <c r="F86" s="51"/>
      <c r="G86" s="51"/>
    </row>
    <row r="87" spans="1:7" x14ac:dyDescent="0.2">
      <c r="A87" s="51"/>
      <c r="B87" s="51"/>
      <c r="C87" s="51"/>
      <c r="D87" s="51"/>
      <c r="E87" s="51"/>
      <c r="F87" s="51"/>
      <c r="G87" s="51"/>
    </row>
    <row r="88" spans="1:7" x14ac:dyDescent="0.2">
      <c r="A88" s="51"/>
      <c r="B88" s="51"/>
      <c r="C88" s="51"/>
      <c r="D88" s="51"/>
      <c r="E88" s="51"/>
      <c r="F88" s="51"/>
      <c r="G88" s="51"/>
    </row>
    <row r="89" spans="1:7" x14ac:dyDescent="0.2">
      <c r="A89" s="51"/>
      <c r="B89" s="51"/>
      <c r="C89" s="51"/>
      <c r="D89" s="51"/>
      <c r="E89" s="51"/>
      <c r="F89" s="51"/>
      <c r="G89" s="51"/>
    </row>
    <row r="90" spans="1:7" x14ac:dyDescent="0.2">
      <c r="A90" s="51"/>
      <c r="B90" s="51"/>
      <c r="C90" s="51"/>
      <c r="D90" s="51"/>
      <c r="E90" s="51"/>
      <c r="F90" s="51"/>
      <c r="G90" s="51"/>
    </row>
    <row r="91" spans="1:7" x14ac:dyDescent="0.2">
      <c r="A91" s="51"/>
      <c r="B91" s="51"/>
      <c r="C91" s="51"/>
      <c r="D91" s="51"/>
      <c r="E91" s="51"/>
      <c r="F91" s="51"/>
      <c r="G91" s="51"/>
    </row>
    <row r="92" spans="1:7" x14ac:dyDescent="0.2">
      <c r="A92" s="51"/>
      <c r="B92" s="51"/>
      <c r="C92" s="51"/>
      <c r="D92" s="51"/>
      <c r="E92" s="51"/>
      <c r="F92" s="51"/>
      <c r="G92" s="51"/>
    </row>
    <row r="93" spans="1:7" x14ac:dyDescent="0.2">
      <c r="A93" s="51"/>
      <c r="B93" s="51"/>
      <c r="C93" s="51"/>
      <c r="D93" s="51"/>
      <c r="E93" s="51"/>
      <c r="F93" s="51"/>
      <c r="G93" s="51"/>
    </row>
    <row r="94" spans="1:7" x14ac:dyDescent="0.2">
      <c r="A94" s="51"/>
      <c r="B94" s="51"/>
      <c r="C94" s="51"/>
      <c r="D94" s="51"/>
      <c r="E94" s="51"/>
      <c r="F94" s="51"/>
      <c r="G94" s="51"/>
    </row>
    <row r="95" spans="1:7" x14ac:dyDescent="0.2">
      <c r="A95" s="51"/>
      <c r="B95" s="51"/>
      <c r="C95" s="51"/>
      <c r="D95" s="51"/>
      <c r="E95" s="51"/>
      <c r="F95" s="51"/>
      <c r="G95" s="51"/>
    </row>
    <row r="96" spans="1:7" x14ac:dyDescent="0.2">
      <c r="A96" s="51"/>
      <c r="B96" s="51"/>
      <c r="C96" s="51"/>
      <c r="D96" s="51"/>
      <c r="E96" s="51"/>
      <c r="F96" s="51"/>
      <c r="G96" s="51"/>
    </row>
    <row r="97" spans="1:7" x14ac:dyDescent="0.2">
      <c r="A97" s="51"/>
      <c r="B97" s="51"/>
      <c r="C97" s="51"/>
      <c r="D97" s="51"/>
      <c r="E97" s="51"/>
      <c r="F97" s="51"/>
      <c r="G97" s="51"/>
    </row>
    <row r="98" spans="1:7" x14ac:dyDescent="0.2">
      <c r="A98" s="51"/>
      <c r="B98" s="51"/>
      <c r="C98" s="51"/>
      <c r="D98" s="51"/>
      <c r="E98" s="51"/>
      <c r="F98" s="51"/>
      <c r="G98" s="51"/>
    </row>
    <row r="99" spans="1:7" x14ac:dyDescent="0.2">
      <c r="A99" s="51"/>
      <c r="B99" s="51"/>
      <c r="C99" s="51"/>
      <c r="D99" s="51"/>
      <c r="E99" s="51"/>
      <c r="F99" s="51"/>
      <c r="G99" s="51"/>
    </row>
    <row r="100" spans="1:7" x14ac:dyDescent="0.2">
      <c r="A100" s="51"/>
      <c r="B100" s="51"/>
      <c r="C100" s="51"/>
      <c r="D100" s="51"/>
      <c r="E100" s="51"/>
      <c r="F100" s="51"/>
      <c r="G100" s="51"/>
    </row>
    <row r="101" spans="1:7" x14ac:dyDescent="0.2">
      <c r="A101" s="51"/>
      <c r="B101" s="51"/>
      <c r="C101" s="51"/>
      <c r="D101" s="51"/>
      <c r="E101" s="51"/>
      <c r="F101" s="51"/>
      <c r="G101" s="51"/>
    </row>
    <row r="102" spans="1:7" x14ac:dyDescent="0.2">
      <c r="A102" s="51"/>
      <c r="B102" s="51"/>
      <c r="C102" s="51"/>
      <c r="D102" s="51"/>
      <c r="E102" s="51"/>
      <c r="F102" s="51"/>
      <c r="G102" s="51"/>
    </row>
    <row r="103" spans="1:7" x14ac:dyDescent="0.2">
      <c r="A103" s="51"/>
      <c r="B103" s="51"/>
      <c r="C103" s="51"/>
      <c r="D103" s="51"/>
      <c r="E103" s="51"/>
      <c r="F103" s="51"/>
      <c r="G103" s="51"/>
    </row>
    <row r="104" spans="1:7" x14ac:dyDescent="0.2">
      <c r="A104" s="51"/>
      <c r="B104" s="51"/>
      <c r="C104" s="51"/>
      <c r="D104" s="51"/>
      <c r="E104" s="51"/>
      <c r="F104" s="51"/>
      <c r="G104" s="51"/>
    </row>
    <row r="105" spans="1:7" x14ac:dyDescent="0.2">
      <c r="A105" s="51"/>
      <c r="B105" s="51"/>
      <c r="C105" s="51"/>
      <c r="D105" s="51"/>
      <c r="E105" s="51"/>
      <c r="F105" s="51"/>
      <c r="G105" s="51"/>
    </row>
    <row r="106" spans="1:7" x14ac:dyDescent="0.2">
      <c r="A106" s="51"/>
      <c r="B106" s="51"/>
      <c r="C106" s="51"/>
      <c r="D106" s="51"/>
      <c r="E106" s="51"/>
      <c r="F106" s="51"/>
      <c r="G106" s="51"/>
    </row>
    <row r="107" spans="1:7" x14ac:dyDescent="0.2">
      <c r="A107" s="51"/>
      <c r="B107" s="51"/>
      <c r="C107" s="51"/>
      <c r="D107" s="51"/>
      <c r="E107" s="51"/>
      <c r="F107" s="51"/>
      <c r="G107" s="51"/>
    </row>
    <row r="108" spans="1:7" x14ac:dyDescent="0.2">
      <c r="A108" s="51"/>
      <c r="B108" s="51"/>
      <c r="C108" s="51"/>
      <c r="D108" s="51"/>
      <c r="E108" s="51"/>
      <c r="F108" s="51"/>
      <c r="G108" s="51"/>
    </row>
    <row r="109" spans="1:7" x14ac:dyDescent="0.2">
      <c r="A109" s="51"/>
      <c r="B109" s="51"/>
      <c r="C109" s="51"/>
      <c r="D109" s="51"/>
      <c r="E109" s="51"/>
      <c r="F109" s="51"/>
      <c r="G109" s="51"/>
    </row>
    <row r="110" spans="1:7" x14ac:dyDescent="0.2">
      <c r="A110" s="51"/>
      <c r="B110" s="51"/>
      <c r="C110" s="51"/>
      <c r="D110" s="51"/>
      <c r="E110" s="51"/>
      <c r="F110" s="51"/>
      <c r="G110" s="51"/>
    </row>
    <row r="111" spans="1:7" x14ac:dyDescent="0.2">
      <c r="A111" s="51"/>
      <c r="B111" s="51"/>
      <c r="C111" s="51"/>
      <c r="D111" s="51"/>
      <c r="E111" s="51"/>
      <c r="F111" s="51"/>
      <c r="G111" s="51"/>
    </row>
    <row r="112" spans="1:7" x14ac:dyDescent="0.2">
      <c r="A112" s="51"/>
      <c r="B112" s="51"/>
      <c r="C112" s="51"/>
      <c r="D112" s="51"/>
      <c r="E112" s="51"/>
      <c r="F112" s="51"/>
      <c r="G112" s="51"/>
    </row>
    <row r="113" spans="1:7" x14ac:dyDescent="0.2">
      <c r="A113" s="51"/>
      <c r="B113" s="51"/>
      <c r="C113" s="51"/>
      <c r="D113" s="51"/>
      <c r="E113" s="51"/>
      <c r="F113" s="51"/>
      <c r="G113" s="51"/>
    </row>
    <row r="114" spans="1:7" x14ac:dyDescent="0.2">
      <c r="A114" s="51"/>
      <c r="B114" s="51"/>
      <c r="C114" s="51"/>
      <c r="D114" s="51"/>
      <c r="E114" s="51"/>
      <c r="F114" s="51"/>
      <c r="G114" s="51"/>
    </row>
    <row r="115" spans="1:7" x14ac:dyDescent="0.2">
      <c r="A115" s="51"/>
      <c r="B115" s="51"/>
      <c r="C115" s="51"/>
      <c r="D115" s="51"/>
      <c r="E115" s="51"/>
      <c r="F115" s="51"/>
      <c r="G115" s="51"/>
    </row>
    <row r="116" spans="1:7" x14ac:dyDescent="0.2">
      <c r="A116" s="51"/>
      <c r="B116" s="51"/>
      <c r="C116" s="51"/>
      <c r="D116" s="51"/>
      <c r="E116" s="51"/>
      <c r="F116" s="51"/>
      <c r="G116" s="51"/>
    </row>
    <row r="117" spans="1:7" x14ac:dyDescent="0.2">
      <c r="A117" s="51"/>
      <c r="B117" s="51"/>
      <c r="C117" s="51"/>
      <c r="D117" s="51"/>
      <c r="E117" s="51"/>
      <c r="F117" s="51"/>
      <c r="G117" s="51"/>
    </row>
    <row r="118" spans="1:7" x14ac:dyDescent="0.2">
      <c r="A118" s="51"/>
      <c r="B118" s="51"/>
      <c r="C118" s="51"/>
      <c r="D118" s="51"/>
      <c r="E118" s="51"/>
      <c r="F118" s="51"/>
      <c r="G118" s="51"/>
    </row>
    <row r="119" spans="1:7" x14ac:dyDescent="0.2">
      <c r="A119" s="51"/>
      <c r="B119" s="51"/>
      <c r="C119" s="51"/>
      <c r="D119" s="51"/>
      <c r="E119" s="51"/>
      <c r="F119" s="51"/>
      <c r="G119" s="51"/>
    </row>
    <row r="120" spans="1:7" x14ac:dyDescent="0.2">
      <c r="A120" s="51"/>
      <c r="B120" s="51"/>
      <c r="C120" s="51"/>
      <c r="D120" s="51"/>
      <c r="E120" s="51"/>
      <c r="F120" s="51"/>
      <c r="G120" s="51"/>
    </row>
    <row r="121" spans="1:7" x14ac:dyDescent="0.2">
      <c r="A121" s="51"/>
      <c r="B121" s="51"/>
      <c r="C121" s="51"/>
      <c r="D121" s="51"/>
      <c r="E121" s="51"/>
      <c r="F121" s="51"/>
      <c r="G121" s="51"/>
    </row>
    <row r="122" spans="1:7" x14ac:dyDescent="0.2">
      <c r="A122" s="51"/>
      <c r="B122" s="51"/>
      <c r="C122" s="51"/>
      <c r="D122" s="51"/>
      <c r="E122" s="51"/>
      <c r="F122" s="51"/>
      <c r="G122" s="51"/>
    </row>
    <row r="123" spans="1:7" x14ac:dyDescent="0.2">
      <c r="A123" s="51"/>
      <c r="B123" s="51"/>
      <c r="C123" s="51"/>
      <c r="D123" s="51"/>
      <c r="E123" s="51"/>
      <c r="F123" s="51"/>
      <c r="G123" s="51"/>
    </row>
    <row r="124" spans="1:7" x14ac:dyDescent="0.2">
      <c r="A124" s="51"/>
      <c r="B124" s="51"/>
      <c r="C124" s="51"/>
      <c r="D124" s="51"/>
      <c r="E124" s="51"/>
      <c r="F124" s="51"/>
      <c r="G124" s="51"/>
    </row>
    <row r="125" spans="1:7" x14ac:dyDescent="0.2">
      <c r="A125" s="51"/>
      <c r="B125" s="51"/>
      <c r="C125" s="51"/>
      <c r="D125" s="51"/>
      <c r="E125" s="51"/>
      <c r="F125" s="51"/>
      <c r="G125" s="51"/>
    </row>
    <row r="126" spans="1:7" x14ac:dyDescent="0.2">
      <c r="A126" s="51"/>
      <c r="B126" s="51"/>
      <c r="C126" s="51"/>
      <c r="D126" s="51"/>
      <c r="E126" s="51"/>
      <c r="F126" s="51"/>
      <c r="G126" s="51"/>
    </row>
    <row r="127" spans="1:7" x14ac:dyDescent="0.2">
      <c r="A127" s="51"/>
      <c r="B127" s="51"/>
      <c r="C127" s="51"/>
      <c r="D127" s="51"/>
      <c r="E127" s="51"/>
      <c r="F127" s="51"/>
      <c r="G127" s="51"/>
    </row>
    <row r="128" spans="1:7" x14ac:dyDescent="0.2">
      <c r="A128" s="51"/>
      <c r="B128" s="51"/>
      <c r="C128" s="51"/>
      <c r="D128" s="51"/>
      <c r="E128" s="51"/>
      <c r="F128" s="51"/>
      <c r="G128" s="51"/>
    </row>
    <row r="129" spans="1:7" x14ac:dyDescent="0.2">
      <c r="A129" s="51"/>
      <c r="B129" s="51"/>
      <c r="C129" s="51"/>
      <c r="D129" s="51"/>
      <c r="E129" s="51"/>
      <c r="F129" s="51"/>
      <c r="G129" s="51"/>
    </row>
    <row r="130" spans="1:7" x14ac:dyDescent="0.2">
      <c r="A130" s="51"/>
      <c r="B130" s="51"/>
      <c r="C130" s="51"/>
      <c r="D130" s="51"/>
      <c r="E130" s="51"/>
      <c r="F130" s="51"/>
      <c r="G130" s="51"/>
    </row>
    <row r="131" spans="1:7" x14ac:dyDescent="0.2">
      <c r="A131" s="51"/>
      <c r="B131" s="51"/>
      <c r="C131" s="51"/>
      <c r="D131" s="51"/>
      <c r="E131" s="51"/>
      <c r="F131" s="51"/>
      <c r="G131" s="51"/>
    </row>
    <row r="132" spans="1:7" x14ac:dyDescent="0.2">
      <c r="A132" s="51"/>
      <c r="B132" s="51"/>
      <c r="C132" s="51"/>
      <c r="D132" s="51"/>
      <c r="E132" s="51"/>
      <c r="F132" s="51"/>
      <c r="G132" s="51"/>
    </row>
    <row r="133" spans="1:7" x14ac:dyDescent="0.2">
      <c r="A133" s="51"/>
      <c r="B133" s="51"/>
      <c r="C133" s="51"/>
      <c r="D133" s="51"/>
      <c r="E133" s="51"/>
      <c r="F133" s="51"/>
      <c r="G133" s="51"/>
    </row>
    <row r="134" spans="1:7" x14ac:dyDescent="0.2">
      <c r="A134" s="51"/>
      <c r="B134" s="51"/>
      <c r="C134" s="51"/>
      <c r="D134" s="51"/>
      <c r="E134" s="51"/>
      <c r="F134" s="51"/>
      <c r="G134" s="51"/>
    </row>
    <row r="135" spans="1:7" x14ac:dyDescent="0.2">
      <c r="A135" s="51"/>
      <c r="B135" s="51"/>
      <c r="C135" s="51"/>
      <c r="D135" s="51"/>
      <c r="E135" s="51"/>
      <c r="F135" s="51"/>
      <c r="G135" s="51"/>
    </row>
    <row r="136" spans="1:7" x14ac:dyDescent="0.2">
      <c r="A136" s="51"/>
      <c r="B136" s="51"/>
      <c r="C136" s="51"/>
      <c r="D136" s="51"/>
      <c r="E136" s="51"/>
      <c r="F136" s="51"/>
      <c r="G136" s="51"/>
    </row>
    <row r="137" spans="1:7" x14ac:dyDescent="0.2">
      <c r="A137" s="51"/>
      <c r="B137" s="51"/>
      <c r="C137" s="51"/>
      <c r="D137" s="51"/>
      <c r="E137" s="51"/>
      <c r="F137" s="51"/>
      <c r="G137" s="51"/>
    </row>
    <row r="138" spans="1:7" x14ac:dyDescent="0.2">
      <c r="A138" s="51"/>
      <c r="B138" s="51"/>
      <c r="C138" s="51"/>
      <c r="D138" s="51"/>
      <c r="E138" s="51"/>
      <c r="F138" s="51"/>
      <c r="G138" s="51"/>
    </row>
    <row r="139" spans="1:7" x14ac:dyDescent="0.2">
      <c r="A139" s="51"/>
      <c r="B139" s="51"/>
      <c r="C139" s="51"/>
      <c r="D139" s="51"/>
      <c r="E139" s="51"/>
      <c r="F139" s="51"/>
      <c r="G139" s="51"/>
    </row>
    <row r="140" spans="1:7" x14ac:dyDescent="0.2">
      <c r="A140" s="51"/>
      <c r="B140" s="51"/>
      <c r="C140" s="51"/>
      <c r="D140" s="51"/>
      <c r="E140" s="51"/>
      <c r="F140" s="51"/>
      <c r="G140" s="51"/>
    </row>
    <row r="141" spans="1:7" x14ac:dyDescent="0.2">
      <c r="A141" s="51"/>
      <c r="B141" s="51"/>
      <c r="C141" s="51"/>
      <c r="D141" s="51"/>
      <c r="E141" s="51"/>
      <c r="F141" s="51"/>
      <c r="G141" s="51"/>
    </row>
    <row r="142" spans="1:7" x14ac:dyDescent="0.2">
      <c r="A142" s="51"/>
      <c r="B142" s="51"/>
      <c r="C142" s="51"/>
      <c r="D142" s="51"/>
      <c r="E142" s="51"/>
      <c r="F142" s="51"/>
      <c r="G142" s="51"/>
    </row>
    <row r="143" spans="1:7" x14ac:dyDescent="0.2">
      <c r="A143" s="51"/>
      <c r="B143" s="51"/>
      <c r="C143" s="51"/>
      <c r="D143" s="51"/>
      <c r="E143" s="51"/>
      <c r="F143" s="51"/>
      <c r="G143" s="51"/>
    </row>
    <row r="144" spans="1:7" x14ac:dyDescent="0.2">
      <c r="A144" s="51"/>
      <c r="B144" s="51"/>
      <c r="C144" s="51"/>
      <c r="D144" s="51"/>
      <c r="E144" s="51"/>
      <c r="F144" s="51"/>
      <c r="G144" s="51"/>
    </row>
    <row r="145" spans="1:7" x14ac:dyDescent="0.2">
      <c r="A145" s="51"/>
      <c r="B145" s="51"/>
      <c r="C145" s="51"/>
      <c r="D145" s="51"/>
      <c r="E145" s="51"/>
      <c r="F145" s="51"/>
      <c r="G145" s="51"/>
    </row>
    <row r="146" spans="1:7" x14ac:dyDescent="0.2">
      <c r="A146" s="51"/>
      <c r="B146" s="51"/>
      <c r="C146" s="51"/>
      <c r="D146" s="51"/>
      <c r="E146" s="51"/>
      <c r="F146" s="51"/>
      <c r="G146" s="51"/>
    </row>
    <row r="147" spans="1:7" x14ac:dyDescent="0.2">
      <c r="A147" s="51"/>
      <c r="B147" s="51"/>
      <c r="C147" s="51"/>
      <c r="D147" s="51"/>
      <c r="E147" s="51"/>
      <c r="F147" s="51"/>
      <c r="G147" s="51"/>
    </row>
    <row r="148" spans="1:7" x14ac:dyDescent="0.2">
      <c r="A148" s="51"/>
      <c r="B148" s="51"/>
      <c r="C148" s="51"/>
      <c r="D148" s="51"/>
      <c r="E148" s="51"/>
      <c r="F148" s="51"/>
      <c r="G148" s="51"/>
    </row>
    <row r="149" spans="1:7" x14ac:dyDescent="0.2">
      <c r="A149" s="51"/>
      <c r="B149" s="51"/>
      <c r="C149" s="51"/>
      <c r="D149" s="51"/>
      <c r="E149" s="51"/>
      <c r="F149" s="51"/>
      <c r="G149" s="51"/>
    </row>
    <row r="150" spans="1:7" x14ac:dyDescent="0.2">
      <c r="A150" s="51"/>
      <c r="B150" s="51"/>
      <c r="C150" s="51"/>
      <c r="D150" s="51"/>
      <c r="E150" s="51"/>
      <c r="F150" s="51"/>
      <c r="G150" s="51"/>
    </row>
    <row r="151" spans="1:7" x14ac:dyDescent="0.2">
      <c r="A151" s="51"/>
      <c r="B151" s="51"/>
      <c r="C151" s="51"/>
      <c r="D151" s="51"/>
      <c r="E151" s="51"/>
      <c r="F151" s="51"/>
      <c r="G151" s="51"/>
    </row>
    <row r="152" spans="1:7" x14ac:dyDescent="0.2">
      <c r="A152" s="51"/>
      <c r="B152" s="51"/>
      <c r="C152" s="51"/>
      <c r="D152" s="51"/>
      <c r="E152" s="51"/>
      <c r="F152" s="51"/>
      <c r="G152" s="51"/>
    </row>
    <row r="153" spans="1:7" x14ac:dyDescent="0.2">
      <c r="A153" s="51"/>
      <c r="B153" s="51"/>
      <c r="C153" s="51"/>
      <c r="D153" s="51"/>
      <c r="E153" s="51"/>
      <c r="F153" s="51"/>
      <c r="G153" s="51"/>
    </row>
    <row r="154" spans="1:7" x14ac:dyDescent="0.2">
      <c r="A154" s="51"/>
      <c r="B154" s="51"/>
      <c r="C154" s="51"/>
      <c r="D154" s="51"/>
      <c r="E154" s="51"/>
      <c r="F154" s="51"/>
      <c r="G154" s="51"/>
    </row>
    <row r="155" spans="1:7" x14ac:dyDescent="0.2">
      <c r="A155" s="51"/>
      <c r="B155" s="51"/>
      <c r="C155" s="51"/>
      <c r="D155" s="51"/>
      <c r="E155" s="51"/>
      <c r="F155" s="51"/>
      <c r="G155" s="51"/>
    </row>
    <row r="156" spans="1:7" x14ac:dyDescent="0.2">
      <c r="A156" s="51"/>
      <c r="B156" s="51"/>
      <c r="C156" s="51"/>
      <c r="D156" s="51"/>
      <c r="E156" s="51"/>
      <c r="F156" s="51"/>
      <c r="G156" s="51"/>
    </row>
    <row r="157" spans="1:7" x14ac:dyDescent="0.2">
      <c r="A157" s="51"/>
      <c r="B157" s="51"/>
      <c r="C157" s="51"/>
      <c r="D157" s="51"/>
      <c r="E157" s="51"/>
      <c r="F157" s="51"/>
      <c r="G157" s="51"/>
    </row>
    <row r="158" spans="1:7" x14ac:dyDescent="0.2">
      <c r="A158" s="51"/>
      <c r="B158" s="51"/>
      <c r="C158" s="51"/>
      <c r="D158" s="51"/>
      <c r="E158" s="51"/>
      <c r="F158" s="51"/>
      <c r="G158" s="51"/>
    </row>
    <row r="159" spans="1:7" x14ac:dyDescent="0.2">
      <c r="A159" s="51"/>
      <c r="B159" s="51"/>
      <c r="C159" s="51"/>
      <c r="D159" s="51"/>
      <c r="E159" s="51"/>
      <c r="F159" s="51"/>
      <c r="G159" s="51"/>
    </row>
    <row r="160" spans="1:7" x14ac:dyDescent="0.2">
      <c r="A160" s="51"/>
      <c r="B160" s="51"/>
      <c r="C160" s="51"/>
      <c r="D160" s="51"/>
      <c r="E160" s="51"/>
      <c r="F160" s="51"/>
      <c r="G160" s="51"/>
    </row>
    <row r="161" spans="1:7" x14ac:dyDescent="0.2">
      <c r="A161" s="51"/>
      <c r="B161" s="51"/>
      <c r="C161" s="51"/>
      <c r="D161" s="51"/>
      <c r="E161" s="51"/>
      <c r="F161" s="51"/>
      <c r="G161" s="51"/>
    </row>
    <row r="162" spans="1:7" x14ac:dyDescent="0.2">
      <c r="A162" s="51"/>
      <c r="B162" s="51"/>
      <c r="C162" s="51"/>
      <c r="D162" s="51"/>
      <c r="E162" s="51"/>
      <c r="F162" s="51"/>
      <c r="G162" s="51"/>
    </row>
    <row r="163" spans="1:7" x14ac:dyDescent="0.2">
      <c r="A163" s="51"/>
      <c r="B163" s="51"/>
      <c r="C163" s="51"/>
      <c r="D163" s="51"/>
      <c r="E163" s="51"/>
      <c r="F163" s="51"/>
      <c r="G163" s="51"/>
    </row>
    <row r="164" spans="1:7" x14ac:dyDescent="0.2">
      <c r="A164" s="51"/>
      <c r="B164" s="51"/>
      <c r="C164" s="51"/>
      <c r="D164" s="51"/>
      <c r="E164" s="51"/>
      <c r="F164" s="51"/>
      <c r="G164" s="51"/>
    </row>
    <row r="165" spans="1:7" x14ac:dyDescent="0.2">
      <c r="A165" s="51"/>
      <c r="B165" s="51"/>
      <c r="C165" s="51"/>
      <c r="D165" s="51"/>
      <c r="E165" s="51"/>
      <c r="F165" s="51"/>
      <c r="G165" s="51"/>
    </row>
    <row r="166" spans="1:7" x14ac:dyDescent="0.2">
      <c r="A166" s="51"/>
      <c r="B166" s="51"/>
      <c r="C166" s="51"/>
      <c r="D166" s="51"/>
      <c r="E166" s="51"/>
      <c r="F166" s="51"/>
      <c r="G166" s="51"/>
    </row>
    <row r="167" spans="1:7" x14ac:dyDescent="0.2">
      <c r="A167" s="51"/>
      <c r="B167" s="51"/>
      <c r="C167" s="51"/>
      <c r="D167" s="51"/>
      <c r="E167" s="51"/>
      <c r="F167" s="51"/>
      <c r="G167" s="51"/>
    </row>
    <row r="168" spans="1:7" x14ac:dyDescent="0.2">
      <c r="A168" s="51"/>
      <c r="B168" s="51"/>
      <c r="C168" s="51"/>
      <c r="D168" s="51"/>
      <c r="E168" s="51"/>
      <c r="F168" s="51"/>
      <c r="G168" s="51"/>
    </row>
    <row r="169" spans="1:7" x14ac:dyDescent="0.2">
      <c r="A169" s="51"/>
      <c r="B169" s="51"/>
      <c r="C169" s="51"/>
      <c r="D169" s="51"/>
      <c r="E169" s="51"/>
      <c r="F169" s="51"/>
      <c r="G169" s="51"/>
    </row>
    <row r="170" spans="1:7" x14ac:dyDescent="0.2">
      <c r="A170" s="51"/>
      <c r="B170" s="51"/>
      <c r="C170" s="51"/>
      <c r="D170" s="51"/>
      <c r="E170" s="51"/>
      <c r="F170" s="51"/>
      <c r="G170" s="51"/>
    </row>
    <row r="171" spans="1:7" x14ac:dyDescent="0.2">
      <c r="A171" s="51"/>
      <c r="B171" s="51"/>
      <c r="C171" s="51"/>
      <c r="D171" s="51"/>
      <c r="E171" s="51"/>
      <c r="F171" s="51"/>
      <c r="G171" s="51"/>
    </row>
    <row r="172" spans="1:7" x14ac:dyDescent="0.2">
      <c r="A172" s="51"/>
      <c r="B172" s="51"/>
      <c r="C172" s="51"/>
      <c r="D172" s="51"/>
      <c r="E172" s="51"/>
      <c r="F172" s="51"/>
      <c r="G172" s="51"/>
    </row>
    <row r="173" spans="1:7" x14ac:dyDescent="0.2">
      <c r="A173" s="51"/>
      <c r="B173" s="51"/>
      <c r="C173" s="51"/>
      <c r="D173" s="51"/>
      <c r="E173" s="51"/>
      <c r="F173" s="51"/>
      <c r="G173" s="51"/>
    </row>
    <row r="174" spans="1:7" x14ac:dyDescent="0.2">
      <c r="A174" s="51"/>
      <c r="B174" s="51"/>
      <c r="C174" s="51"/>
      <c r="D174" s="51"/>
      <c r="E174" s="51"/>
      <c r="F174" s="51"/>
      <c r="G174" s="51"/>
    </row>
  </sheetData>
  <mergeCells count="19">
    <mergeCell ref="A10:G10"/>
    <mergeCell ref="A1:G1"/>
    <mergeCell ref="A3:G3"/>
    <mergeCell ref="A4:G4"/>
    <mergeCell ref="A7:G7"/>
    <mergeCell ref="A8:G8"/>
    <mergeCell ref="A55:G55"/>
    <mergeCell ref="A40:B40"/>
    <mergeCell ref="A11:G11"/>
    <mergeCell ref="A14:C14"/>
    <mergeCell ref="A16:C16"/>
    <mergeCell ref="B17:C17"/>
    <mergeCell ref="B18:D18"/>
    <mergeCell ref="A20:B20"/>
    <mergeCell ref="B22:C22"/>
    <mergeCell ref="B23:C23"/>
    <mergeCell ref="B24:C24"/>
    <mergeCell ref="A28:G28"/>
    <mergeCell ref="A30:G30"/>
  </mergeCells>
  <hyperlinks>
    <hyperlink ref="B18" r:id="rId1"/>
    <hyperlink ref="B25" r:id="rId2" display="www.statistik-nord.de"/>
  </hyperlinks>
  <pageMargins left="0.59055118110236227" right="0.59055118110236227" top="0.59055118110236227" bottom="0.59055118110236227" header="0" footer="0.39370078740157483"/>
  <pageSetup paperSize="9" orientation="portrait" r:id="rId3"/>
  <headerFooter differentFirst="1" scaleWithDoc="0">
    <oddFooter>&amp;L&amp;8Statistikamt Nord&amp;C&amp;8&amp;P&amp;R&amp;8Statistischer Bericht Q II 10 - j 14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1"/>
  <sheetViews>
    <sheetView topLeftCell="A18" workbookViewId="0">
      <pane ySplit="18" topLeftCell="A36" activePane="bottomLeft" state="frozen"/>
      <selection activeCell="A18" sqref="A18"/>
      <selection pane="bottomLeft"/>
    </sheetView>
  </sheetViews>
  <sheetFormatPr baseColWidth="10" defaultRowHeight="12.75" x14ac:dyDescent="0.2"/>
  <cols>
    <col min="1" max="1" width="18.7109375" customWidth="1"/>
    <col min="2" max="2" width="11.42578125" customWidth="1"/>
    <col min="9" max="26" width="2.140625" customWidth="1"/>
  </cols>
  <sheetData>
    <row r="1" spans="1:26" x14ac:dyDescent="0.2">
      <c r="A1" s="8" t="s">
        <v>31</v>
      </c>
      <c r="B1" s="8"/>
      <c r="C1" s="8"/>
      <c r="D1" s="8"/>
      <c r="E1" s="8"/>
      <c r="F1" s="8"/>
      <c r="G1" s="8"/>
      <c r="H1" s="8"/>
      <c r="I1" s="9"/>
      <c r="J1" s="9"/>
      <c r="K1" s="9"/>
      <c r="L1" s="9"/>
      <c r="M1" s="9"/>
      <c r="N1" s="9"/>
      <c r="O1" s="9"/>
      <c r="P1" s="9"/>
      <c r="Q1" s="9"/>
      <c r="R1" s="9"/>
      <c r="S1" s="9"/>
      <c r="T1" s="9"/>
      <c r="U1" s="9"/>
      <c r="V1" s="9"/>
      <c r="W1" s="9"/>
      <c r="X1" s="9"/>
      <c r="Y1" s="9"/>
      <c r="Z1" s="9"/>
    </row>
    <row r="2" spans="1:26" x14ac:dyDescent="0.2">
      <c r="A2" s="10"/>
      <c r="B2" s="10"/>
      <c r="C2" s="10"/>
      <c r="D2" s="10"/>
      <c r="E2" s="10"/>
      <c r="F2" s="10"/>
      <c r="G2" s="10"/>
      <c r="H2" s="10"/>
      <c r="I2" s="10"/>
      <c r="J2" s="10"/>
      <c r="K2" s="10"/>
      <c r="L2" s="10"/>
      <c r="M2" s="10"/>
      <c r="N2" s="10"/>
      <c r="O2" s="11"/>
      <c r="P2" s="12"/>
      <c r="Q2" s="12"/>
      <c r="R2" s="13"/>
      <c r="S2" s="13"/>
      <c r="T2" s="13"/>
      <c r="U2" s="13"/>
      <c r="V2" s="13"/>
      <c r="W2" s="13"/>
      <c r="X2" s="13"/>
      <c r="Y2" s="13"/>
      <c r="Z2" s="13"/>
    </row>
    <row r="3" spans="1:26" x14ac:dyDescent="0.2">
      <c r="A3" s="194" t="s">
        <v>32</v>
      </c>
      <c r="B3" s="199" t="s">
        <v>33</v>
      </c>
      <c r="C3" s="200"/>
      <c r="D3" s="10"/>
      <c r="E3" s="10"/>
      <c r="F3" s="10"/>
      <c r="G3" s="10"/>
      <c r="H3" s="10"/>
      <c r="I3" s="10"/>
      <c r="J3" s="10"/>
      <c r="K3" s="10"/>
      <c r="L3" s="10"/>
      <c r="M3" s="10"/>
      <c r="N3" s="10"/>
      <c r="O3" s="10"/>
      <c r="P3" s="12"/>
      <c r="Q3" s="12"/>
      <c r="R3" s="13"/>
      <c r="S3" s="13"/>
      <c r="T3" s="13"/>
      <c r="U3" s="13"/>
      <c r="V3" s="13"/>
      <c r="W3" s="13"/>
      <c r="X3" s="13"/>
      <c r="Y3" s="13"/>
      <c r="Z3" s="13"/>
    </row>
    <row r="4" spans="1:26" x14ac:dyDescent="0.2">
      <c r="A4" s="195"/>
      <c r="B4" s="201" t="s">
        <v>51</v>
      </c>
      <c r="C4" s="202"/>
      <c r="D4" s="10"/>
      <c r="E4" s="10"/>
      <c r="F4" s="10"/>
      <c r="G4" s="10"/>
      <c r="H4" s="10"/>
      <c r="I4" s="10"/>
      <c r="J4" s="10"/>
      <c r="K4" s="10"/>
      <c r="L4" s="10"/>
      <c r="M4" s="10"/>
      <c r="N4" s="10"/>
      <c r="O4" s="10"/>
      <c r="P4" s="12"/>
      <c r="Q4" s="12"/>
      <c r="R4" s="13"/>
      <c r="S4" s="13"/>
      <c r="T4" s="13"/>
      <c r="U4" s="13"/>
      <c r="V4" s="13"/>
      <c r="W4" s="13"/>
      <c r="X4" s="13"/>
      <c r="Y4" s="13"/>
      <c r="Z4" s="13"/>
    </row>
    <row r="5" spans="1:26" x14ac:dyDescent="0.2">
      <c r="A5" s="195"/>
      <c r="B5" s="197"/>
      <c r="C5" s="198"/>
      <c r="D5" s="10"/>
      <c r="E5" s="10"/>
      <c r="F5" s="10"/>
      <c r="G5" s="10"/>
      <c r="H5" s="10"/>
      <c r="I5" s="10"/>
      <c r="J5" s="10"/>
      <c r="K5" s="10"/>
      <c r="L5" s="10"/>
      <c r="M5" s="10"/>
      <c r="N5" s="10"/>
      <c r="O5" s="10"/>
      <c r="P5" s="10"/>
      <c r="Q5" s="10"/>
      <c r="R5" s="10"/>
      <c r="S5" s="10"/>
      <c r="T5" s="10"/>
      <c r="U5" s="10"/>
      <c r="V5" s="10"/>
      <c r="W5" s="10"/>
      <c r="X5" s="10"/>
      <c r="Y5" s="10"/>
      <c r="Z5" s="13"/>
    </row>
    <row r="6" spans="1:26" x14ac:dyDescent="0.2">
      <c r="A6" s="196"/>
      <c r="B6" s="197"/>
      <c r="C6" s="198"/>
      <c r="D6" s="10"/>
      <c r="E6" s="10"/>
      <c r="F6" s="10"/>
      <c r="G6" s="10"/>
      <c r="H6" s="10"/>
      <c r="I6" s="10"/>
      <c r="J6" s="10"/>
      <c r="K6" s="10"/>
      <c r="L6" s="10"/>
      <c r="M6" s="10"/>
      <c r="N6" s="10"/>
      <c r="O6" s="10"/>
      <c r="P6" s="10"/>
      <c r="Q6" s="10"/>
      <c r="R6" s="10"/>
      <c r="S6" s="10"/>
      <c r="T6" s="10"/>
      <c r="U6" s="10"/>
      <c r="V6" s="10"/>
      <c r="W6" s="10"/>
      <c r="X6" s="10"/>
      <c r="Y6" s="10"/>
      <c r="Z6" s="13"/>
    </row>
    <row r="7" spans="1:26" x14ac:dyDescent="0.2">
      <c r="A7" s="16"/>
      <c r="B7" s="16"/>
      <c r="C7" s="16"/>
      <c r="D7" s="16"/>
      <c r="E7" s="16"/>
      <c r="F7" s="17"/>
      <c r="G7" s="17"/>
      <c r="H7" s="17"/>
      <c r="I7" s="15"/>
      <c r="J7" s="15"/>
      <c r="K7" s="15"/>
      <c r="L7" s="15"/>
      <c r="M7" s="15"/>
      <c r="N7" s="15"/>
      <c r="O7" s="15"/>
      <c r="P7" s="15"/>
      <c r="Q7" s="15"/>
      <c r="R7" s="15"/>
      <c r="S7" s="15"/>
      <c r="T7" s="15"/>
      <c r="U7" s="15"/>
      <c r="V7" s="15"/>
      <c r="W7" s="15"/>
      <c r="X7" s="15"/>
      <c r="Y7" s="15"/>
      <c r="Z7" s="14"/>
    </row>
    <row r="8" spans="1:26" x14ac:dyDescent="0.2">
      <c r="A8" s="18"/>
      <c r="B8" s="19"/>
      <c r="C8" s="19"/>
      <c r="D8" s="19"/>
      <c r="E8" s="19"/>
      <c r="F8" s="10"/>
      <c r="G8" s="10"/>
      <c r="H8" s="10"/>
      <c r="I8" s="10"/>
      <c r="J8" s="10"/>
      <c r="K8" s="10"/>
      <c r="L8" s="10"/>
      <c r="M8" s="10"/>
      <c r="N8" s="10"/>
      <c r="O8" s="10"/>
      <c r="P8" s="10"/>
      <c r="Q8" s="10"/>
      <c r="R8" s="10"/>
      <c r="S8" s="10"/>
      <c r="T8" s="10"/>
      <c r="U8" s="10"/>
      <c r="V8" s="10"/>
      <c r="W8" s="10"/>
      <c r="X8" s="10"/>
      <c r="Y8" s="10"/>
      <c r="Z8" s="13"/>
    </row>
    <row r="9" spans="1:26" x14ac:dyDescent="0.2">
      <c r="A9" s="20" t="s">
        <v>21</v>
      </c>
      <c r="B9" s="45">
        <v>41742.923681</v>
      </c>
      <c r="C9" s="46"/>
      <c r="D9" s="45">
        <v>35575.836859000003</v>
      </c>
      <c r="E9" s="46"/>
      <c r="F9" s="10"/>
      <c r="G9" s="10"/>
      <c r="H9" s="10"/>
      <c r="I9" s="10"/>
      <c r="J9" s="10"/>
      <c r="K9" s="10"/>
      <c r="L9" s="10"/>
      <c r="M9" s="10"/>
      <c r="N9" s="10"/>
      <c r="O9" s="10"/>
      <c r="P9" s="10"/>
      <c r="Q9" s="10"/>
      <c r="R9" s="10"/>
      <c r="S9" s="10"/>
      <c r="T9" s="10"/>
      <c r="U9" s="10"/>
      <c r="V9" s="10"/>
      <c r="W9" s="10"/>
      <c r="X9" s="10"/>
      <c r="Y9" s="10"/>
      <c r="Z9" s="21"/>
    </row>
    <row r="10" spans="1:26" x14ac:dyDescent="0.2">
      <c r="A10" s="22"/>
      <c r="B10" s="23">
        <v>2011</v>
      </c>
      <c r="C10" s="23">
        <v>2011</v>
      </c>
      <c r="D10" s="10">
        <v>2010</v>
      </c>
      <c r="E10" s="10">
        <v>2010</v>
      </c>
      <c r="F10" s="10"/>
      <c r="G10" s="10"/>
      <c r="H10" s="10"/>
      <c r="I10" s="10"/>
      <c r="J10" s="10"/>
      <c r="K10" s="10"/>
      <c r="L10" s="10"/>
      <c r="M10" s="10"/>
      <c r="N10" s="10"/>
      <c r="O10" s="10"/>
      <c r="P10" s="10"/>
      <c r="Q10" s="10"/>
      <c r="R10" s="10"/>
      <c r="S10" s="10"/>
      <c r="T10" s="10"/>
      <c r="U10" s="10"/>
      <c r="V10" s="10"/>
      <c r="W10" s="10"/>
      <c r="X10" s="10"/>
      <c r="Y10" s="10"/>
      <c r="Z10" s="13"/>
    </row>
    <row r="11" spans="1:26" x14ac:dyDescent="0.2">
      <c r="A11" s="22" t="s">
        <v>52</v>
      </c>
      <c r="B11" s="44">
        <v>12997.45435</v>
      </c>
      <c r="C11" s="47">
        <f t="shared" ref="C11:C25" si="0">IF(B$9&gt;0,B11/B$9*100,0)</f>
        <v>31.136904662756077</v>
      </c>
      <c r="D11" s="48">
        <v>10695.711109</v>
      </c>
      <c r="E11" s="49">
        <f t="shared" ref="E11:E25" si="1">IF(D$9&gt;0,D11/D$9*100,0)</f>
        <v>30.064538330864842</v>
      </c>
      <c r="F11" s="10"/>
      <c r="G11" s="10"/>
      <c r="H11" s="10"/>
      <c r="I11" s="10"/>
      <c r="J11" s="10"/>
      <c r="K11" s="10"/>
      <c r="L11" s="10"/>
      <c r="M11" s="10"/>
      <c r="N11" s="10"/>
      <c r="O11" s="10"/>
      <c r="P11" s="10"/>
      <c r="Q11" s="10"/>
      <c r="R11" s="10"/>
      <c r="S11" s="10"/>
      <c r="T11" s="10"/>
      <c r="U11" s="10"/>
      <c r="V11" s="10"/>
      <c r="W11" s="10"/>
      <c r="X11" s="10"/>
      <c r="Y11" s="10"/>
      <c r="Z11" s="13"/>
    </row>
    <row r="12" spans="1:26" x14ac:dyDescent="0.2">
      <c r="A12" s="22" t="s">
        <v>53</v>
      </c>
      <c r="B12" s="44">
        <v>3221.2845360000001</v>
      </c>
      <c r="C12" s="47">
        <f t="shared" si="0"/>
        <v>7.7169595513172515</v>
      </c>
      <c r="D12" s="48">
        <v>2525.9179559999998</v>
      </c>
      <c r="E12" s="49">
        <f t="shared" si="1"/>
        <v>7.1000942746930527</v>
      </c>
      <c r="F12" s="10"/>
      <c r="G12" s="10"/>
      <c r="H12" s="10"/>
      <c r="I12" s="13"/>
      <c r="J12" s="13"/>
      <c r="K12" s="13"/>
      <c r="L12" s="13"/>
      <c r="M12" s="13"/>
      <c r="N12" s="13"/>
      <c r="O12" s="13"/>
      <c r="P12" s="13"/>
      <c r="Q12" s="13"/>
      <c r="R12" s="13"/>
      <c r="S12" s="13"/>
      <c r="T12" s="13"/>
      <c r="U12" s="13"/>
      <c r="V12" s="13"/>
      <c r="W12" s="13"/>
      <c r="X12" s="13"/>
      <c r="Y12" s="13"/>
      <c r="Z12" s="13"/>
    </row>
    <row r="13" spans="1:26" x14ac:dyDescent="0.2">
      <c r="A13" s="22" t="s">
        <v>54</v>
      </c>
      <c r="B13" s="44">
        <v>3077.5672049999998</v>
      </c>
      <c r="C13" s="47">
        <f t="shared" si="0"/>
        <v>7.3726680682905945</v>
      </c>
      <c r="D13" s="48">
        <v>3248.6621719999998</v>
      </c>
      <c r="E13" s="49">
        <f t="shared" si="1"/>
        <v>9.1316535570916617</v>
      </c>
      <c r="F13" s="10"/>
      <c r="G13" s="10"/>
      <c r="H13" s="10"/>
      <c r="I13" s="13"/>
      <c r="J13" s="13"/>
      <c r="K13" s="13"/>
      <c r="L13" s="13"/>
      <c r="M13" s="13"/>
      <c r="N13" s="13"/>
      <c r="O13" s="13"/>
      <c r="P13" s="13"/>
      <c r="Q13" s="13"/>
      <c r="R13" s="13"/>
      <c r="S13" s="13"/>
      <c r="T13" s="13"/>
      <c r="U13" s="13"/>
      <c r="V13" s="13"/>
      <c r="W13" s="13"/>
      <c r="X13" s="13"/>
      <c r="Y13" s="13"/>
      <c r="Z13" s="13"/>
    </row>
    <row r="14" spans="1:26" x14ac:dyDescent="0.2">
      <c r="A14" s="22" t="s">
        <v>24</v>
      </c>
      <c r="B14" s="44">
        <v>1990.886094</v>
      </c>
      <c r="C14" s="47">
        <f t="shared" si="0"/>
        <v>4.7693978246813256</v>
      </c>
      <c r="D14" s="48">
        <v>1392.581543</v>
      </c>
      <c r="E14" s="49">
        <f t="shared" si="1"/>
        <v>3.9144027687087384</v>
      </c>
      <c r="F14" s="10"/>
      <c r="G14" s="10"/>
      <c r="H14" s="10"/>
      <c r="I14" s="13"/>
      <c r="J14" s="13"/>
      <c r="K14" s="13"/>
      <c r="L14" s="13"/>
      <c r="M14" s="13"/>
      <c r="N14" s="13"/>
      <c r="O14" s="13"/>
      <c r="P14" s="13"/>
      <c r="Q14" s="13"/>
      <c r="R14" s="13"/>
      <c r="S14" s="13"/>
      <c r="T14" s="13"/>
      <c r="U14" s="13"/>
      <c r="V14" s="13"/>
      <c r="W14" s="13"/>
      <c r="X14" s="13"/>
      <c r="Y14" s="13"/>
      <c r="Z14" s="13"/>
    </row>
    <row r="15" spans="1:26" x14ac:dyDescent="0.2">
      <c r="A15" s="22" t="s">
        <v>55</v>
      </c>
      <c r="B15" s="44">
        <v>1781.376669</v>
      </c>
      <c r="C15" s="47">
        <f t="shared" si="0"/>
        <v>4.2674937735873639</v>
      </c>
      <c r="D15" s="48">
        <v>1065.8952019999999</v>
      </c>
      <c r="E15" s="49">
        <f t="shared" si="1"/>
        <v>2.9961212331407152</v>
      </c>
      <c r="F15" s="10"/>
      <c r="G15" s="10"/>
      <c r="H15" s="10"/>
      <c r="I15" s="13"/>
      <c r="J15" s="13"/>
      <c r="K15" s="13"/>
      <c r="L15" s="13"/>
      <c r="M15" s="13"/>
      <c r="N15" s="13"/>
      <c r="O15" s="13"/>
      <c r="P15" s="13"/>
      <c r="Q15" s="13"/>
      <c r="R15" s="13"/>
      <c r="S15" s="13"/>
      <c r="T15" s="13"/>
      <c r="U15" s="13"/>
      <c r="V15" s="13"/>
      <c r="W15" s="13"/>
      <c r="X15" s="13"/>
      <c r="Y15" s="13"/>
      <c r="Z15" s="13"/>
    </row>
    <row r="16" spans="1:26" x14ac:dyDescent="0.2">
      <c r="A16" s="22" t="s">
        <v>26</v>
      </c>
      <c r="B16" s="44">
        <v>1362.1414030000001</v>
      </c>
      <c r="C16" s="47">
        <f t="shared" si="0"/>
        <v>3.2631672218493932</v>
      </c>
      <c r="D16" s="48">
        <v>1036.845812</v>
      </c>
      <c r="E16" s="49">
        <f t="shared" si="1"/>
        <v>2.9144664006342214</v>
      </c>
      <c r="F16" s="10"/>
      <c r="G16" s="10"/>
      <c r="H16" s="10"/>
      <c r="I16" s="13"/>
      <c r="J16" s="13"/>
      <c r="K16" s="13"/>
      <c r="L16" s="13"/>
      <c r="M16" s="13"/>
      <c r="N16" s="13"/>
      <c r="O16" s="13"/>
      <c r="P16" s="13"/>
      <c r="Q16" s="13"/>
      <c r="R16" s="13"/>
      <c r="S16" s="13"/>
      <c r="T16" s="13"/>
      <c r="U16" s="13"/>
      <c r="V16" s="13"/>
      <c r="W16" s="13"/>
      <c r="X16" s="13"/>
      <c r="Y16" s="13"/>
      <c r="Z16" s="13"/>
    </row>
    <row r="17" spans="1:26" x14ac:dyDescent="0.2">
      <c r="A17" s="22" t="s">
        <v>56</v>
      </c>
      <c r="B17" s="44">
        <v>1289.138972</v>
      </c>
      <c r="C17" s="47">
        <f t="shared" si="0"/>
        <v>3.0882814578385021</v>
      </c>
      <c r="D17" s="48">
        <v>1481.3130530000001</v>
      </c>
      <c r="E17" s="49">
        <f t="shared" si="1"/>
        <v>4.1638178713011964</v>
      </c>
      <c r="F17" s="10"/>
      <c r="G17" s="10"/>
      <c r="H17" s="10"/>
      <c r="I17" s="13"/>
      <c r="J17" s="13"/>
      <c r="K17" s="13"/>
      <c r="L17" s="13"/>
      <c r="M17" s="13"/>
      <c r="N17" s="13"/>
      <c r="O17" s="13"/>
      <c r="P17" s="13"/>
      <c r="Q17" s="13"/>
      <c r="R17" s="13"/>
      <c r="S17" s="13"/>
      <c r="T17" s="13"/>
      <c r="U17" s="13"/>
      <c r="V17" s="13"/>
      <c r="W17" s="13"/>
      <c r="X17" s="13"/>
      <c r="Y17" s="13"/>
      <c r="Z17" s="13"/>
    </row>
    <row r="18" spans="1:26" x14ac:dyDescent="0.2">
      <c r="A18" s="22" t="s">
        <v>28</v>
      </c>
      <c r="B18" s="44">
        <v>1229.4267319999999</v>
      </c>
      <c r="C18" s="47">
        <f t="shared" si="0"/>
        <v>2.9452338829816904</v>
      </c>
      <c r="D18" s="48">
        <v>1043.4235450000001</v>
      </c>
      <c r="E18" s="49">
        <f t="shared" si="1"/>
        <v>2.932955728168722</v>
      </c>
      <c r="F18" s="10"/>
      <c r="G18" s="10"/>
      <c r="H18" s="10"/>
      <c r="I18" s="13"/>
      <c r="J18" s="13"/>
      <c r="K18" s="13"/>
      <c r="L18" s="13"/>
      <c r="M18" s="13"/>
      <c r="N18" s="13"/>
      <c r="O18" s="13"/>
      <c r="P18" s="13"/>
      <c r="Q18" s="13"/>
      <c r="R18" s="13"/>
      <c r="S18" s="13"/>
      <c r="T18" s="13"/>
      <c r="U18" s="13"/>
      <c r="V18" s="13"/>
      <c r="W18" s="13"/>
      <c r="X18" s="13"/>
      <c r="Y18" s="13"/>
      <c r="Z18" s="13"/>
    </row>
    <row r="19" spans="1:26" x14ac:dyDescent="0.2">
      <c r="A19" s="22" t="s">
        <v>25</v>
      </c>
      <c r="B19" s="44">
        <v>1156.9064080000001</v>
      </c>
      <c r="C19" s="47">
        <f t="shared" si="0"/>
        <v>2.7715030620305727</v>
      </c>
      <c r="D19" s="48">
        <v>953.14982699999996</v>
      </c>
      <c r="E19" s="49">
        <f t="shared" si="1"/>
        <v>2.6792056383035479</v>
      </c>
      <c r="F19" s="10"/>
      <c r="G19" s="10"/>
      <c r="H19" s="10"/>
      <c r="I19" s="13"/>
      <c r="J19" s="13"/>
      <c r="K19" s="13"/>
      <c r="L19" s="13"/>
      <c r="M19" s="13"/>
      <c r="N19" s="13"/>
      <c r="O19" s="13"/>
      <c r="P19" s="13"/>
      <c r="Q19" s="13"/>
      <c r="R19" s="13"/>
      <c r="S19" s="13"/>
      <c r="T19" s="13"/>
      <c r="U19" s="13"/>
      <c r="V19" s="13"/>
      <c r="W19" s="13"/>
      <c r="X19" s="13"/>
      <c r="Y19" s="13"/>
      <c r="Z19" s="13"/>
    </row>
    <row r="20" spans="1:26" x14ac:dyDescent="0.2">
      <c r="A20" s="22" t="s">
        <v>29</v>
      </c>
      <c r="B20" s="44">
        <v>911.451323</v>
      </c>
      <c r="C20" s="47">
        <f t="shared" si="0"/>
        <v>2.1834870263648125</v>
      </c>
      <c r="D20" s="48">
        <v>345.64716800000002</v>
      </c>
      <c r="E20" s="49">
        <f t="shared" si="1"/>
        <v>0.9715784603182368</v>
      </c>
      <c r="F20" s="10"/>
      <c r="G20" s="10"/>
      <c r="H20" s="10"/>
      <c r="I20" s="13"/>
      <c r="J20" s="13"/>
      <c r="K20" s="13"/>
      <c r="L20" s="13"/>
      <c r="M20" s="13"/>
      <c r="N20" s="13"/>
      <c r="O20" s="13"/>
      <c r="P20" s="13"/>
      <c r="Q20" s="13"/>
      <c r="R20" s="13"/>
      <c r="S20" s="13"/>
      <c r="T20" s="13"/>
      <c r="U20" s="13"/>
      <c r="V20" s="13"/>
      <c r="W20" s="13"/>
      <c r="X20" s="13"/>
      <c r="Y20" s="13"/>
      <c r="Z20" s="13"/>
    </row>
    <row r="21" spans="1:26" x14ac:dyDescent="0.2">
      <c r="A21" s="22" t="s">
        <v>23</v>
      </c>
      <c r="B21" s="44">
        <v>795.67186600000002</v>
      </c>
      <c r="C21" s="47">
        <f t="shared" si="0"/>
        <v>1.9061239506857146</v>
      </c>
      <c r="D21" s="48">
        <v>608.038815</v>
      </c>
      <c r="E21" s="49">
        <f t="shared" si="1"/>
        <v>1.7091342570798245</v>
      </c>
      <c r="F21" s="10"/>
      <c r="G21" s="10"/>
      <c r="H21" s="10"/>
      <c r="I21" s="13"/>
      <c r="J21" s="13"/>
      <c r="K21" s="13"/>
      <c r="L21" s="13"/>
      <c r="M21" s="13"/>
      <c r="N21" s="13"/>
      <c r="O21" s="13"/>
      <c r="P21" s="13"/>
      <c r="Q21" s="13"/>
      <c r="R21" s="13"/>
      <c r="S21" s="13"/>
      <c r="T21" s="13"/>
      <c r="U21" s="13"/>
      <c r="V21" s="13"/>
      <c r="W21" s="13"/>
      <c r="X21" s="13"/>
      <c r="Y21" s="13"/>
      <c r="Z21" s="13"/>
    </row>
    <row r="22" spans="1:26" x14ac:dyDescent="0.2">
      <c r="A22" s="22" t="s">
        <v>30</v>
      </c>
      <c r="B22" s="44">
        <v>742.40881300000001</v>
      </c>
      <c r="C22" s="47">
        <f t="shared" si="0"/>
        <v>1.778526148943228</v>
      </c>
      <c r="D22" s="48">
        <v>845.60353899999996</v>
      </c>
      <c r="E22" s="49">
        <f t="shared" si="1"/>
        <v>2.3769041396030532</v>
      </c>
      <c r="F22" s="10"/>
      <c r="G22" s="10"/>
      <c r="H22" s="10"/>
      <c r="I22" s="13"/>
      <c r="J22" s="13"/>
      <c r="K22" s="13"/>
      <c r="L22" s="13"/>
      <c r="M22" s="13"/>
      <c r="N22" s="13"/>
      <c r="O22" s="13"/>
      <c r="P22" s="13"/>
      <c r="Q22" s="13"/>
      <c r="R22" s="13"/>
      <c r="S22" s="13"/>
      <c r="T22" s="13"/>
      <c r="U22" s="13"/>
      <c r="V22" s="13"/>
      <c r="W22" s="13"/>
      <c r="X22" s="13"/>
      <c r="Y22" s="13"/>
      <c r="Z22" s="13"/>
    </row>
    <row r="23" spans="1:26" x14ac:dyDescent="0.2">
      <c r="A23" s="22" t="s">
        <v>57</v>
      </c>
      <c r="B23" s="44">
        <v>608.08560799999998</v>
      </c>
      <c r="C23" s="47">
        <f t="shared" si="0"/>
        <v>1.4567393808996192</v>
      </c>
      <c r="D23" s="48">
        <v>346.844764</v>
      </c>
      <c r="E23" s="49">
        <f t="shared" si="1"/>
        <v>0.9749447788808796</v>
      </c>
      <c r="F23" s="10"/>
      <c r="G23" s="10"/>
      <c r="H23" s="10"/>
      <c r="I23" s="13"/>
      <c r="J23" s="13"/>
      <c r="K23" s="13"/>
      <c r="L23" s="13"/>
      <c r="M23" s="13"/>
      <c r="N23" s="13"/>
      <c r="O23" s="13"/>
      <c r="P23" s="13"/>
      <c r="Q23" s="13"/>
      <c r="R23" s="13"/>
      <c r="S23" s="13"/>
      <c r="T23" s="13"/>
      <c r="U23" s="13"/>
      <c r="V23" s="13"/>
      <c r="W23" s="13"/>
      <c r="X23" s="13"/>
      <c r="Y23" s="13"/>
      <c r="Z23" s="13"/>
    </row>
    <row r="24" spans="1:26" x14ac:dyDescent="0.2">
      <c r="A24" s="22" t="s">
        <v>58</v>
      </c>
      <c r="B24" s="44">
        <v>590.07919700000002</v>
      </c>
      <c r="C24" s="47">
        <f t="shared" si="0"/>
        <v>1.4136029414455811</v>
      </c>
      <c r="D24" s="48">
        <v>491.16022299999997</v>
      </c>
      <c r="E24" s="49">
        <f t="shared" si="1"/>
        <v>1.3806006164989086</v>
      </c>
      <c r="F24" s="10"/>
      <c r="G24" s="10"/>
      <c r="H24" s="10"/>
      <c r="I24" s="13"/>
      <c r="J24" s="13"/>
      <c r="K24" s="13"/>
      <c r="L24" s="13"/>
      <c r="M24" s="13"/>
      <c r="N24" s="13"/>
      <c r="O24" s="13"/>
      <c r="P24" s="13"/>
      <c r="Q24" s="13"/>
      <c r="R24" s="13"/>
      <c r="S24" s="13"/>
      <c r="T24" s="13"/>
      <c r="U24" s="13"/>
      <c r="V24" s="13"/>
      <c r="W24" s="13"/>
      <c r="X24" s="13"/>
      <c r="Y24" s="13"/>
      <c r="Z24" s="13"/>
    </row>
    <row r="25" spans="1:26" x14ac:dyDescent="0.2">
      <c r="A25" s="22" t="s">
        <v>27</v>
      </c>
      <c r="B25" s="44">
        <v>588.69410300000004</v>
      </c>
      <c r="C25" s="47">
        <f t="shared" si="0"/>
        <v>1.4102847886238361</v>
      </c>
      <c r="D25" s="48">
        <v>514.41679199999999</v>
      </c>
      <c r="E25" s="49">
        <f t="shared" si="1"/>
        <v>1.445972427967952</v>
      </c>
      <c r="F25" s="10"/>
      <c r="G25" s="10"/>
      <c r="H25" s="10"/>
      <c r="I25" s="13"/>
      <c r="J25" s="13"/>
      <c r="K25" s="13"/>
      <c r="L25" s="13"/>
      <c r="M25" s="13"/>
      <c r="N25" s="13"/>
      <c r="O25" s="13"/>
      <c r="P25" s="13"/>
      <c r="Q25" s="13"/>
      <c r="R25" s="13"/>
      <c r="S25" s="13"/>
      <c r="T25" s="13"/>
      <c r="U25" s="13"/>
      <c r="V25" s="13"/>
      <c r="W25" s="13"/>
      <c r="X25" s="13"/>
      <c r="Y25" s="13"/>
      <c r="Z25" s="13"/>
    </row>
    <row r="26" spans="1:26" x14ac:dyDescent="0.2">
      <c r="A26" s="13"/>
      <c r="B26" s="13"/>
      <c r="C26" s="13"/>
      <c r="D26" s="10"/>
      <c r="E26" s="10"/>
      <c r="F26" s="10"/>
      <c r="G26" s="10"/>
      <c r="H26" s="10"/>
      <c r="I26" s="13"/>
      <c r="J26" s="13"/>
      <c r="K26" s="13"/>
      <c r="L26" s="13"/>
      <c r="M26" s="13"/>
      <c r="N26" s="13"/>
      <c r="O26" s="13"/>
      <c r="P26" s="13"/>
      <c r="Q26" s="13"/>
      <c r="R26" s="13"/>
      <c r="S26" s="13"/>
      <c r="T26" s="13"/>
      <c r="U26" s="13"/>
      <c r="V26" s="13"/>
      <c r="W26" s="13"/>
      <c r="X26" s="13"/>
      <c r="Y26" s="13"/>
      <c r="Z26" s="13"/>
    </row>
    <row r="27" spans="1:26" x14ac:dyDescent="0.2">
      <c r="A27" s="22" t="s">
        <v>34</v>
      </c>
      <c r="B27" s="44">
        <f>B9-(SUM(B11:B25))</f>
        <v>9400.3504019999964</v>
      </c>
      <c r="C27" s="47">
        <f>IF(B$9&gt;0,B27/B$9*100,0)</f>
        <v>22.519626257704427</v>
      </c>
      <c r="D27" s="48">
        <f>D9-(SUM(D11:D25))</f>
        <v>8980.625339000002</v>
      </c>
      <c r="E27" s="49">
        <f>IF(D$9&gt;0,D27/D$9*100,0)</f>
        <v>25.243609516744442</v>
      </c>
      <c r="F27" s="10"/>
      <c r="G27" s="10"/>
      <c r="H27" s="10"/>
      <c r="I27" s="13"/>
      <c r="J27" s="13"/>
      <c r="K27" s="13"/>
      <c r="L27" s="13"/>
      <c r="M27" s="13"/>
      <c r="N27" s="13"/>
      <c r="O27" s="13"/>
      <c r="P27" s="13"/>
      <c r="Q27" s="13"/>
      <c r="R27" s="13"/>
      <c r="S27" s="13"/>
      <c r="T27" s="13"/>
      <c r="U27" s="13"/>
      <c r="V27" s="13"/>
      <c r="W27" s="13"/>
      <c r="X27" s="13"/>
      <c r="Y27" s="24"/>
      <c r="Z27" s="13"/>
    </row>
    <row r="31" spans="1:26" ht="18" x14ac:dyDescent="0.2">
      <c r="A31" s="25" t="s">
        <v>59</v>
      </c>
      <c r="B31" s="26"/>
      <c r="C31" s="27"/>
      <c r="D31" s="27"/>
      <c r="E31" s="27"/>
      <c r="F31" s="27"/>
      <c r="G31" s="27"/>
      <c r="H31" s="28"/>
      <c r="I31" s="27"/>
      <c r="J31" s="29"/>
      <c r="K31" s="9"/>
      <c r="L31" s="9"/>
      <c r="M31" s="9"/>
      <c r="N31" s="9"/>
      <c r="O31" s="9"/>
      <c r="P31" s="9"/>
      <c r="Q31" s="9"/>
      <c r="R31" s="9"/>
      <c r="S31" s="9"/>
      <c r="T31" s="9"/>
      <c r="U31" s="9"/>
      <c r="V31" s="9"/>
      <c r="W31" s="9"/>
      <c r="X31" s="9"/>
      <c r="Y31" s="9"/>
      <c r="Z31" s="13"/>
    </row>
    <row r="32" spans="1:26" x14ac:dyDescent="0.2">
      <c r="A32" s="10"/>
      <c r="B32" s="10"/>
      <c r="C32" s="10"/>
      <c r="D32" s="10"/>
      <c r="E32" s="10"/>
      <c r="F32" s="10"/>
      <c r="G32" s="10"/>
      <c r="H32" s="10"/>
      <c r="I32" s="10"/>
      <c r="J32" s="11"/>
      <c r="K32" s="10"/>
      <c r="L32" s="10"/>
      <c r="M32" s="10"/>
      <c r="N32" s="10"/>
      <c r="O32" s="10"/>
      <c r="P32" s="10"/>
      <c r="Q32" s="12"/>
      <c r="R32" s="12"/>
      <c r="S32" s="12"/>
      <c r="T32" s="13"/>
      <c r="U32" s="13"/>
      <c r="V32" s="13"/>
      <c r="W32" s="13"/>
      <c r="X32" s="13"/>
      <c r="Y32" s="13"/>
      <c r="Z32" s="13"/>
    </row>
    <row r="33" spans="1:26" x14ac:dyDescent="0.2">
      <c r="A33" s="30" t="s">
        <v>22</v>
      </c>
      <c r="B33" s="31"/>
      <c r="C33" s="31"/>
      <c r="D33" s="31"/>
      <c r="E33" s="31"/>
      <c r="F33" s="32"/>
      <c r="G33" s="33"/>
      <c r="H33" s="13"/>
      <c r="I33" s="34"/>
      <c r="J33" s="34"/>
      <c r="K33" s="35"/>
      <c r="L33" s="10"/>
      <c r="M33" s="10"/>
      <c r="N33" s="10"/>
      <c r="O33" s="10"/>
      <c r="P33" s="10"/>
      <c r="Q33" s="12"/>
      <c r="R33" s="12"/>
      <c r="S33" s="12"/>
      <c r="T33" s="13"/>
      <c r="U33" s="13"/>
      <c r="V33" s="13"/>
      <c r="W33" s="13"/>
      <c r="X33" s="13"/>
      <c r="Y33" s="13"/>
      <c r="Z33" s="13"/>
    </row>
    <row r="34" spans="1:26" x14ac:dyDescent="0.2">
      <c r="A34" s="36"/>
      <c r="B34" s="37"/>
      <c r="C34" s="37"/>
      <c r="D34" s="37"/>
      <c r="E34" s="37"/>
      <c r="F34" s="37"/>
      <c r="G34" s="38"/>
      <c r="H34" s="13"/>
      <c r="I34" s="34"/>
      <c r="J34" s="34"/>
      <c r="K34" s="12"/>
      <c r="L34" s="10"/>
      <c r="M34" s="10"/>
      <c r="N34" s="10"/>
      <c r="O34" s="10"/>
      <c r="P34" s="10"/>
      <c r="Q34" s="12"/>
      <c r="R34" s="12"/>
      <c r="S34" s="12"/>
      <c r="T34" s="13"/>
      <c r="U34" s="13"/>
      <c r="V34" s="13"/>
      <c r="W34" s="13"/>
      <c r="X34" s="13"/>
      <c r="Y34" s="13"/>
      <c r="Z34" s="13"/>
    </row>
    <row r="35" spans="1:26" x14ac:dyDescent="0.2">
      <c r="A35" s="39"/>
      <c r="B35" s="19"/>
      <c r="C35" s="19"/>
      <c r="D35" s="19"/>
      <c r="E35" s="19"/>
      <c r="F35" s="19"/>
      <c r="G35" s="19"/>
      <c r="H35" s="13"/>
      <c r="I35" s="34"/>
      <c r="J35" s="34"/>
      <c r="K35" s="39"/>
      <c r="L35" s="19"/>
      <c r="M35" s="19"/>
      <c r="N35" s="19"/>
      <c r="O35" s="19"/>
      <c r="P35" s="19"/>
      <c r="Q35" s="13"/>
      <c r="R35" s="13"/>
      <c r="S35" s="13"/>
      <c r="T35" s="13"/>
      <c r="U35" s="13"/>
      <c r="V35" s="13"/>
      <c r="W35" s="13"/>
      <c r="X35" s="13"/>
      <c r="Y35" s="13"/>
      <c r="Z35" s="13"/>
    </row>
    <row r="36" spans="1:26" x14ac:dyDescent="0.2">
      <c r="A36" s="4"/>
      <c r="B36" s="4">
        <v>2011</v>
      </c>
      <c r="C36" s="4">
        <v>2010</v>
      </c>
      <c r="D36" s="4">
        <v>2009</v>
      </c>
      <c r="E36" s="40"/>
      <c r="F36" s="40"/>
      <c r="G36" s="40"/>
      <c r="H36" s="40"/>
      <c r="I36" s="19"/>
      <c r="J36" s="19"/>
      <c r="K36" s="41"/>
      <c r="L36" s="19"/>
      <c r="M36" s="19"/>
      <c r="N36" s="19"/>
      <c r="O36" s="19"/>
      <c r="P36" s="19"/>
      <c r="Q36" s="13"/>
      <c r="R36" s="13"/>
      <c r="S36" s="13"/>
      <c r="T36" s="13"/>
      <c r="U36" s="13"/>
      <c r="V36" s="13"/>
      <c r="W36" s="13"/>
      <c r="X36" s="13"/>
      <c r="Y36" s="13"/>
      <c r="Z36" s="13"/>
    </row>
    <row r="37" spans="1:26" x14ac:dyDescent="0.2">
      <c r="A37" s="4" t="s">
        <v>35</v>
      </c>
      <c r="B37" s="50">
        <v>3.0692584319999998</v>
      </c>
      <c r="C37" s="50">
        <v>2.1916808489999999</v>
      </c>
      <c r="D37" s="50">
        <v>2.4400849619999998</v>
      </c>
      <c r="E37" s="40"/>
      <c r="F37" s="40"/>
      <c r="G37" s="40"/>
      <c r="H37" s="40"/>
      <c r="I37" s="19"/>
      <c r="J37" s="19"/>
      <c r="K37" s="41"/>
      <c r="L37" s="19"/>
      <c r="M37" s="19"/>
      <c r="N37" s="19"/>
      <c r="O37" s="19"/>
      <c r="P37" s="19"/>
      <c r="Q37" s="13"/>
      <c r="R37" s="13"/>
      <c r="S37" s="13"/>
      <c r="T37" s="13"/>
      <c r="U37" s="13"/>
      <c r="V37" s="13"/>
      <c r="W37" s="13"/>
      <c r="X37" s="13"/>
      <c r="Y37" s="13"/>
      <c r="Z37" s="13"/>
    </row>
    <row r="38" spans="1:26" x14ac:dyDescent="0.2">
      <c r="A38" s="13" t="s">
        <v>36</v>
      </c>
      <c r="B38" s="50">
        <v>2.6266473719999999</v>
      </c>
      <c r="C38" s="50">
        <v>2.7800568449999998</v>
      </c>
      <c r="D38" s="50">
        <v>2.806178584</v>
      </c>
      <c r="E38" s="40"/>
      <c r="F38" s="40"/>
      <c r="G38" s="40"/>
      <c r="H38" s="40"/>
      <c r="I38" s="19"/>
      <c r="J38" s="19"/>
      <c r="K38" s="41"/>
      <c r="L38" s="19"/>
      <c r="M38" s="19"/>
      <c r="N38" s="19"/>
      <c r="O38" s="19"/>
      <c r="P38" s="19"/>
      <c r="Q38" s="13"/>
      <c r="R38" s="13"/>
      <c r="S38" s="13"/>
      <c r="T38" s="13"/>
      <c r="U38" s="13"/>
      <c r="V38" s="13"/>
      <c r="W38" s="13"/>
      <c r="X38" s="13"/>
      <c r="Y38" s="13"/>
      <c r="Z38" s="13"/>
    </row>
    <row r="39" spans="1:26" x14ac:dyDescent="0.2">
      <c r="A39" s="13" t="s">
        <v>37</v>
      </c>
      <c r="B39" s="50">
        <v>3.8786539649999998</v>
      </c>
      <c r="C39" s="50">
        <v>2.9736338959999999</v>
      </c>
      <c r="D39" s="50">
        <v>2.937669852</v>
      </c>
      <c r="E39" s="40"/>
      <c r="F39" s="40"/>
      <c r="G39" s="40"/>
      <c r="H39" s="40"/>
      <c r="I39" s="19"/>
      <c r="J39" s="19"/>
      <c r="K39" s="41"/>
      <c r="L39" s="19"/>
      <c r="M39" s="19"/>
      <c r="N39" s="19"/>
      <c r="O39" s="19"/>
      <c r="P39" s="19"/>
      <c r="Q39" s="13"/>
      <c r="R39" s="13"/>
      <c r="S39" s="13"/>
      <c r="T39" s="13"/>
      <c r="U39" s="13"/>
      <c r="V39" s="13"/>
      <c r="W39" s="13"/>
      <c r="X39" s="13"/>
      <c r="Y39" s="13"/>
      <c r="Z39" s="13"/>
    </row>
    <row r="40" spans="1:26" x14ac:dyDescent="0.2">
      <c r="A40" s="4" t="s">
        <v>38</v>
      </c>
      <c r="B40" s="50">
        <v>2.7075284719999999</v>
      </c>
      <c r="C40" s="50">
        <v>2.6942510409999998</v>
      </c>
      <c r="D40" s="50">
        <v>2.6756576700000001</v>
      </c>
      <c r="E40" s="40"/>
      <c r="F40" s="40"/>
      <c r="G40" s="40"/>
      <c r="H40" s="40"/>
      <c r="I40" s="19"/>
      <c r="J40" s="19"/>
      <c r="K40" s="41"/>
      <c r="L40" s="19"/>
      <c r="M40" s="19"/>
      <c r="N40" s="19"/>
      <c r="O40" s="19"/>
      <c r="P40" s="19"/>
      <c r="Q40" s="13"/>
      <c r="R40" s="13"/>
      <c r="S40" s="13"/>
      <c r="T40" s="13"/>
      <c r="U40" s="13"/>
      <c r="V40" s="13"/>
      <c r="W40" s="13"/>
      <c r="X40" s="13"/>
      <c r="Y40" s="13"/>
      <c r="Z40" s="13"/>
    </row>
    <row r="41" spans="1:26" x14ac:dyDescent="0.2">
      <c r="A41" s="13" t="s">
        <v>39</v>
      </c>
      <c r="B41" s="50">
        <v>3.617311752</v>
      </c>
      <c r="C41" s="50">
        <v>2.7720492819999998</v>
      </c>
      <c r="D41" s="50">
        <v>2.7738653640000002</v>
      </c>
      <c r="E41" s="40"/>
      <c r="F41" s="40"/>
      <c r="G41" s="40"/>
      <c r="H41" s="40"/>
      <c r="I41" s="19"/>
      <c r="J41" s="19"/>
      <c r="K41" s="41"/>
      <c r="L41" s="19"/>
      <c r="M41" s="19"/>
      <c r="N41" s="19"/>
      <c r="O41" s="19"/>
      <c r="P41" s="19"/>
      <c r="Q41" s="13"/>
      <c r="R41" s="13"/>
      <c r="S41" s="13"/>
      <c r="T41" s="13"/>
      <c r="U41" s="13"/>
      <c r="V41" s="13"/>
      <c r="W41" s="13"/>
      <c r="X41" s="13"/>
      <c r="Y41" s="13"/>
      <c r="Z41" s="13"/>
    </row>
    <row r="42" spans="1:26" x14ac:dyDescent="0.2">
      <c r="A42" s="13" t="s">
        <v>40</v>
      </c>
      <c r="B42" s="50">
        <v>3.4297013340000002</v>
      </c>
      <c r="C42" s="50">
        <v>3.7342531129999998</v>
      </c>
      <c r="D42" s="50">
        <v>2.8833154200000002</v>
      </c>
      <c r="E42" s="23"/>
      <c r="F42" s="40"/>
      <c r="G42" s="40"/>
      <c r="H42" s="19"/>
      <c r="I42" s="19"/>
      <c r="J42" s="19"/>
      <c r="K42" s="19"/>
      <c r="L42" s="19"/>
      <c r="M42" s="19"/>
      <c r="N42" s="19"/>
      <c r="O42" s="19"/>
      <c r="P42" s="13"/>
      <c r="Q42" s="13"/>
      <c r="R42" s="13"/>
      <c r="S42" s="13"/>
      <c r="T42" s="13"/>
      <c r="U42" s="13"/>
      <c r="V42" s="13"/>
      <c r="W42" s="13"/>
      <c r="X42" s="13"/>
      <c r="Y42" s="13"/>
      <c r="Z42" s="13"/>
    </row>
    <row r="43" spans="1:26" x14ac:dyDescent="0.2">
      <c r="A43" s="4" t="s">
        <v>41</v>
      </c>
      <c r="B43" s="50">
        <v>2.7591745419999998</v>
      </c>
      <c r="C43" s="50">
        <v>3.1761142040000001</v>
      </c>
      <c r="D43" s="50">
        <v>2.6145635860000001</v>
      </c>
      <c r="E43" s="23"/>
      <c r="F43" s="40"/>
      <c r="G43" s="40"/>
      <c r="H43" s="19"/>
      <c r="I43" s="19"/>
      <c r="J43" s="19"/>
      <c r="K43" s="19"/>
      <c r="L43" s="19"/>
      <c r="M43" s="19"/>
      <c r="N43" s="19"/>
      <c r="O43" s="19"/>
      <c r="P43" s="13"/>
      <c r="Q43" s="13"/>
      <c r="R43" s="13"/>
      <c r="S43" s="13"/>
      <c r="T43" s="13"/>
      <c r="U43" s="13"/>
      <c r="V43" s="13"/>
      <c r="W43" s="13"/>
      <c r="X43" s="13"/>
      <c r="Y43" s="13"/>
      <c r="Z43" s="13"/>
    </row>
    <row r="44" spans="1:26" x14ac:dyDescent="0.2">
      <c r="A44" s="13" t="s">
        <v>42</v>
      </c>
      <c r="B44" s="50">
        <v>3.2293621629999998</v>
      </c>
      <c r="C44" s="50">
        <v>2.8653727240000002</v>
      </c>
      <c r="D44" s="50">
        <v>2.4275503810000001</v>
      </c>
      <c r="E44" s="23"/>
      <c r="F44" s="40"/>
      <c r="G44" s="40"/>
      <c r="H44" s="19"/>
      <c r="I44" s="19"/>
      <c r="J44" s="19"/>
      <c r="K44" s="19"/>
      <c r="L44" s="19"/>
      <c r="M44" s="19"/>
      <c r="N44" s="19"/>
      <c r="O44" s="19"/>
      <c r="P44" s="13"/>
      <c r="Q44" s="13"/>
      <c r="R44" s="13"/>
      <c r="S44" s="13"/>
      <c r="T44" s="13"/>
      <c r="U44" s="13"/>
      <c r="V44" s="13"/>
      <c r="W44" s="13"/>
      <c r="X44" s="13"/>
      <c r="Y44" s="13"/>
      <c r="Z44" s="13"/>
    </row>
    <row r="45" spans="1:26" x14ac:dyDescent="0.2">
      <c r="A45" s="13" t="s">
        <v>43</v>
      </c>
      <c r="B45" s="50">
        <v>4.0653183999999998</v>
      </c>
      <c r="C45" s="50">
        <v>3.044228065</v>
      </c>
      <c r="D45" s="50">
        <v>2.1681721760000001</v>
      </c>
      <c r="E45" s="23"/>
      <c r="F45" s="40"/>
      <c r="G45" s="40"/>
      <c r="H45" s="19"/>
      <c r="I45" s="19"/>
      <c r="J45" s="19"/>
      <c r="K45" s="19"/>
      <c r="L45" s="19"/>
      <c r="M45" s="19"/>
      <c r="N45" s="19"/>
      <c r="O45" s="19"/>
      <c r="P45" s="13"/>
      <c r="Q45" s="13"/>
      <c r="R45" s="13"/>
      <c r="S45" s="13"/>
      <c r="T45" s="13"/>
      <c r="U45" s="13"/>
      <c r="V45" s="13"/>
      <c r="W45" s="13"/>
      <c r="X45" s="13"/>
      <c r="Y45" s="13"/>
      <c r="Z45" s="13"/>
    </row>
    <row r="46" spans="1:26" x14ac:dyDescent="0.2">
      <c r="A46" s="4" t="s">
        <v>44</v>
      </c>
      <c r="B46" s="50">
        <v>3.6456636869999999</v>
      </c>
      <c r="C46" s="50">
        <v>2.7773782489999999</v>
      </c>
      <c r="D46" s="50">
        <v>2.6364729819999999</v>
      </c>
      <c r="E46" s="23"/>
      <c r="F46" s="40"/>
      <c r="G46" s="40"/>
      <c r="H46" s="19"/>
      <c r="I46" s="19"/>
      <c r="J46" s="19"/>
      <c r="K46" s="19"/>
      <c r="L46" s="19"/>
      <c r="M46" s="19"/>
      <c r="N46" s="19"/>
      <c r="O46" s="19"/>
      <c r="P46" s="13"/>
      <c r="Q46" s="13"/>
      <c r="R46" s="13"/>
      <c r="S46" s="13"/>
      <c r="T46" s="13"/>
      <c r="U46" s="13"/>
      <c r="V46" s="13"/>
      <c r="W46" s="13"/>
      <c r="X46" s="13"/>
      <c r="Y46" s="13"/>
      <c r="Z46" s="13"/>
    </row>
    <row r="47" spans="1:26" x14ac:dyDescent="0.2">
      <c r="A47" s="13" t="s">
        <v>45</v>
      </c>
      <c r="B47" s="50">
        <v>4.5612706559999996</v>
      </c>
      <c r="C47" s="50">
        <v>3.419011325</v>
      </c>
      <c r="D47" s="50">
        <v>2.5812811949999999</v>
      </c>
      <c r="E47" s="40"/>
      <c r="F47" s="40"/>
      <c r="G47" s="40"/>
      <c r="H47" s="40"/>
      <c r="I47" s="19"/>
      <c r="J47" s="19"/>
      <c r="K47" s="41"/>
      <c r="L47" s="19"/>
      <c r="M47" s="19"/>
      <c r="N47" s="19"/>
      <c r="O47" s="19"/>
      <c r="P47" s="19"/>
      <c r="Q47" s="13"/>
      <c r="R47" s="13"/>
      <c r="S47" s="13"/>
      <c r="T47" s="13"/>
      <c r="U47" s="13"/>
      <c r="V47" s="13"/>
      <c r="W47" s="13"/>
      <c r="X47" s="13"/>
      <c r="Y47" s="13"/>
      <c r="Z47" s="13"/>
    </row>
    <row r="48" spans="1:26" x14ac:dyDescent="0.2">
      <c r="A48" s="13" t="s">
        <v>46</v>
      </c>
      <c r="B48" s="50">
        <v>4.153032906</v>
      </c>
      <c r="C48" s="50">
        <v>3.147807266</v>
      </c>
      <c r="D48" s="50">
        <v>3.1505692440000002</v>
      </c>
      <c r="E48" s="42"/>
      <c r="F48" s="42"/>
      <c r="G48" s="42"/>
      <c r="H48" s="42"/>
      <c r="I48" s="42"/>
      <c r="J48" s="42"/>
      <c r="K48" s="41"/>
      <c r="L48" s="19"/>
      <c r="M48" s="19"/>
      <c r="N48" s="19"/>
      <c r="O48" s="19"/>
      <c r="P48" s="19"/>
      <c r="Q48" s="13"/>
      <c r="R48" s="13"/>
      <c r="S48" s="13"/>
      <c r="T48" s="13"/>
      <c r="U48" s="13"/>
      <c r="V48" s="13"/>
      <c r="W48" s="13"/>
      <c r="X48" s="13"/>
      <c r="Y48" s="13"/>
      <c r="Z48" s="13"/>
    </row>
    <row r="49" spans="1:4" x14ac:dyDescent="0.2">
      <c r="A49" s="4"/>
      <c r="B49" s="4"/>
      <c r="C49" s="4"/>
      <c r="D49" s="4"/>
    </row>
    <row r="50" spans="1:4" x14ac:dyDescent="0.2">
      <c r="B50" s="4"/>
      <c r="C50" s="4"/>
      <c r="D50" s="4"/>
    </row>
    <row r="51" spans="1:4" x14ac:dyDescent="0.2">
      <c r="B51" s="4"/>
      <c r="C51" s="4"/>
      <c r="D51" s="4"/>
    </row>
  </sheetData>
  <mergeCells count="5">
    <mergeCell ref="A3:A6"/>
    <mergeCell ref="B5:C5"/>
    <mergeCell ref="B6:C6"/>
    <mergeCell ref="B3:C3"/>
    <mergeCell ref="B4:C4"/>
  </mergeCells>
  <pageMargins left="0.7" right="0.7" top="0.78740157499999996" bottom="0.78740157499999996" header="0.3" footer="0.3"/>
  <pageSetup paperSize="9" orientation="portrait" r:id="rId1"/>
  <headerFooter>
    <oddFooter>&amp;C&amp;8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view="pageLayout" zoomScaleNormal="100" workbookViewId="0"/>
  </sheetViews>
  <sheetFormatPr baseColWidth="10" defaultRowHeight="12.75" x14ac:dyDescent="0.2"/>
  <cols>
    <col min="1" max="1" width="4" customWidth="1"/>
    <col min="2" max="2" width="82.140625" customWidth="1"/>
    <col min="3" max="3" width="5.140625" customWidth="1"/>
  </cols>
  <sheetData>
    <row r="1" spans="1:3" x14ac:dyDescent="0.2">
      <c r="A1" s="176" t="s">
        <v>91</v>
      </c>
      <c r="B1" s="64"/>
    </row>
    <row r="2" spans="1:3" x14ac:dyDescent="0.2">
      <c r="A2" s="66"/>
      <c r="B2" s="64"/>
      <c r="C2" s="68" t="s">
        <v>92</v>
      </c>
    </row>
    <row r="3" spans="1:3" x14ac:dyDescent="0.2">
      <c r="A3" s="64"/>
      <c r="B3" s="64"/>
      <c r="C3" s="64"/>
    </row>
    <row r="4" spans="1:3" x14ac:dyDescent="0.2">
      <c r="A4" s="67" t="s">
        <v>85</v>
      </c>
      <c r="B4" s="67"/>
      <c r="C4" s="68">
        <v>4</v>
      </c>
    </row>
    <row r="5" spans="1:3" x14ac:dyDescent="0.2">
      <c r="A5" s="64"/>
      <c r="B5" s="64"/>
      <c r="C5" s="68"/>
    </row>
    <row r="6" spans="1:3" x14ac:dyDescent="0.2">
      <c r="A6" s="64"/>
      <c r="B6" s="64"/>
      <c r="C6" s="68"/>
    </row>
    <row r="7" spans="1:3" x14ac:dyDescent="0.2">
      <c r="A7" s="67" t="s">
        <v>86</v>
      </c>
      <c r="B7" s="67"/>
      <c r="C7" s="68"/>
    </row>
    <row r="8" spans="1:3" x14ac:dyDescent="0.2">
      <c r="A8" s="64"/>
      <c r="B8" s="64"/>
      <c r="C8" s="68"/>
    </row>
    <row r="9" spans="1:3" x14ac:dyDescent="0.2">
      <c r="A9" s="65" t="s">
        <v>87</v>
      </c>
      <c r="B9" s="175" t="s">
        <v>177</v>
      </c>
      <c r="C9" s="68">
        <v>6</v>
      </c>
    </row>
    <row r="10" spans="1:3" x14ac:dyDescent="0.2">
      <c r="A10" s="64"/>
      <c r="B10" s="64"/>
      <c r="C10" s="68"/>
    </row>
    <row r="11" spans="1:3" x14ac:dyDescent="0.2">
      <c r="A11" s="65" t="s">
        <v>88</v>
      </c>
      <c r="B11" s="175" t="s">
        <v>178</v>
      </c>
      <c r="C11" s="68">
        <v>7</v>
      </c>
    </row>
    <row r="12" spans="1:3" x14ac:dyDescent="0.2">
      <c r="A12" s="64"/>
      <c r="B12" s="64"/>
      <c r="C12" s="68"/>
    </row>
    <row r="13" spans="1:3" x14ac:dyDescent="0.2">
      <c r="A13" s="65" t="s">
        <v>89</v>
      </c>
      <c r="B13" s="175" t="s">
        <v>179</v>
      </c>
      <c r="C13" s="68">
        <v>8</v>
      </c>
    </row>
    <row r="14" spans="1:3" x14ac:dyDescent="0.2">
      <c r="A14" s="64"/>
      <c r="B14" s="64"/>
      <c r="C14" s="68"/>
    </row>
    <row r="15" spans="1:3" x14ac:dyDescent="0.2">
      <c r="A15" s="65" t="s">
        <v>90</v>
      </c>
      <c r="B15" s="175" t="s">
        <v>180</v>
      </c>
      <c r="C15" s="68">
        <v>9</v>
      </c>
    </row>
  </sheetData>
  <conditionalFormatting sqref="A4:C15">
    <cfRule type="expression" dxfId="5" priority="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Q II 10 - j 14 HH</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3"/>
  <sheetViews>
    <sheetView view="pageLayout" zoomScaleNormal="100" workbookViewId="0"/>
  </sheetViews>
  <sheetFormatPr baseColWidth="10" defaultRowHeight="12.75" x14ac:dyDescent="0.2"/>
  <cols>
    <col min="1" max="1" width="91.42578125" customWidth="1"/>
    <col min="2" max="2" width="0.7109375" customWidth="1"/>
    <col min="3" max="3" width="4.7109375" customWidth="1"/>
    <col min="4" max="4" width="4.140625" customWidth="1"/>
    <col min="5" max="5" width="5.140625" customWidth="1"/>
    <col min="6" max="6" width="4.85546875" customWidth="1"/>
    <col min="7" max="7" width="5.140625" customWidth="1"/>
    <col min="8" max="8" width="2.28515625" customWidth="1"/>
    <col min="9" max="9" width="5" customWidth="1"/>
    <col min="10" max="10" width="5.85546875" customWidth="1"/>
    <col min="11" max="11" width="4.85546875" customWidth="1"/>
    <col min="12" max="12" width="6.140625" customWidth="1"/>
    <col min="13" max="13" width="6.42578125" customWidth="1"/>
  </cols>
  <sheetData>
    <row r="2" ht="9" customHeight="1" x14ac:dyDescent="0.2"/>
    <row r="3" ht="10.5" customHeight="1" x14ac:dyDescent="0.2"/>
  </sheetData>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Q II 10 - j 14 HH</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view="pageLayout" zoomScaleNormal="100" workbookViewId="0">
      <selection sqref="A1:H1"/>
    </sheetView>
  </sheetViews>
  <sheetFormatPr baseColWidth="10" defaultRowHeight="13.5" x14ac:dyDescent="0.25"/>
  <cols>
    <col min="1" max="1" width="27.7109375" style="70" customWidth="1"/>
    <col min="2" max="8" width="9.140625" customWidth="1"/>
  </cols>
  <sheetData>
    <row r="1" spans="1:8" ht="12.75" customHeight="1" x14ac:dyDescent="0.2">
      <c r="A1" s="203" t="s">
        <v>182</v>
      </c>
      <c r="B1" s="203"/>
      <c r="C1" s="203"/>
      <c r="D1" s="203"/>
      <c r="E1" s="203"/>
      <c r="F1" s="203"/>
      <c r="G1" s="203"/>
      <c r="H1" s="203"/>
    </row>
    <row r="2" spans="1:8" ht="12.75" customHeight="1" x14ac:dyDescent="0.2">
      <c r="A2" s="203" t="s">
        <v>93</v>
      </c>
      <c r="B2" s="203"/>
      <c r="C2" s="203"/>
      <c r="D2" s="203"/>
      <c r="E2" s="203"/>
      <c r="F2" s="203"/>
      <c r="G2" s="203"/>
      <c r="H2" s="203"/>
    </row>
    <row r="3" spans="1:8" x14ac:dyDescent="0.2">
      <c r="A3" s="71"/>
      <c r="B3" s="72"/>
      <c r="C3" s="72"/>
      <c r="D3" s="72"/>
      <c r="E3" s="72"/>
      <c r="F3" s="72"/>
      <c r="G3" s="72"/>
      <c r="H3" s="72"/>
    </row>
    <row r="4" spans="1:8" ht="19.899999999999999" customHeight="1" x14ac:dyDescent="0.2">
      <c r="A4" s="209" t="s">
        <v>94</v>
      </c>
      <c r="B4" s="205" t="s">
        <v>148</v>
      </c>
      <c r="C4" s="205" t="s">
        <v>162</v>
      </c>
      <c r="D4" s="205" t="s">
        <v>95</v>
      </c>
      <c r="E4" s="205"/>
      <c r="F4" s="205"/>
      <c r="G4" s="205"/>
      <c r="H4" s="206"/>
    </row>
    <row r="5" spans="1:8" ht="19.899999999999999" customHeight="1" x14ac:dyDescent="0.2">
      <c r="A5" s="209"/>
      <c r="B5" s="205"/>
      <c r="C5" s="205"/>
      <c r="D5" s="205" t="s">
        <v>169</v>
      </c>
      <c r="E5" s="205" t="s">
        <v>96</v>
      </c>
      <c r="F5" s="205"/>
      <c r="G5" s="205"/>
      <c r="H5" s="206"/>
    </row>
    <row r="6" spans="1:8" ht="19.899999999999999" customHeight="1" x14ac:dyDescent="0.2">
      <c r="A6" s="209"/>
      <c r="B6" s="205"/>
      <c r="C6" s="205"/>
      <c r="D6" s="205"/>
      <c r="E6" s="207" t="s">
        <v>97</v>
      </c>
      <c r="F6" s="205" t="s">
        <v>98</v>
      </c>
      <c r="G6" s="205"/>
      <c r="H6" s="206"/>
    </row>
    <row r="7" spans="1:8" ht="42.6" customHeight="1" x14ac:dyDescent="0.2">
      <c r="A7" s="209"/>
      <c r="B7" s="205"/>
      <c r="C7" s="205"/>
      <c r="D7" s="205"/>
      <c r="E7" s="208"/>
      <c r="F7" s="157" t="s">
        <v>99</v>
      </c>
      <c r="G7" s="157" t="s">
        <v>163</v>
      </c>
      <c r="H7" s="158" t="s">
        <v>122</v>
      </c>
    </row>
    <row r="8" spans="1:8" ht="19.899999999999999" customHeight="1" x14ac:dyDescent="0.2">
      <c r="A8" s="209"/>
      <c r="B8" s="157" t="s">
        <v>101</v>
      </c>
      <c r="C8" s="205" t="s">
        <v>102</v>
      </c>
      <c r="D8" s="205"/>
      <c r="E8" s="205"/>
      <c r="F8" s="205"/>
      <c r="G8" s="205"/>
      <c r="H8" s="206"/>
    </row>
    <row r="9" spans="1:8" ht="12.75" customHeight="1" x14ac:dyDescent="0.2">
      <c r="A9" s="159"/>
      <c r="B9" s="160"/>
      <c r="C9" s="160"/>
      <c r="D9" s="160"/>
      <c r="E9" s="160"/>
      <c r="F9" s="160"/>
      <c r="G9" s="160"/>
      <c r="H9" s="160"/>
    </row>
    <row r="10" spans="1:8" ht="15.6" customHeight="1" x14ac:dyDescent="0.25">
      <c r="A10" s="161" t="s">
        <v>103</v>
      </c>
      <c r="B10" s="162">
        <v>5</v>
      </c>
      <c r="C10" s="163">
        <v>1038896</v>
      </c>
      <c r="D10" s="164" t="s">
        <v>18</v>
      </c>
      <c r="E10" s="163">
        <v>1038896</v>
      </c>
      <c r="F10" s="163">
        <v>641619</v>
      </c>
      <c r="G10" s="163">
        <v>328229</v>
      </c>
      <c r="H10" s="164">
        <v>69048</v>
      </c>
    </row>
    <row r="11" spans="1:8" ht="15.6" customHeight="1" x14ac:dyDescent="0.25">
      <c r="A11" s="86" t="s">
        <v>104</v>
      </c>
      <c r="B11" s="162">
        <v>3</v>
      </c>
      <c r="C11" s="163">
        <v>238652</v>
      </c>
      <c r="D11" s="164">
        <v>184432</v>
      </c>
      <c r="E11" s="163">
        <v>54221</v>
      </c>
      <c r="F11" s="163">
        <v>49586</v>
      </c>
      <c r="G11" s="164">
        <v>4634</v>
      </c>
      <c r="H11" s="164" t="s">
        <v>18</v>
      </c>
    </row>
    <row r="12" spans="1:8" ht="25.5" customHeight="1" x14ac:dyDescent="0.25">
      <c r="A12" s="86" t="s">
        <v>120</v>
      </c>
      <c r="B12" s="162">
        <v>12</v>
      </c>
      <c r="C12" s="163">
        <v>777700</v>
      </c>
      <c r="D12" s="164">
        <v>12617</v>
      </c>
      <c r="E12" s="163">
        <v>765084</v>
      </c>
      <c r="F12" s="163">
        <v>705904</v>
      </c>
      <c r="G12" s="164">
        <v>59180</v>
      </c>
      <c r="H12" s="164" t="s">
        <v>18</v>
      </c>
    </row>
    <row r="13" spans="1:8" ht="15.6" customHeight="1" x14ac:dyDescent="0.25">
      <c r="A13" s="86" t="s">
        <v>105</v>
      </c>
      <c r="B13" s="162">
        <v>12</v>
      </c>
      <c r="C13" s="164">
        <v>6794</v>
      </c>
      <c r="D13" s="164" t="s">
        <v>18</v>
      </c>
      <c r="E13" s="164">
        <v>6794</v>
      </c>
      <c r="F13" s="164">
        <v>4948</v>
      </c>
      <c r="G13" s="164">
        <v>1510</v>
      </c>
      <c r="H13" s="164">
        <v>336</v>
      </c>
    </row>
    <row r="14" spans="1:8" ht="15.6" customHeight="1" x14ac:dyDescent="0.25">
      <c r="A14" s="86" t="s">
        <v>106</v>
      </c>
      <c r="B14" s="162">
        <v>2</v>
      </c>
      <c r="C14" s="163">
        <v>284800</v>
      </c>
      <c r="D14" s="164">
        <v>284800</v>
      </c>
      <c r="E14" s="163" t="s">
        <v>18</v>
      </c>
      <c r="F14" s="163" t="s">
        <v>18</v>
      </c>
      <c r="G14" s="164" t="s">
        <v>18</v>
      </c>
      <c r="H14" s="164" t="s">
        <v>18</v>
      </c>
    </row>
    <row r="15" spans="1:8" ht="15.6" customHeight="1" x14ac:dyDescent="0.25">
      <c r="A15" s="86" t="s">
        <v>107</v>
      </c>
      <c r="B15" s="162">
        <v>3</v>
      </c>
      <c r="C15" s="164">
        <v>619</v>
      </c>
      <c r="D15" s="164">
        <v>406</v>
      </c>
      <c r="E15" s="164">
        <v>213</v>
      </c>
      <c r="F15" s="164">
        <v>213</v>
      </c>
      <c r="G15" s="164" t="s">
        <v>18</v>
      </c>
      <c r="H15" s="164" t="s">
        <v>18</v>
      </c>
    </row>
    <row r="16" spans="1:8" ht="15.6" customHeight="1" x14ac:dyDescent="0.25">
      <c r="A16" s="165" t="s">
        <v>146</v>
      </c>
      <c r="B16" s="162">
        <v>3</v>
      </c>
      <c r="C16" s="164">
        <v>30308</v>
      </c>
      <c r="D16" s="164">
        <v>7007</v>
      </c>
      <c r="E16" s="164">
        <v>23301</v>
      </c>
      <c r="F16" s="164">
        <v>22816</v>
      </c>
      <c r="G16" s="164">
        <v>486</v>
      </c>
      <c r="H16" s="164" t="s">
        <v>18</v>
      </c>
    </row>
    <row r="17" spans="1:8" ht="15.6" customHeight="1" x14ac:dyDescent="0.25">
      <c r="A17" s="86" t="s">
        <v>108</v>
      </c>
      <c r="B17" s="162">
        <v>5</v>
      </c>
      <c r="C17" s="163">
        <v>461551</v>
      </c>
      <c r="D17" s="164">
        <v>42</v>
      </c>
      <c r="E17" s="163">
        <v>461510</v>
      </c>
      <c r="F17" s="163">
        <v>296543</v>
      </c>
      <c r="G17" s="164">
        <v>137127</v>
      </c>
      <c r="H17" s="164">
        <v>27840</v>
      </c>
    </row>
    <row r="18" spans="1:8" ht="15.6" customHeight="1" x14ac:dyDescent="0.25">
      <c r="A18" s="86" t="s">
        <v>109</v>
      </c>
      <c r="B18" s="162">
        <v>8</v>
      </c>
      <c r="C18" s="163">
        <v>796847</v>
      </c>
      <c r="D18" s="164">
        <v>37607</v>
      </c>
      <c r="E18" s="163">
        <v>759240</v>
      </c>
      <c r="F18" s="164">
        <v>640062</v>
      </c>
      <c r="G18" s="163">
        <v>78283</v>
      </c>
      <c r="H18" s="164">
        <v>40895</v>
      </c>
    </row>
    <row r="19" spans="1:8" ht="15.6" customHeight="1" x14ac:dyDescent="0.25">
      <c r="A19" s="86" t="s">
        <v>110</v>
      </c>
      <c r="B19" s="162">
        <v>16</v>
      </c>
      <c r="C19" s="163">
        <v>887966</v>
      </c>
      <c r="D19" s="164">
        <v>11972</v>
      </c>
      <c r="E19" s="163">
        <v>875994</v>
      </c>
      <c r="F19" s="163">
        <v>672556</v>
      </c>
      <c r="G19" s="163">
        <v>201513</v>
      </c>
      <c r="H19" s="164">
        <v>1925</v>
      </c>
    </row>
    <row r="20" spans="1:8" ht="25.5" customHeight="1" x14ac:dyDescent="0.25">
      <c r="A20" s="86" t="s">
        <v>121</v>
      </c>
      <c r="B20" s="162">
        <v>6</v>
      </c>
      <c r="C20" s="164">
        <v>4356</v>
      </c>
      <c r="D20" s="164" t="s">
        <v>18</v>
      </c>
      <c r="E20" s="164">
        <v>4356</v>
      </c>
      <c r="F20" s="164">
        <v>2758</v>
      </c>
      <c r="G20" s="164">
        <v>665</v>
      </c>
      <c r="H20" s="164">
        <v>933</v>
      </c>
    </row>
    <row r="21" spans="1:8" ht="15.6" customHeight="1" x14ac:dyDescent="0.25">
      <c r="A21" s="86"/>
      <c r="B21" s="166"/>
      <c r="C21" s="167"/>
      <c r="D21" s="168"/>
      <c r="E21" s="167"/>
      <c r="F21" s="167"/>
      <c r="G21" s="167"/>
      <c r="H21" s="167"/>
    </row>
    <row r="22" spans="1:8" ht="15.6" customHeight="1" x14ac:dyDescent="0.25">
      <c r="A22" s="95" t="s">
        <v>21</v>
      </c>
      <c r="B22" s="169">
        <v>75</v>
      </c>
      <c r="C22" s="170">
        <v>4528490</v>
      </c>
      <c r="D22" s="171">
        <v>538882</v>
      </c>
      <c r="E22" s="170">
        <v>3989608</v>
      </c>
      <c r="F22" s="170">
        <v>3037006</v>
      </c>
      <c r="G22" s="170">
        <v>811625</v>
      </c>
      <c r="H22" s="170">
        <v>140977</v>
      </c>
    </row>
    <row r="23" spans="1:8" ht="15.6" customHeight="1" x14ac:dyDescent="0.25">
      <c r="A23" s="86" t="s">
        <v>118</v>
      </c>
      <c r="B23" s="166"/>
      <c r="C23" s="168"/>
      <c r="D23" s="168"/>
      <c r="E23" s="168"/>
      <c r="F23" s="168"/>
      <c r="G23" s="168"/>
      <c r="H23" s="168"/>
    </row>
    <row r="24" spans="1:8" ht="15.6" customHeight="1" x14ac:dyDescent="0.25">
      <c r="A24" s="103" t="s">
        <v>119</v>
      </c>
      <c r="B24" s="172">
        <v>37</v>
      </c>
      <c r="C24" s="173">
        <v>465268</v>
      </c>
      <c r="D24" s="174">
        <v>95545</v>
      </c>
      <c r="E24" s="173">
        <v>369723</v>
      </c>
      <c r="F24" s="173">
        <v>188717</v>
      </c>
      <c r="G24" s="173">
        <v>126025</v>
      </c>
      <c r="H24" s="174">
        <v>54981</v>
      </c>
    </row>
    <row r="25" spans="1:8" ht="11.45" customHeight="1" x14ac:dyDescent="0.2">
      <c r="A25" s="79"/>
      <c r="B25" s="74"/>
      <c r="C25" s="80"/>
      <c r="D25" s="81"/>
      <c r="E25" s="80"/>
      <c r="F25" s="80"/>
      <c r="G25" s="80"/>
      <c r="H25" s="81"/>
    </row>
    <row r="26" spans="1:8" ht="12.75" customHeight="1" x14ac:dyDescent="0.2">
      <c r="A26" s="204" t="s">
        <v>170</v>
      </c>
      <c r="B26" s="204"/>
      <c r="C26" s="204"/>
      <c r="D26" s="204"/>
      <c r="E26" s="204"/>
      <c r="F26" s="204"/>
      <c r="G26" s="204"/>
      <c r="H26" s="204"/>
    </row>
  </sheetData>
  <mergeCells count="12">
    <mergeCell ref="A1:H1"/>
    <mergeCell ref="A2:H2"/>
    <mergeCell ref="A26:H26"/>
    <mergeCell ref="B4:B7"/>
    <mergeCell ref="C4:C7"/>
    <mergeCell ref="D5:D7"/>
    <mergeCell ref="C8:H8"/>
    <mergeCell ref="E6:E7"/>
    <mergeCell ref="E5:H5"/>
    <mergeCell ref="F6:H6"/>
    <mergeCell ref="D4:H4"/>
    <mergeCell ref="A4:A8"/>
  </mergeCells>
  <conditionalFormatting sqref="A9:H25">
    <cfRule type="expression" dxfId="4"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Q II 10 - j 14 HH</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view="pageLayout" zoomScale="110" zoomScaleNormal="100" zoomScalePageLayoutView="110" workbookViewId="0">
      <selection sqref="A1:J1"/>
    </sheetView>
  </sheetViews>
  <sheetFormatPr baseColWidth="10" defaultColWidth="11.140625" defaultRowHeight="12.75" x14ac:dyDescent="0.2"/>
  <cols>
    <col min="1" max="1" width="24.85546875" style="69" customWidth="1"/>
    <col min="2" max="2" width="7.5703125" style="69" customWidth="1"/>
    <col min="3" max="3" width="7.85546875" style="69" customWidth="1"/>
    <col min="4" max="5" width="6.5703125" style="69" customWidth="1"/>
    <col min="6" max="6" width="7.5703125" style="69" customWidth="1"/>
    <col min="7" max="7" width="7" style="69" customWidth="1"/>
    <col min="8" max="8" width="7.28515625" style="69" customWidth="1"/>
    <col min="9" max="9" width="6.5703125" style="69" customWidth="1"/>
    <col min="10" max="10" width="8.7109375" style="69" customWidth="1"/>
    <col min="11" max="16384" width="11.140625" style="69"/>
  </cols>
  <sheetData>
    <row r="1" spans="1:10" ht="12.75" customHeight="1" x14ac:dyDescent="0.2">
      <c r="A1" s="203" t="s">
        <v>183</v>
      </c>
      <c r="B1" s="203"/>
      <c r="C1" s="203"/>
      <c r="D1" s="203"/>
      <c r="E1" s="203"/>
      <c r="F1" s="203"/>
      <c r="G1" s="203"/>
      <c r="H1" s="203"/>
      <c r="I1" s="203"/>
      <c r="J1" s="203"/>
    </row>
    <row r="2" spans="1:10" ht="12.75" customHeight="1" x14ac:dyDescent="0.2">
      <c r="A2" s="203" t="s">
        <v>93</v>
      </c>
      <c r="B2" s="203"/>
      <c r="C2" s="203"/>
      <c r="D2" s="203"/>
      <c r="E2" s="203"/>
      <c r="F2" s="203"/>
      <c r="G2" s="203"/>
      <c r="H2" s="203"/>
      <c r="I2" s="203"/>
      <c r="J2" s="203"/>
    </row>
    <row r="3" spans="1:10" x14ac:dyDescent="0.2">
      <c r="A3" s="210"/>
      <c r="B3" s="210"/>
      <c r="C3" s="210"/>
      <c r="D3" s="210"/>
      <c r="E3" s="210"/>
      <c r="F3" s="210"/>
      <c r="G3" s="210"/>
      <c r="H3" s="210"/>
      <c r="I3" s="210"/>
      <c r="J3" s="210"/>
    </row>
    <row r="4" spans="1:10" ht="22.7" customHeight="1" x14ac:dyDescent="0.2">
      <c r="A4" s="209" t="s">
        <v>94</v>
      </c>
      <c r="B4" s="205" t="s">
        <v>111</v>
      </c>
      <c r="C4" s="205" t="s">
        <v>150</v>
      </c>
      <c r="D4" s="205" t="s">
        <v>112</v>
      </c>
      <c r="E4" s="205"/>
      <c r="F4" s="205"/>
      <c r="G4" s="205"/>
      <c r="H4" s="205"/>
      <c r="I4" s="205"/>
      <c r="J4" s="206"/>
    </row>
    <row r="5" spans="1:10" ht="35.450000000000003" customHeight="1" x14ac:dyDescent="0.2">
      <c r="A5" s="209"/>
      <c r="B5" s="205"/>
      <c r="C5" s="205"/>
      <c r="D5" s="205" t="s">
        <v>151</v>
      </c>
      <c r="E5" s="205"/>
      <c r="F5" s="205"/>
      <c r="G5" s="205" t="s">
        <v>152</v>
      </c>
      <c r="H5" s="205"/>
      <c r="I5" s="205"/>
      <c r="J5" s="206" t="s">
        <v>149</v>
      </c>
    </row>
    <row r="6" spans="1:10" ht="22.7" customHeight="1" x14ac:dyDescent="0.2">
      <c r="A6" s="209"/>
      <c r="B6" s="205"/>
      <c r="C6" s="205"/>
      <c r="D6" s="207" t="s">
        <v>135</v>
      </c>
      <c r="E6" s="205" t="s">
        <v>126</v>
      </c>
      <c r="F6" s="205" t="s">
        <v>127</v>
      </c>
      <c r="G6" s="205" t="s">
        <v>135</v>
      </c>
      <c r="H6" s="205" t="s">
        <v>128</v>
      </c>
      <c r="I6" s="205" t="s">
        <v>127</v>
      </c>
      <c r="J6" s="206"/>
    </row>
    <row r="7" spans="1:10" ht="29.25" customHeight="1" x14ac:dyDescent="0.2">
      <c r="A7" s="209"/>
      <c r="B7" s="205"/>
      <c r="C7" s="205"/>
      <c r="D7" s="208"/>
      <c r="E7" s="205"/>
      <c r="F7" s="205"/>
      <c r="G7" s="205"/>
      <c r="H7" s="205"/>
      <c r="I7" s="205"/>
      <c r="J7" s="206"/>
    </row>
    <row r="8" spans="1:10" ht="22.7" customHeight="1" x14ac:dyDescent="0.2">
      <c r="A8" s="209"/>
      <c r="B8" s="90" t="s">
        <v>101</v>
      </c>
      <c r="C8" s="205" t="s">
        <v>102</v>
      </c>
      <c r="D8" s="205"/>
      <c r="E8" s="205"/>
      <c r="F8" s="205"/>
      <c r="G8" s="205"/>
      <c r="H8" s="205"/>
      <c r="I8" s="205"/>
      <c r="J8" s="206"/>
    </row>
    <row r="9" spans="1:10" ht="13.5" x14ac:dyDescent="0.2">
      <c r="A9" s="91"/>
      <c r="B9" s="92"/>
      <c r="C9" s="92"/>
      <c r="D9" s="92"/>
      <c r="E9" s="92"/>
      <c r="F9" s="92"/>
      <c r="G9" s="92"/>
      <c r="H9" s="92"/>
      <c r="I9" s="92"/>
      <c r="J9" s="92"/>
    </row>
    <row r="10" spans="1:10" ht="12.75" customHeight="1" x14ac:dyDescent="0.25">
      <c r="A10" s="86" t="s">
        <v>103</v>
      </c>
      <c r="B10" s="99">
        <v>5</v>
      </c>
      <c r="C10" s="94">
        <v>290843</v>
      </c>
      <c r="D10" s="93">
        <v>86817</v>
      </c>
      <c r="E10" s="93">
        <v>86817</v>
      </c>
      <c r="F10" s="93" t="s">
        <v>18</v>
      </c>
      <c r="G10" s="94">
        <v>119996</v>
      </c>
      <c r="H10" s="94">
        <v>119996</v>
      </c>
      <c r="I10" s="93" t="s">
        <v>18</v>
      </c>
      <c r="J10" s="93">
        <v>84030</v>
      </c>
    </row>
    <row r="11" spans="1:10" ht="15.6" customHeight="1" x14ac:dyDescent="0.25">
      <c r="A11" s="86" t="s">
        <v>104</v>
      </c>
      <c r="B11" s="99">
        <v>3</v>
      </c>
      <c r="C11" s="94">
        <v>239191</v>
      </c>
      <c r="D11" s="93">
        <v>116743</v>
      </c>
      <c r="E11" s="93">
        <v>116743</v>
      </c>
      <c r="F11" s="93" t="s">
        <v>18</v>
      </c>
      <c r="G11" s="93">
        <v>122449</v>
      </c>
      <c r="H11" s="93">
        <v>120310</v>
      </c>
      <c r="I11" s="93">
        <v>2139</v>
      </c>
      <c r="J11" s="93" t="s">
        <v>18</v>
      </c>
    </row>
    <row r="12" spans="1:10" ht="28.35" customHeight="1" x14ac:dyDescent="0.25">
      <c r="A12" s="86" t="s">
        <v>124</v>
      </c>
      <c r="B12" s="99">
        <v>11</v>
      </c>
      <c r="C12" s="94">
        <v>730506</v>
      </c>
      <c r="D12" s="94">
        <v>303342</v>
      </c>
      <c r="E12" s="94">
        <v>303342</v>
      </c>
      <c r="F12" s="93" t="s">
        <v>18</v>
      </c>
      <c r="G12" s="94">
        <v>82409</v>
      </c>
      <c r="H12" s="94">
        <v>79251</v>
      </c>
      <c r="I12" s="93">
        <v>3158</v>
      </c>
      <c r="J12" s="93">
        <v>344755</v>
      </c>
    </row>
    <row r="13" spans="1:10" ht="28.35" customHeight="1" x14ac:dyDescent="0.25">
      <c r="A13" s="86" t="s">
        <v>123</v>
      </c>
      <c r="B13" s="99">
        <v>11</v>
      </c>
      <c r="C13" s="93">
        <v>6447</v>
      </c>
      <c r="D13" s="93">
        <v>145</v>
      </c>
      <c r="E13" s="93">
        <v>145</v>
      </c>
      <c r="F13" s="93" t="s">
        <v>18</v>
      </c>
      <c r="G13" s="93">
        <v>6294</v>
      </c>
      <c r="H13" s="93">
        <v>6293</v>
      </c>
      <c r="I13" s="93">
        <v>1</v>
      </c>
      <c r="J13" s="93">
        <v>7</v>
      </c>
    </row>
    <row r="14" spans="1:10" ht="15.6" customHeight="1" x14ac:dyDescent="0.25">
      <c r="A14" s="86" t="s">
        <v>107</v>
      </c>
      <c r="B14" s="99">
        <v>2</v>
      </c>
      <c r="C14" s="93">
        <v>256</v>
      </c>
      <c r="D14" s="93">
        <v>231</v>
      </c>
      <c r="E14" s="93">
        <v>231</v>
      </c>
      <c r="F14" s="93" t="s">
        <v>18</v>
      </c>
      <c r="G14" s="93">
        <v>25</v>
      </c>
      <c r="H14" s="93">
        <v>25</v>
      </c>
      <c r="I14" s="93" t="s">
        <v>18</v>
      </c>
      <c r="J14" s="93" t="s">
        <v>18</v>
      </c>
    </row>
    <row r="15" spans="1:10" ht="15.6" customHeight="1" x14ac:dyDescent="0.25">
      <c r="A15" s="86" t="s">
        <v>145</v>
      </c>
      <c r="B15" s="99">
        <v>3</v>
      </c>
      <c r="C15" s="93">
        <v>32791</v>
      </c>
      <c r="D15" s="93" t="s">
        <v>18</v>
      </c>
      <c r="E15" s="93" t="s">
        <v>18</v>
      </c>
      <c r="F15" s="93" t="s">
        <v>18</v>
      </c>
      <c r="G15" s="93" t="s">
        <v>18</v>
      </c>
      <c r="H15" s="93" t="s">
        <v>18</v>
      </c>
      <c r="I15" s="93" t="s">
        <v>18</v>
      </c>
      <c r="J15" s="93">
        <v>32791</v>
      </c>
    </row>
    <row r="16" spans="1:10" ht="15.6" customHeight="1" x14ac:dyDescent="0.25">
      <c r="A16" s="86" t="s">
        <v>108</v>
      </c>
      <c r="B16" s="99">
        <v>5</v>
      </c>
      <c r="C16" s="94">
        <v>509057</v>
      </c>
      <c r="D16" s="93">
        <v>7958</v>
      </c>
      <c r="E16" s="93">
        <v>7958</v>
      </c>
      <c r="F16" s="93" t="s">
        <v>18</v>
      </c>
      <c r="G16" s="93">
        <v>270101</v>
      </c>
      <c r="H16" s="93">
        <v>218055</v>
      </c>
      <c r="I16" s="93">
        <v>52046</v>
      </c>
      <c r="J16" s="94">
        <v>230999</v>
      </c>
    </row>
    <row r="17" spans="1:10" ht="15.6" customHeight="1" x14ac:dyDescent="0.25">
      <c r="A17" s="86" t="s">
        <v>109</v>
      </c>
      <c r="B17" s="99">
        <v>8</v>
      </c>
      <c r="C17" s="94">
        <v>199965</v>
      </c>
      <c r="D17" s="94">
        <v>66460</v>
      </c>
      <c r="E17" s="94">
        <v>63625</v>
      </c>
      <c r="F17" s="93">
        <v>2835</v>
      </c>
      <c r="G17" s="93">
        <v>99392</v>
      </c>
      <c r="H17" s="93">
        <v>86553</v>
      </c>
      <c r="I17" s="93">
        <v>12839</v>
      </c>
      <c r="J17" s="93">
        <v>34113</v>
      </c>
    </row>
    <row r="18" spans="1:10" ht="15.6" customHeight="1" x14ac:dyDescent="0.25">
      <c r="A18" s="86" t="s">
        <v>110</v>
      </c>
      <c r="B18" s="99">
        <v>16</v>
      </c>
      <c r="C18" s="94">
        <v>898293</v>
      </c>
      <c r="D18" s="93">
        <v>77865</v>
      </c>
      <c r="E18" s="93">
        <v>76241</v>
      </c>
      <c r="F18" s="93">
        <v>1625</v>
      </c>
      <c r="G18" s="94">
        <v>636053</v>
      </c>
      <c r="H18" s="94">
        <v>630273</v>
      </c>
      <c r="I18" s="93">
        <v>5780</v>
      </c>
      <c r="J18" s="94">
        <v>184374</v>
      </c>
    </row>
    <row r="19" spans="1:10" ht="28.35" customHeight="1" x14ac:dyDescent="0.25">
      <c r="A19" s="86" t="s">
        <v>125</v>
      </c>
      <c r="B19" s="99">
        <v>4</v>
      </c>
      <c r="C19" s="93">
        <v>4358</v>
      </c>
      <c r="D19" s="93">
        <v>4</v>
      </c>
      <c r="E19" s="93">
        <v>4</v>
      </c>
      <c r="F19" s="93" t="s">
        <v>181</v>
      </c>
      <c r="G19" s="93">
        <v>2534</v>
      </c>
      <c r="H19" s="93">
        <v>2534</v>
      </c>
      <c r="I19" s="93" t="s">
        <v>18</v>
      </c>
      <c r="J19" s="93">
        <v>1820</v>
      </c>
    </row>
    <row r="20" spans="1:10" ht="15.6" customHeight="1" x14ac:dyDescent="0.25">
      <c r="A20" s="86"/>
      <c r="B20" s="100"/>
      <c r="C20" s="88"/>
      <c r="D20" s="87"/>
      <c r="E20" s="87"/>
      <c r="F20" s="87"/>
      <c r="G20" s="88"/>
      <c r="H20" s="88"/>
      <c r="I20" s="87"/>
      <c r="J20" s="87"/>
    </row>
    <row r="21" spans="1:10" ht="15.6" customHeight="1" x14ac:dyDescent="0.25">
      <c r="A21" s="95" t="s">
        <v>21</v>
      </c>
      <c r="B21" s="101">
        <v>68</v>
      </c>
      <c r="C21" s="97">
        <v>2911707</v>
      </c>
      <c r="D21" s="97">
        <v>659565</v>
      </c>
      <c r="E21" s="97">
        <v>655105</v>
      </c>
      <c r="F21" s="96">
        <v>4460</v>
      </c>
      <c r="G21" s="97">
        <v>1339253</v>
      </c>
      <c r="H21" s="97">
        <v>1263290</v>
      </c>
      <c r="I21" s="96">
        <v>75963</v>
      </c>
      <c r="J21" s="97">
        <v>912889</v>
      </c>
    </row>
    <row r="22" spans="1:10" ht="15.6" customHeight="1" x14ac:dyDescent="0.25">
      <c r="A22" s="86" t="s">
        <v>118</v>
      </c>
      <c r="B22" s="102"/>
      <c r="C22" s="98"/>
      <c r="D22" s="98"/>
      <c r="E22" s="98"/>
      <c r="F22" s="98"/>
      <c r="G22" s="98"/>
      <c r="H22" s="98"/>
      <c r="I22" s="98"/>
      <c r="J22" s="98"/>
    </row>
    <row r="23" spans="1:10" ht="15.6" customHeight="1" x14ac:dyDescent="0.25">
      <c r="A23" s="103" t="s">
        <v>119</v>
      </c>
      <c r="B23" s="104">
        <v>37</v>
      </c>
      <c r="C23" s="105">
        <v>224266</v>
      </c>
      <c r="D23" s="106">
        <v>131674</v>
      </c>
      <c r="E23" s="106">
        <v>128839</v>
      </c>
      <c r="F23" s="106">
        <v>2835</v>
      </c>
      <c r="G23" s="106">
        <v>88508</v>
      </c>
      <c r="H23" s="106">
        <v>79751</v>
      </c>
      <c r="I23" s="106">
        <v>8758</v>
      </c>
      <c r="J23" s="106">
        <v>4084</v>
      </c>
    </row>
    <row r="24" spans="1:10" x14ac:dyDescent="0.2">
      <c r="A24" s="75"/>
      <c r="B24" s="76"/>
      <c r="C24" s="76"/>
      <c r="D24" s="76"/>
      <c r="E24" s="77"/>
      <c r="F24" s="77"/>
      <c r="G24" s="77"/>
      <c r="H24" s="77"/>
      <c r="I24" s="76"/>
      <c r="J24" s="77"/>
    </row>
    <row r="25" spans="1:10" ht="21.2" customHeight="1" x14ac:dyDescent="0.25">
      <c r="A25" s="211" t="s">
        <v>171</v>
      </c>
      <c r="B25" s="211"/>
      <c r="C25" s="211"/>
      <c r="D25" s="211"/>
      <c r="E25" s="211"/>
      <c r="F25" s="211"/>
      <c r="G25" s="211"/>
      <c r="H25" s="211"/>
      <c r="I25" s="211"/>
      <c r="J25" s="211"/>
    </row>
    <row r="26" spans="1:10" ht="13.5" x14ac:dyDescent="0.25">
      <c r="A26" s="211" t="s">
        <v>186</v>
      </c>
      <c r="B26" s="211"/>
      <c r="C26" s="211"/>
      <c r="D26" s="211"/>
      <c r="E26" s="211"/>
      <c r="F26" s="211"/>
      <c r="G26" s="211"/>
      <c r="H26" s="211"/>
      <c r="I26" s="211"/>
      <c r="J26" s="211"/>
    </row>
    <row r="27" spans="1:10" ht="21.2" customHeight="1" x14ac:dyDescent="0.25">
      <c r="A27" s="211" t="s">
        <v>187</v>
      </c>
      <c r="B27" s="211"/>
      <c r="C27" s="211"/>
      <c r="D27" s="211"/>
      <c r="E27" s="211"/>
      <c r="F27" s="211"/>
      <c r="G27" s="211"/>
      <c r="H27" s="211"/>
      <c r="I27" s="211"/>
      <c r="J27" s="211"/>
    </row>
    <row r="28" spans="1:10" x14ac:dyDescent="0.2">
      <c r="A28" s="82"/>
      <c r="B28" s="82"/>
      <c r="C28" s="82"/>
      <c r="D28" s="82"/>
      <c r="E28" s="82"/>
      <c r="F28" s="82"/>
      <c r="G28" s="82"/>
      <c r="H28" s="82"/>
      <c r="I28" s="82"/>
      <c r="J28" s="82"/>
    </row>
  </sheetData>
  <mergeCells count="20">
    <mergeCell ref="C8:J8"/>
    <mergeCell ref="D4:J4"/>
    <mergeCell ref="D5:F5"/>
    <mergeCell ref="G5:I5"/>
    <mergeCell ref="A1:J1"/>
    <mergeCell ref="A2:J2"/>
    <mergeCell ref="A3:J3"/>
    <mergeCell ref="A4:A8"/>
    <mergeCell ref="A27:J27"/>
    <mergeCell ref="D6:D7"/>
    <mergeCell ref="E6:E7"/>
    <mergeCell ref="F6:F7"/>
    <mergeCell ref="G6:G7"/>
    <mergeCell ref="H6:H7"/>
    <mergeCell ref="I6:I7"/>
    <mergeCell ref="J5:J7"/>
    <mergeCell ref="B4:B7"/>
    <mergeCell ref="C4:C7"/>
    <mergeCell ref="A25:J25"/>
    <mergeCell ref="A26:J26"/>
  </mergeCells>
  <conditionalFormatting sqref="A9:J23">
    <cfRule type="expression" dxfId="3"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Q II 10 - j 14 HH</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view="pageLayout" zoomScaleNormal="100" workbookViewId="0">
      <selection activeCell="B20" sqref="B20"/>
    </sheetView>
  </sheetViews>
  <sheetFormatPr baseColWidth="10" defaultColWidth="11.140625" defaultRowHeight="12.75" x14ac:dyDescent="0.2"/>
  <cols>
    <col min="1" max="1" width="3.28515625" style="69" customWidth="1"/>
    <col min="2" max="2" width="30.85546875" style="69" customWidth="1"/>
    <col min="3" max="4" width="8.7109375" style="69" customWidth="1"/>
    <col min="5" max="7" width="7.5703125" style="69" customWidth="1"/>
    <col min="8" max="9" width="8.140625" style="69" customWidth="1"/>
    <col min="10" max="16384" width="11.140625" style="69"/>
  </cols>
  <sheetData>
    <row r="1" spans="1:9" x14ac:dyDescent="0.2">
      <c r="A1" s="203" t="s">
        <v>184</v>
      </c>
      <c r="B1" s="203"/>
      <c r="C1" s="203"/>
      <c r="D1" s="203"/>
      <c r="E1" s="203"/>
      <c r="F1" s="203"/>
      <c r="G1" s="203"/>
      <c r="H1" s="203"/>
      <c r="I1" s="203"/>
    </row>
    <row r="2" spans="1:9" x14ac:dyDescent="0.2">
      <c r="A2" s="203" t="s">
        <v>113</v>
      </c>
      <c r="B2" s="203"/>
      <c r="C2" s="203"/>
      <c r="D2" s="203"/>
      <c r="E2" s="203"/>
      <c r="F2" s="203"/>
      <c r="G2" s="203"/>
      <c r="H2" s="203"/>
      <c r="I2" s="203"/>
    </row>
    <row r="3" spans="1:9" x14ac:dyDescent="0.2">
      <c r="A3" s="219"/>
      <c r="B3" s="219"/>
      <c r="C3" s="219"/>
      <c r="D3" s="219"/>
      <c r="E3" s="219"/>
      <c r="F3" s="219"/>
      <c r="G3" s="219"/>
      <c r="H3" s="219"/>
      <c r="I3" s="219"/>
    </row>
    <row r="4" spans="1:9" x14ac:dyDescent="0.2">
      <c r="A4" s="215" t="s">
        <v>130</v>
      </c>
      <c r="B4" s="216"/>
      <c r="C4" s="213" t="s">
        <v>153</v>
      </c>
      <c r="D4" s="213" t="s">
        <v>129</v>
      </c>
      <c r="E4" s="213" t="s">
        <v>95</v>
      </c>
      <c r="F4" s="213"/>
      <c r="G4" s="213"/>
      <c r="H4" s="213"/>
      <c r="I4" s="214"/>
    </row>
    <row r="5" spans="1:9" x14ac:dyDescent="0.2">
      <c r="A5" s="217"/>
      <c r="B5" s="216"/>
      <c r="C5" s="216"/>
      <c r="D5" s="216"/>
      <c r="E5" s="213" t="s">
        <v>154</v>
      </c>
      <c r="F5" s="213" t="s">
        <v>96</v>
      </c>
      <c r="G5" s="213"/>
      <c r="H5" s="213"/>
      <c r="I5" s="214"/>
    </row>
    <row r="6" spans="1:9" x14ac:dyDescent="0.2">
      <c r="A6" s="217"/>
      <c r="B6" s="216"/>
      <c r="C6" s="216"/>
      <c r="D6" s="216"/>
      <c r="E6" s="213"/>
      <c r="F6" s="216" t="s">
        <v>97</v>
      </c>
      <c r="G6" s="213" t="s">
        <v>98</v>
      </c>
      <c r="H6" s="213"/>
      <c r="I6" s="214"/>
    </row>
    <row r="7" spans="1:9" ht="38.25" x14ac:dyDescent="0.2">
      <c r="A7" s="217"/>
      <c r="B7" s="216"/>
      <c r="C7" s="216"/>
      <c r="D7" s="216"/>
      <c r="E7" s="213"/>
      <c r="F7" s="216"/>
      <c r="G7" s="83" t="s">
        <v>99</v>
      </c>
      <c r="H7" s="83" t="s">
        <v>100</v>
      </c>
      <c r="I7" s="107" t="s">
        <v>122</v>
      </c>
    </row>
    <row r="8" spans="1:9" x14ac:dyDescent="0.2">
      <c r="A8" s="217"/>
      <c r="B8" s="216"/>
      <c r="C8" s="83" t="s">
        <v>101</v>
      </c>
      <c r="D8" s="213" t="s">
        <v>102</v>
      </c>
      <c r="E8" s="213"/>
      <c r="F8" s="213"/>
      <c r="G8" s="213"/>
      <c r="H8" s="213"/>
      <c r="I8" s="214"/>
    </row>
    <row r="9" spans="1:9" ht="13.5" x14ac:dyDescent="0.25">
      <c r="A9" s="108"/>
      <c r="B9" s="109"/>
      <c r="C9" s="110"/>
      <c r="D9" s="110"/>
      <c r="E9" s="110"/>
      <c r="F9" s="110"/>
      <c r="G9" s="110"/>
      <c r="H9" s="110"/>
      <c r="I9" s="110"/>
    </row>
    <row r="10" spans="1:9" ht="36" customHeight="1" x14ac:dyDescent="0.25">
      <c r="A10" s="111" t="s">
        <v>137</v>
      </c>
      <c r="B10" s="177" t="s">
        <v>192</v>
      </c>
      <c r="C10" s="121">
        <v>10</v>
      </c>
      <c r="D10" s="112">
        <v>9665</v>
      </c>
      <c r="E10" s="121" t="s">
        <v>18</v>
      </c>
      <c r="F10" s="112">
        <v>9665</v>
      </c>
      <c r="G10" s="112">
        <v>7463</v>
      </c>
      <c r="H10" s="121">
        <v>2194</v>
      </c>
      <c r="I10" s="121">
        <v>8</v>
      </c>
    </row>
    <row r="11" spans="1:9" ht="24" customHeight="1" x14ac:dyDescent="0.25">
      <c r="A11" s="111" t="s">
        <v>138</v>
      </c>
      <c r="B11" s="85" t="s">
        <v>193</v>
      </c>
      <c r="C11" s="122">
        <v>6</v>
      </c>
      <c r="D11" s="113">
        <v>5779</v>
      </c>
      <c r="E11" s="122">
        <v>391</v>
      </c>
      <c r="F11" s="113">
        <v>5388</v>
      </c>
      <c r="G11" s="113">
        <v>66</v>
      </c>
      <c r="H11" s="122">
        <v>5322</v>
      </c>
      <c r="I11" s="122" t="s">
        <v>18</v>
      </c>
    </row>
    <row r="12" spans="1:9" ht="13.5" x14ac:dyDescent="0.25">
      <c r="A12" s="234" t="s">
        <v>139</v>
      </c>
      <c r="B12" s="85" t="s">
        <v>131</v>
      </c>
      <c r="C12" s="122">
        <v>3</v>
      </c>
      <c r="D12" s="113">
        <v>47</v>
      </c>
      <c r="E12" s="122" t="s">
        <v>18</v>
      </c>
      <c r="F12" s="113">
        <v>47</v>
      </c>
      <c r="G12" s="113">
        <v>47</v>
      </c>
      <c r="H12" s="122" t="s">
        <v>18</v>
      </c>
      <c r="I12" s="122" t="s">
        <v>18</v>
      </c>
    </row>
    <row r="13" spans="1:9" ht="25.5" x14ac:dyDescent="0.25">
      <c r="A13" s="111" t="s">
        <v>140</v>
      </c>
      <c r="B13" s="177" t="s">
        <v>202</v>
      </c>
      <c r="C13" s="122">
        <v>3</v>
      </c>
      <c r="D13" s="113">
        <v>4711</v>
      </c>
      <c r="E13" s="122" t="s">
        <v>18</v>
      </c>
      <c r="F13" s="113">
        <v>4711</v>
      </c>
      <c r="G13" s="113">
        <v>4297</v>
      </c>
      <c r="H13" s="122">
        <v>162</v>
      </c>
      <c r="I13" s="122">
        <v>253</v>
      </c>
    </row>
    <row r="14" spans="1:9" ht="13.5" x14ac:dyDescent="0.25">
      <c r="A14" s="111" t="s">
        <v>141</v>
      </c>
      <c r="B14" s="177" t="s">
        <v>167</v>
      </c>
      <c r="C14" s="122">
        <v>5</v>
      </c>
      <c r="D14" s="113">
        <v>3287</v>
      </c>
      <c r="E14" s="122" t="s">
        <v>18</v>
      </c>
      <c r="F14" s="113">
        <v>3287</v>
      </c>
      <c r="G14" s="113">
        <v>588</v>
      </c>
      <c r="H14" s="122">
        <v>2082</v>
      </c>
      <c r="I14" s="122">
        <v>617</v>
      </c>
    </row>
    <row r="15" spans="1:9" ht="13.5" x14ac:dyDescent="0.25">
      <c r="A15" s="111" t="s">
        <v>142</v>
      </c>
      <c r="B15" s="85" t="s">
        <v>114</v>
      </c>
      <c r="C15" s="122">
        <v>10</v>
      </c>
      <c r="D15" s="113">
        <v>52186</v>
      </c>
      <c r="E15" s="122">
        <v>22</v>
      </c>
      <c r="F15" s="113">
        <v>52164</v>
      </c>
      <c r="G15" s="113">
        <v>10113</v>
      </c>
      <c r="H15" s="122">
        <v>33665</v>
      </c>
      <c r="I15" s="122">
        <v>8387</v>
      </c>
    </row>
    <row r="16" spans="1:9" ht="26.25" customHeight="1" x14ac:dyDescent="0.25">
      <c r="A16" s="111" t="s">
        <v>143</v>
      </c>
      <c r="B16" s="177" t="s">
        <v>194</v>
      </c>
      <c r="C16" s="122">
        <v>5</v>
      </c>
      <c r="D16" s="113">
        <v>10628</v>
      </c>
      <c r="E16" s="122" t="s">
        <v>18</v>
      </c>
      <c r="F16" s="113">
        <v>10628</v>
      </c>
      <c r="G16" s="113">
        <v>4496</v>
      </c>
      <c r="H16" s="122">
        <v>4252</v>
      </c>
      <c r="I16" s="122">
        <v>1881</v>
      </c>
    </row>
    <row r="17" spans="1:9" ht="13.5" x14ac:dyDescent="0.25">
      <c r="A17" s="111" t="s">
        <v>144</v>
      </c>
      <c r="B17" s="85" t="s">
        <v>115</v>
      </c>
      <c r="C17" s="122">
        <v>2</v>
      </c>
      <c r="D17" s="113">
        <v>274</v>
      </c>
      <c r="E17" s="122" t="s">
        <v>18</v>
      </c>
      <c r="F17" s="113">
        <v>274</v>
      </c>
      <c r="G17" s="113">
        <v>53</v>
      </c>
      <c r="H17" s="122">
        <v>200</v>
      </c>
      <c r="I17" s="122">
        <v>21</v>
      </c>
    </row>
    <row r="18" spans="1:9" ht="13.5" x14ac:dyDescent="0.25">
      <c r="A18" s="114">
        <v>10</v>
      </c>
      <c r="B18" s="85" t="s">
        <v>116</v>
      </c>
      <c r="C18" s="122">
        <v>6</v>
      </c>
      <c r="D18" s="113">
        <v>28361</v>
      </c>
      <c r="E18" s="122" t="s">
        <v>18</v>
      </c>
      <c r="F18" s="113">
        <v>28361</v>
      </c>
      <c r="G18" s="113">
        <v>8329</v>
      </c>
      <c r="H18" s="122">
        <v>13435</v>
      </c>
      <c r="I18" s="122">
        <v>6596</v>
      </c>
    </row>
    <row r="19" spans="1:9" ht="37.5" customHeight="1" x14ac:dyDescent="0.25">
      <c r="A19" s="114">
        <v>11</v>
      </c>
      <c r="B19" s="85" t="s">
        <v>195</v>
      </c>
      <c r="C19" s="122">
        <v>5</v>
      </c>
      <c r="D19" s="113">
        <v>2917</v>
      </c>
      <c r="E19" s="122" t="s">
        <v>18</v>
      </c>
      <c r="F19" s="113">
        <v>2917</v>
      </c>
      <c r="G19" s="113">
        <v>866</v>
      </c>
      <c r="H19" s="122">
        <v>1513</v>
      </c>
      <c r="I19" s="122">
        <v>539</v>
      </c>
    </row>
    <row r="20" spans="1:9" ht="39.75" customHeight="1" x14ac:dyDescent="0.25">
      <c r="A20" s="114">
        <v>12</v>
      </c>
      <c r="B20" s="85" t="s">
        <v>196</v>
      </c>
      <c r="C20" s="122">
        <v>12</v>
      </c>
      <c r="D20" s="113">
        <v>42337</v>
      </c>
      <c r="E20" s="122">
        <v>123</v>
      </c>
      <c r="F20" s="113">
        <v>42214</v>
      </c>
      <c r="G20" s="113">
        <v>35834</v>
      </c>
      <c r="H20" s="122">
        <v>5708</v>
      </c>
      <c r="I20" s="122">
        <v>672</v>
      </c>
    </row>
    <row r="21" spans="1:9" ht="25.5" x14ac:dyDescent="0.25">
      <c r="A21" s="114">
        <v>15</v>
      </c>
      <c r="B21" s="85" t="s">
        <v>132</v>
      </c>
      <c r="C21" s="122">
        <v>27</v>
      </c>
      <c r="D21" s="115">
        <v>408715</v>
      </c>
      <c r="E21" s="122">
        <v>555</v>
      </c>
      <c r="F21" s="115">
        <v>408160</v>
      </c>
      <c r="G21" s="115">
        <v>269510</v>
      </c>
      <c r="H21" s="126">
        <v>136937</v>
      </c>
      <c r="I21" s="122">
        <v>1713</v>
      </c>
    </row>
    <row r="22" spans="1:9" ht="25.5" x14ac:dyDescent="0.25">
      <c r="A22" s="114">
        <v>16</v>
      </c>
      <c r="B22" s="85" t="s">
        <v>197</v>
      </c>
      <c r="C22" s="122">
        <v>30</v>
      </c>
      <c r="D22" s="113">
        <v>136050</v>
      </c>
      <c r="E22" s="122" t="s">
        <v>18</v>
      </c>
      <c r="F22" s="113">
        <v>136050</v>
      </c>
      <c r="G22" s="113">
        <v>58991</v>
      </c>
      <c r="H22" s="122">
        <v>57810</v>
      </c>
      <c r="I22" s="122">
        <v>19248</v>
      </c>
    </row>
    <row r="23" spans="1:9" ht="25.5" x14ac:dyDescent="0.25">
      <c r="A23" s="114">
        <v>17</v>
      </c>
      <c r="B23" s="85" t="s">
        <v>198</v>
      </c>
      <c r="C23" s="122">
        <v>26</v>
      </c>
      <c r="D23" s="115">
        <v>2163322</v>
      </c>
      <c r="E23" s="122">
        <v>456910</v>
      </c>
      <c r="F23" s="115">
        <v>1706412</v>
      </c>
      <c r="G23" s="115">
        <v>1533747</v>
      </c>
      <c r="H23" s="122">
        <v>147637</v>
      </c>
      <c r="I23" s="122">
        <v>25029</v>
      </c>
    </row>
    <row r="24" spans="1:9" ht="47.25" customHeight="1" x14ac:dyDescent="0.25">
      <c r="A24" s="114">
        <v>18</v>
      </c>
      <c r="B24" s="120" t="s">
        <v>199</v>
      </c>
      <c r="C24" s="122">
        <v>4</v>
      </c>
      <c r="D24" s="113">
        <v>10201</v>
      </c>
      <c r="E24" s="122" t="s">
        <v>18</v>
      </c>
      <c r="F24" s="113">
        <v>10201</v>
      </c>
      <c r="G24" s="113">
        <v>8678</v>
      </c>
      <c r="H24" s="122">
        <v>1239</v>
      </c>
      <c r="I24" s="122">
        <v>284</v>
      </c>
    </row>
    <row r="25" spans="1:9" ht="46.5" customHeight="1" x14ac:dyDescent="0.25">
      <c r="A25" s="114">
        <v>19</v>
      </c>
      <c r="B25" s="85" t="s">
        <v>200</v>
      </c>
      <c r="C25" s="122">
        <v>23</v>
      </c>
      <c r="D25" s="115">
        <v>675322</v>
      </c>
      <c r="E25" s="122">
        <v>62615</v>
      </c>
      <c r="F25" s="115">
        <v>612707</v>
      </c>
      <c r="G25" s="115">
        <v>362274</v>
      </c>
      <c r="H25" s="126">
        <v>179712</v>
      </c>
      <c r="I25" s="122">
        <v>70721</v>
      </c>
    </row>
    <row r="26" spans="1:9" ht="46.5" customHeight="1" x14ac:dyDescent="0.25">
      <c r="A26" s="114">
        <v>20</v>
      </c>
      <c r="B26" s="85" t="s">
        <v>201</v>
      </c>
      <c r="C26" s="122">
        <v>28</v>
      </c>
      <c r="D26" s="115">
        <v>852181</v>
      </c>
      <c r="E26" s="122">
        <v>18242</v>
      </c>
      <c r="F26" s="115">
        <v>833939</v>
      </c>
      <c r="G26" s="115">
        <v>635418</v>
      </c>
      <c r="H26" s="126">
        <v>194773</v>
      </c>
      <c r="I26" s="122">
        <v>3748</v>
      </c>
    </row>
    <row r="27" spans="1:9" ht="13.5" x14ac:dyDescent="0.25">
      <c r="A27" s="108"/>
      <c r="B27" s="85" t="s">
        <v>117</v>
      </c>
      <c r="C27" s="122" t="s">
        <v>80</v>
      </c>
      <c r="D27" s="115">
        <v>122508</v>
      </c>
      <c r="E27" s="122">
        <v>25</v>
      </c>
      <c r="F27" s="115">
        <v>122483</v>
      </c>
      <c r="G27" s="115">
        <v>96237</v>
      </c>
      <c r="H27" s="126">
        <v>24986</v>
      </c>
      <c r="I27" s="122">
        <v>1260</v>
      </c>
    </row>
    <row r="28" spans="1:9" ht="8.25" customHeight="1" x14ac:dyDescent="0.25">
      <c r="A28" s="108"/>
      <c r="B28" s="85"/>
      <c r="C28" s="127"/>
      <c r="D28" s="116"/>
      <c r="E28" s="127"/>
      <c r="F28" s="116"/>
      <c r="G28" s="116"/>
      <c r="H28" s="123"/>
      <c r="I28" s="123"/>
    </row>
    <row r="29" spans="1:9" ht="13.5" x14ac:dyDescent="0.25">
      <c r="A29" s="117"/>
      <c r="B29" s="89" t="s">
        <v>21</v>
      </c>
      <c r="C29" s="128">
        <v>75</v>
      </c>
      <c r="D29" s="118">
        <v>4528490</v>
      </c>
      <c r="E29" s="128">
        <v>538882</v>
      </c>
      <c r="F29" s="118">
        <v>3989608</v>
      </c>
      <c r="G29" s="118">
        <v>3037006</v>
      </c>
      <c r="H29" s="124">
        <v>811625</v>
      </c>
      <c r="I29" s="124">
        <v>140977</v>
      </c>
    </row>
    <row r="30" spans="1:9" ht="13.5" x14ac:dyDescent="0.25">
      <c r="A30" s="108"/>
      <c r="B30" s="85" t="s">
        <v>136</v>
      </c>
      <c r="C30" s="129"/>
      <c r="D30" s="119"/>
      <c r="E30" s="125"/>
      <c r="F30" s="119"/>
      <c r="G30" s="119"/>
      <c r="H30" s="125"/>
      <c r="I30" s="125"/>
    </row>
    <row r="31" spans="1:9" ht="13.5" x14ac:dyDescent="0.25">
      <c r="A31" s="131"/>
      <c r="B31" s="132" t="s">
        <v>147</v>
      </c>
      <c r="C31" s="133">
        <v>37</v>
      </c>
      <c r="D31" s="134">
        <v>465268</v>
      </c>
      <c r="E31" s="133">
        <v>95545</v>
      </c>
      <c r="F31" s="134">
        <v>369723</v>
      </c>
      <c r="G31" s="134">
        <v>188717</v>
      </c>
      <c r="H31" s="135">
        <v>126025</v>
      </c>
      <c r="I31" s="133">
        <v>54981</v>
      </c>
    </row>
    <row r="32" spans="1:9" s="78" customFormat="1" ht="5.25" customHeight="1" x14ac:dyDescent="0.25">
      <c r="A32" s="108"/>
      <c r="B32" s="130"/>
      <c r="C32" s="122"/>
      <c r="D32" s="115"/>
      <c r="E32" s="122"/>
      <c r="F32" s="115"/>
      <c r="G32" s="115"/>
      <c r="H32" s="126"/>
      <c r="I32" s="122"/>
    </row>
    <row r="33" spans="1:9" x14ac:dyDescent="0.2">
      <c r="A33" s="218" t="s">
        <v>164</v>
      </c>
      <c r="B33" s="218"/>
      <c r="C33" s="218"/>
      <c r="D33" s="218"/>
      <c r="E33" s="218"/>
      <c r="F33" s="218"/>
      <c r="G33" s="218"/>
      <c r="H33" s="218"/>
      <c r="I33" s="218"/>
    </row>
    <row r="34" spans="1:9" x14ac:dyDescent="0.2">
      <c r="A34" s="212" t="s">
        <v>165</v>
      </c>
      <c r="B34" s="212"/>
      <c r="C34" s="212"/>
      <c r="D34" s="212"/>
      <c r="E34" s="212"/>
      <c r="F34" s="212"/>
      <c r="G34" s="212"/>
      <c r="H34" s="212"/>
      <c r="I34" s="212"/>
    </row>
  </sheetData>
  <mergeCells count="14">
    <mergeCell ref="A1:I1"/>
    <mergeCell ref="A2:I2"/>
    <mergeCell ref="A3:I3"/>
    <mergeCell ref="E4:I4"/>
    <mergeCell ref="F5:I5"/>
    <mergeCell ref="A34:I34"/>
    <mergeCell ref="G6:I6"/>
    <mergeCell ref="A4:B8"/>
    <mergeCell ref="C4:C7"/>
    <mergeCell ref="D4:D7"/>
    <mergeCell ref="E5:E7"/>
    <mergeCell ref="F6:F7"/>
    <mergeCell ref="D8:I8"/>
    <mergeCell ref="A33:I33"/>
  </mergeCells>
  <conditionalFormatting sqref="A9:I16 A31 A17:B17 A18:I30">
    <cfRule type="expression" dxfId="2" priority="2">
      <formula>MOD(ROW(),2)=0</formula>
    </cfRule>
  </conditionalFormatting>
  <conditionalFormatting sqref="C17:I17">
    <cfRule type="expression" dxfId="1"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Q II 10 - j 14 HH</oddFooter>
  </headerFooter>
  <ignoredErrors>
    <ignoredError sqref="A10:A12 A13:A17"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view="pageLayout" zoomScaleNormal="100" workbookViewId="0">
      <selection sqref="A1:K1"/>
    </sheetView>
  </sheetViews>
  <sheetFormatPr baseColWidth="10" defaultColWidth="11.140625" defaultRowHeight="12.75" x14ac:dyDescent="0.2"/>
  <cols>
    <col min="1" max="1" width="4" style="69" customWidth="1"/>
    <col min="2" max="2" width="28.140625" style="69" customWidth="1"/>
    <col min="3" max="3" width="7.140625" style="69" customWidth="1"/>
    <col min="4" max="5" width="6.5703125" style="69" customWidth="1"/>
    <col min="6" max="6" width="6.140625" style="69" customWidth="1"/>
    <col min="7" max="7" width="5.7109375" style="69" customWidth="1"/>
    <col min="8" max="8" width="6.5703125" style="69" customWidth="1"/>
    <col min="9" max="9" width="6.7109375" style="69" customWidth="1"/>
    <col min="10" max="10" width="6.5703125" style="69" customWidth="1"/>
    <col min="11" max="11" width="7.7109375" style="69" customWidth="1"/>
    <col min="12" max="16384" width="11.140625" style="69"/>
  </cols>
  <sheetData>
    <row r="1" spans="1:11" ht="12.75" customHeight="1" x14ac:dyDescent="0.2">
      <c r="A1" s="203" t="s">
        <v>185</v>
      </c>
      <c r="B1" s="203"/>
      <c r="C1" s="203"/>
      <c r="D1" s="203"/>
      <c r="E1" s="203"/>
      <c r="F1" s="203"/>
      <c r="G1" s="203"/>
      <c r="H1" s="203"/>
      <c r="I1" s="203"/>
      <c r="J1" s="203"/>
      <c r="K1" s="203"/>
    </row>
    <row r="2" spans="1:11" ht="12.75" customHeight="1" x14ac:dyDescent="0.2">
      <c r="A2" s="203" t="s">
        <v>113</v>
      </c>
      <c r="B2" s="203"/>
      <c r="C2" s="203"/>
      <c r="D2" s="203"/>
      <c r="E2" s="203"/>
      <c r="F2" s="203"/>
      <c r="G2" s="203"/>
      <c r="H2" s="203"/>
      <c r="I2" s="203"/>
      <c r="J2" s="203"/>
      <c r="K2" s="203"/>
    </row>
    <row r="3" spans="1:11" x14ac:dyDescent="0.2">
      <c r="A3" s="220"/>
      <c r="B3" s="220"/>
      <c r="C3" s="220"/>
      <c r="D3" s="220"/>
      <c r="E3" s="220"/>
      <c r="F3" s="220"/>
      <c r="G3" s="220"/>
      <c r="H3" s="220"/>
      <c r="I3" s="220"/>
      <c r="J3" s="220"/>
      <c r="K3" s="220"/>
    </row>
    <row r="4" spans="1:11" ht="22.7" customHeight="1" x14ac:dyDescent="0.2">
      <c r="A4" s="222" t="s">
        <v>133</v>
      </c>
      <c r="B4" s="223"/>
      <c r="C4" s="228" t="s">
        <v>155</v>
      </c>
      <c r="D4" s="228" t="s">
        <v>156</v>
      </c>
      <c r="E4" s="214" t="s">
        <v>112</v>
      </c>
      <c r="F4" s="231"/>
      <c r="G4" s="231"/>
      <c r="H4" s="231"/>
      <c r="I4" s="231"/>
      <c r="J4" s="231"/>
      <c r="K4" s="231"/>
    </row>
    <row r="5" spans="1:11" ht="48.2" customHeight="1" x14ac:dyDescent="0.2">
      <c r="A5" s="224"/>
      <c r="B5" s="225"/>
      <c r="C5" s="229"/>
      <c r="D5" s="229"/>
      <c r="E5" s="214" t="s">
        <v>157</v>
      </c>
      <c r="F5" s="231"/>
      <c r="G5" s="215"/>
      <c r="H5" s="214" t="s">
        <v>158</v>
      </c>
      <c r="I5" s="231"/>
      <c r="J5" s="215"/>
      <c r="K5" s="232" t="s">
        <v>134</v>
      </c>
    </row>
    <row r="6" spans="1:11" ht="52.5" customHeight="1" x14ac:dyDescent="0.2">
      <c r="A6" s="224"/>
      <c r="B6" s="225"/>
      <c r="C6" s="230"/>
      <c r="D6" s="230"/>
      <c r="E6" s="83" t="s">
        <v>135</v>
      </c>
      <c r="F6" s="83" t="s">
        <v>128</v>
      </c>
      <c r="G6" s="83" t="s">
        <v>127</v>
      </c>
      <c r="H6" s="83" t="s">
        <v>135</v>
      </c>
      <c r="I6" s="83" t="s">
        <v>126</v>
      </c>
      <c r="J6" s="83" t="s">
        <v>127</v>
      </c>
      <c r="K6" s="233"/>
    </row>
    <row r="7" spans="1:11" ht="19.899999999999999" customHeight="1" x14ac:dyDescent="0.2">
      <c r="A7" s="226"/>
      <c r="B7" s="227"/>
      <c r="C7" s="83" t="s">
        <v>101</v>
      </c>
      <c r="D7" s="214" t="s">
        <v>102</v>
      </c>
      <c r="E7" s="231"/>
      <c r="F7" s="231"/>
      <c r="G7" s="231"/>
      <c r="H7" s="231"/>
      <c r="I7" s="231"/>
      <c r="J7" s="231"/>
      <c r="K7" s="231"/>
    </row>
    <row r="8" spans="1:11" x14ac:dyDescent="0.2">
      <c r="A8" s="136"/>
      <c r="B8" s="148"/>
      <c r="C8" s="147"/>
      <c r="D8" s="84"/>
      <c r="E8" s="84"/>
      <c r="F8" s="84"/>
      <c r="G8" s="84"/>
      <c r="H8" s="84"/>
      <c r="I8" s="84"/>
      <c r="J8" s="84"/>
      <c r="K8" s="84"/>
    </row>
    <row r="9" spans="1:11" ht="13.5" x14ac:dyDescent="0.25">
      <c r="A9" s="150">
        <v>10</v>
      </c>
      <c r="B9" s="149" t="s">
        <v>116</v>
      </c>
      <c r="C9" s="122">
        <v>2</v>
      </c>
      <c r="D9" s="137">
        <v>56253</v>
      </c>
      <c r="E9" s="138">
        <v>16852</v>
      </c>
      <c r="F9" s="138">
        <v>16852</v>
      </c>
      <c r="G9" s="138" t="s">
        <v>18</v>
      </c>
      <c r="H9" s="138">
        <v>39401</v>
      </c>
      <c r="I9" s="138">
        <v>35940</v>
      </c>
      <c r="J9" s="138">
        <v>3461</v>
      </c>
      <c r="K9" s="138" t="s">
        <v>18</v>
      </c>
    </row>
    <row r="10" spans="1:11" ht="23.25" customHeight="1" x14ac:dyDescent="0.25">
      <c r="A10" s="151">
        <v>15</v>
      </c>
      <c r="B10" s="85" t="s">
        <v>159</v>
      </c>
      <c r="C10" s="122">
        <v>11</v>
      </c>
      <c r="D10" s="138">
        <v>6389</v>
      </c>
      <c r="E10" s="138">
        <v>85</v>
      </c>
      <c r="F10" s="138">
        <v>85</v>
      </c>
      <c r="G10" s="138" t="s">
        <v>18</v>
      </c>
      <c r="H10" s="138">
        <v>6305</v>
      </c>
      <c r="I10" s="138">
        <v>3729</v>
      </c>
      <c r="J10" s="138">
        <v>2575</v>
      </c>
      <c r="K10" s="138" t="s">
        <v>18</v>
      </c>
    </row>
    <row r="11" spans="1:11" ht="23.25" customHeight="1" x14ac:dyDescent="0.25">
      <c r="A11" s="151">
        <v>17</v>
      </c>
      <c r="B11" s="85" t="s">
        <v>160</v>
      </c>
      <c r="C11" s="122">
        <v>18</v>
      </c>
      <c r="D11" s="137">
        <v>866564</v>
      </c>
      <c r="E11" s="137">
        <v>380011</v>
      </c>
      <c r="F11" s="137">
        <v>380011</v>
      </c>
      <c r="G11" s="138" t="s">
        <v>18</v>
      </c>
      <c r="H11" s="137">
        <v>114066</v>
      </c>
      <c r="I11" s="138">
        <v>111882</v>
      </c>
      <c r="J11" s="137">
        <v>2184</v>
      </c>
      <c r="K11" s="137">
        <v>372487</v>
      </c>
    </row>
    <row r="12" spans="1:11" ht="43.35" customHeight="1" x14ac:dyDescent="0.25">
      <c r="A12" s="151">
        <v>19</v>
      </c>
      <c r="B12" s="85" t="s">
        <v>161</v>
      </c>
      <c r="C12" s="152">
        <v>51</v>
      </c>
      <c r="D12" s="137">
        <v>1927119</v>
      </c>
      <c r="E12" s="137">
        <v>256327</v>
      </c>
      <c r="F12" s="137">
        <v>251868</v>
      </c>
      <c r="G12" s="138">
        <v>4460</v>
      </c>
      <c r="H12" s="137">
        <v>1155004</v>
      </c>
      <c r="I12" s="137">
        <v>1087265</v>
      </c>
      <c r="J12" s="138">
        <v>67740</v>
      </c>
      <c r="K12" s="137">
        <v>515788</v>
      </c>
    </row>
    <row r="13" spans="1:11" ht="43.35" customHeight="1" x14ac:dyDescent="0.25">
      <c r="A13" s="151">
        <v>20</v>
      </c>
      <c r="B13" s="120" t="s">
        <v>188</v>
      </c>
      <c r="C13" s="153">
        <v>11</v>
      </c>
      <c r="D13" s="138">
        <v>30569</v>
      </c>
      <c r="E13" s="138">
        <v>2</v>
      </c>
      <c r="F13" s="138">
        <v>2</v>
      </c>
      <c r="G13" s="138" t="s">
        <v>18</v>
      </c>
      <c r="H13" s="138">
        <v>10039</v>
      </c>
      <c r="I13" s="138">
        <v>10039</v>
      </c>
      <c r="J13" s="138" t="s">
        <v>18</v>
      </c>
      <c r="K13" s="138">
        <v>20529</v>
      </c>
    </row>
    <row r="14" spans="1:11" ht="14.25" customHeight="1" x14ac:dyDescent="0.25">
      <c r="A14" s="139"/>
      <c r="B14" s="85" t="s">
        <v>117</v>
      </c>
      <c r="C14" s="154" t="s">
        <v>80</v>
      </c>
      <c r="D14" s="140">
        <v>24812</v>
      </c>
      <c r="E14" s="140">
        <v>6288</v>
      </c>
      <c r="F14" s="140">
        <v>6288</v>
      </c>
      <c r="G14" s="138" t="s">
        <v>18</v>
      </c>
      <c r="H14" s="140">
        <v>14439</v>
      </c>
      <c r="I14" s="138">
        <v>14436</v>
      </c>
      <c r="J14" s="138">
        <v>3</v>
      </c>
      <c r="K14" s="137">
        <v>4085</v>
      </c>
    </row>
    <row r="15" spans="1:11" ht="14.25" customHeight="1" x14ac:dyDescent="0.25">
      <c r="A15" s="142"/>
      <c r="B15" s="89" t="s">
        <v>21</v>
      </c>
      <c r="C15" s="156">
        <v>68</v>
      </c>
      <c r="D15" s="144">
        <v>2911707</v>
      </c>
      <c r="E15" s="144">
        <v>659565</v>
      </c>
      <c r="F15" s="144">
        <v>655105</v>
      </c>
      <c r="G15" s="143">
        <v>4460</v>
      </c>
      <c r="H15" s="144">
        <v>1339253</v>
      </c>
      <c r="I15" s="144">
        <v>1263290</v>
      </c>
      <c r="J15" s="143">
        <v>75963</v>
      </c>
      <c r="K15" s="144">
        <v>912889</v>
      </c>
    </row>
    <row r="16" spans="1:11" ht="14.25" customHeight="1" x14ac:dyDescent="0.25">
      <c r="A16" s="139"/>
      <c r="B16" s="85" t="s">
        <v>118</v>
      </c>
      <c r="C16" s="155"/>
      <c r="D16" s="141"/>
      <c r="E16" s="141"/>
      <c r="F16" s="141"/>
      <c r="G16" s="141"/>
      <c r="H16" s="141"/>
      <c r="I16" s="141"/>
      <c r="J16" s="141"/>
      <c r="K16" s="141"/>
    </row>
    <row r="17" spans="1:11" ht="14.25" customHeight="1" x14ac:dyDescent="0.25">
      <c r="A17" s="145"/>
      <c r="B17" s="132" t="s">
        <v>119</v>
      </c>
      <c r="C17" s="133">
        <v>37</v>
      </c>
      <c r="D17" s="134">
        <v>224266</v>
      </c>
      <c r="E17" s="146">
        <v>131674</v>
      </c>
      <c r="F17" s="146">
        <v>128839</v>
      </c>
      <c r="G17" s="146">
        <v>2835</v>
      </c>
      <c r="H17" s="146">
        <v>88508</v>
      </c>
      <c r="I17" s="146">
        <v>79751</v>
      </c>
      <c r="J17" s="146">
        <v>8758</v>
      </c>
      <c r="K17" s="146">
        <v>4084</v>
      </c>
    </row>
    <row r="18" spans="1:11" s="78" customFormat="1" ht="6.75" customHeight="1" x14ac:dyDescent="0.25">
      <c r="A18" s="139"/>
      <c r="B18" s="130"/>
      <c r="C18" s="113"/>
      <c r="D18" s="115"/>
      <c r="E18" s="113"/>
      <c r="F18" s="113"/>
      <c r="G18" s="113"/>
      <c r="H18" s="113"/>
      <c r="I18" s="113"/>
      <c r="J18" s="113"/>
      <c r="K18" s="113"/>
    </row>
    <row r="19" spans="1:11" ht="9.75" customHeight="1" x14ac:dyDescent="0.2">
      <c r="A19" s="221" t="s">
        <v>164</v>
      </c>
      <c r="B19" s="221"/>
      <c r="C19" s="221"/>
      <c r="D19" s="221"/>
      <c r="E19" s="221"/>
      <c r="F19" s="221"/>
      <c r="G19" s="221"/>
      <c r="H19" s="221"/>
      <c r="I19" s="221"/>
      <c r="J19" s="221"/>
      <c r="K19" s="221"/>
    </row>
    <row r="20" spans="1:11" ht="32.25" customHeight="1" x14ac:dyDescent="0.2">
      <c r="A20" s="221" t="s">
        <v>166</v>
      </c>
      <c r="B20" s="221"/>
      <c r="C20" s="221"/>
      <c r="D20" s="221"/>
      <c r="E20" s="221"/>
      <c r="F20" s="221"/>
      <c r="G20" s="221"/>
      <c r="H20" s="221"/>
      <c r="I20" s="221"/>
      <c r="J20" s="221"/>
      <c r="K20" s="221"/>
    </row>
    <row r="21" spans="1:11" ht="10.5" customHeight="1" x14ac:dyDescent="0.2">
      <c r="A21" s="221" t="s">
        <v>190</v>
      </c>
      <c r="B21" s="221"/>
      <c r="C21" s="221"/>
      <c r="D21" s="221"/>
      <c r="E21" s="221"/>
      <c r="F21" s="221"/>
      <c r="G21" s="221"/>
      <c r="H21" s="221"/>
      <c r="I21" s="221"/>
      <c r="J21" s="221"/>
      <c r="K21" s="221"/>
    </row>
    <row r="22" spans="1:11" ht="30" customHeight="1" x14ac:dyDescent="0.2">
      <c r="A22" s="221" t="s">
        <v>189</v>
      </c>
      <c r="B22" s="221"/>
      <c r="C22" s="221"/>
      <c r="D22" s="221"/>
      <c r="E22" s="221"/>
      <c r="F22" s="221"/>
      <c r="G22" s="221"/>
      <c r="H22" s="221"/>
      <c r="I22" s="221"/>
      <c r="J22" s="221"/>
      <c r="K22" s="221"/>
    </row>
    <row r="26" spans="1:11" x14ac:dyDescent="0.2">
      <c r="A26" s="73"/>
    </row>
    <row r="27" spans="1:11" x14ac:dyDescent="0.2">
      <c r="A27" s="73"/>
    </row>
    <row r="28" spans="1:11" x14ac:dyDescent="0.2">
      <c r="A28" s="73"/>
    </row>
  </sheetData>
  <mergeCells count="15">
    <mergeCell ref="A1:K1"/>
    <mergeCell ref="A2:K2"/>
    <mergeCell ref="A3:K3"/>
    <mergeCell ref="A22:K22"/>
    <mergeCell ref="A4:B7"/>
    <mergeCell ref="C4:C6"/>
    <mergeCell ref="D4:D6"/>
    <mergeCell ref="E4:K4"/>
    <mergeCell ref="K5:K6"/>
    <mergeCell ref="A19:K19"/>
    <mergeCell ref="A20:K20"/>
    <mergeCell ref="A21:K21"/>
    <mergeCell ref="D7:K7"/>
    <mergeCell ref="E5:G5"/>
    <mergeCell ref="H5:J5"/>
  </mergeCells>
  <conditionalFormatting sqref="A8:K17">
    <cfRule type="expression" dxfId="0" priority="1">
      <formula>MOD(ROW(),2)=1</formula>
    </cfRule>
    <cfRule type="expression" priority="2">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Q II 10 - j 14 HH</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2.75" x14ac:dyDescent="0.2"/>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10</vt:i4>
      </vt:variant>
    </vt:vector>
  </HeadingPairs>
  <TitlesOfParts>
    <vt:vector size="10" baseType="lpstr">
      <vt:lpstr>Q II 10 - j15 HH</vt:lpstr>
      <vt:lpstr>Seite 2 - Impressum</vt:lpstr>
      <vt:lpstr>T3_1</vt:lpstr>
      <vt:lpstr>Inhaltsverz. (S.3)</vt:lpstr>
      <vt:lpstr>Erläuterungen (S.4+5)</vt:lpstr>
      <vt:lpstr>Tab.1 (S.6)</vt:lpstr>
      <vt:lpstr>Tab.2 (S.7)</vt:lpstr>
      <vt:lpstr>Tab.3 (S.8)</vt:lpstr>
      <vt:lpstr>Tab.4 (S.9)</vt:lpstr>
      <vt:lpstr>Tabelle1</vt:lpstr>
    </vt:vector>
  </TitlesOfParts>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dc:creator>
  <cp:lastModifiedBy>Jähne, Regina</cp:lastModifiedBy>
  <cp:lastPrinted>2017-03-16T09:22:15Z</cp:lastPrinted>
  <dcterms:created xsi:type="dcterms:W3CDTF">2012-03-28T07:56:08Z</dcterms:created>
  <dcterms:modified xsi:type="dcterms:W3CDTF">2017-03-16T09:22:21Z</dcterms:modified>
  <cp:category>LIS-Bericht</cp:category>
</cp:coreProperties>
</file>